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FF2D02DD-D7B7-4934-A491-2A87D28EBE41}" xr6:coauthVersionLast="47" xr6:coauthVersionMax="47" xr10:uidLastSave="{00000000-0000-0000-0000-000000000000}"/>
  <workbookProtection workbookAlgorithmName="SHA-512" workbookHashValue="FdogVfnTaD8w9KDOemulO9Br7hwTPyVkDvfLuIlyBGA7Bm51g592brK2WC5nOsompg2KToyN7lfa4RIKDSQFAA==" workbookSaltValue="zg3EbEurOscaRrFU+ONM9A==" workbookSpinCount="100000" lockStructure="1"/>
  <bookViews>
    <workbookView xWindow="-120" yWindow="-120" windowWidth="29040" windowHeight="15720" tabRatio="775" xr2:uid="{00000000-000D-0000-FFFF-FFFF00000000}"/>
  </bookViews>
  <sheets>
    <sheet name="Title " sheetId="102" r:id="rId1"/>
    <sheet name="BPS " sheetId="284" r:id="rId2"/>
    <sheet name="Sch-1" sheetId="202" r:id="rId3"/>
    <sheet name="Sch-2(1 of 2)" sheetId="5" r:id="rId4"/>
    <sheet name="Sch-2(2 of 2)" sheetId="6" r:id="rId5"/>
    <sheet name="Sch-2A" sheetId="9" r:id="rId6"/>
    <sheet name="Sch-2B" sheetId="7" r:id="rId7"/>
    <sheet name="Sch-3A(i)-Stn Sup " sheetId="267" r:id="rId8"/>
    <sheet name="Sch-3A(ii)-Stn Ere" sheetId="268" r:id="rId9"/>
    <sheet name="Sch-3B(i)-line-Sup" sheetId="270" r:id="rId10"/>
    <sheet name="Sch-3B(ii)-line-Ere" sheetId="271" r:id="rId11"/>
    <sheet name="Sch-3C(i)-Stn-civil" sheetId="297" r:id="rId12"/>
    <sheet name="Sch-3C(ii)-Line-civil" sheetId="298" r:id="rId13"/>
    <sheet name="Sch-4A-Mand-stn" sheetId="269" r:id="rId14"/>
    <sheet name="Sch-5-COMM" sheetId="24" r:id="rId15"/>
    <sheet name="Sch-6-TECH " sheetId="103" r:id="rId16"/>
    <sheet name="Sch-7" sheetId="22" r:id="rId17"/>
    <sheet name="Sch-8" sheetId="104" r:id="rId18"/>
    <sheet name="Sch-9(1 of 5)" sheetId="285" r:id="rId19"/>
    <sheet name="Sch-9(2 of 5)" sheetId="286" r:id="rId20"/>
    <sheet name="Sch-9(3 of 5) " sheetId="187" r:id="rId21"/>
    <sheet name="Sch-9(4 of 5)" sheetId="287" r:id="rId22"/>
    <sheet name="Sch-9(5 of 5)" sheetId="288" r:id="rId23"/>
    <sheet name="Sch-10 (1 of 3)" sheetId="190" r:id="rId24"/>
    <sheet name="Sch-10(2 of 3)" sheetId="33" r:id="rId25"/>
    <sheet name="Sch-10(3 of 3)" sheetId="34" r:id="rId26"/>
    <sheet name="Sch-11A " sheetId="98" r:id="rId27"/>
    <sheet name="Sch-11B " sheetId="99" r:id="rId28"/>
    <sheet name="Sch-12" sheetId="36" r:id="rId29"/>
    <sheet name="Sch-13 " sheetId="107" r:id="rId30"/>
    <sheet name="Sch-14" sheetId="177" r:id="rId31"/>
    <sheet name="Sch-15" sheetId="28" r:id="rId32"/>
    <sheet name="Sch-16" sheetId="42" r:id="rId33"/>
    <sheet name="Sch-17(a)" sheetId="289" r:id="rId34"/>
    <sheet name="Sch-17(b)" sheetId="290" r:id="rId35"/>
    <sheet name="Sch-18" sheetId="40" r:id="rId36"/>
    <sheet name="Sch-19 " sheetId="291" r:id="rId37"/>
    <sheet name="Sch-20(a)" sheetId="292" r:id="rId38"/>
    <sheet name="Sch-20(b)" sheetId="293" r:id="rId39"/>
    <sheet name="Sch-21" sheetId="184" r:id="rId40"/>
    <sheet name="Sch-22 " sheetId="294" r:id="rId41"/>
    <sheet name="DRS-1" sheetId="208" r:id="rId42"/>
    <sheet name="DRS-2" sheetId="216" r:id="rId43"/>
    <sheet name="DRS-3 " sheetId="278" r:id="rId44"/>
    <sheet name="DRS-4" sheetId="219" r:id="rId45"/>
    <sheet name="DRS-5" sheetId="220" r:id="rId46"/>
    <sheet name="DRS-6" sheetId="221" r:id="rId47"/>
    <sheet name="DRS-7" sheetId="222" r:id="rId48"/>
    <sheet name="DRS 8" sheetId="223" r:id="rId49"/>
    <sheet name="DRS 9" sheetId="224" r:id="rId50"/>
    <sheet name="DRS-10" sheetId="225" r:id="rId51"/>
    <sheet name="DRS-11" sheetId="226" r:id="rId52"/>
    <sheet name="DRS-12" sheetId="227" r:id="rId53"/>
    <sheet name="DRS-13" sheetId="228" r:id="rId54"/>
    <sheet name="DRS-14" sheetId="229" r:id="rId55"/>
    <sheet name="DRS-15" sheetId="230" r:id="rId56"/>
    <sheet name="DRS-16" sheetId="231" r:id="rId57"/>
    <sheet name="DRS-17" sheetId="232" r:id="rId58"/>
    <sheet name="DRS-18(a)" sheetId="233" r:id="rId59"/>
    <sheet name="DRS-18(b)" sheetId="251" r:id="rId60"/>
    <sheet name="DRS-19" sheetId="234" r:id="rId61"/>
    <sheet name="DRS-20(a)" sheetId="235" r:id="rId62"/>
    <sheet name="DRS-20 (b)" sheetId="281" r:id="rId63"/>
    <sheet name="DRS-21" sheetId="236" r:id="rId64"/>
    <sheet name="DRS22" sheetId="237" r:id="rId65"/>
    <sheet name="DRS23" sheetId="238" r:id="rId66"/>
    <sheet name="DRS-24" sheetId="239" r:id="rId67"/>
    <sheet name="DRS-25" sheetId="240" r:id="rId68"/>
    <sheet name="DRS-26" sheetId="241" r:id="rId69"/>
    <sheet name="DRS27(1)" sheetId="242" r:id="rId70"/>
    <sheet name="DRS27(2)" sheetId="243" r:id="rId71"/>
    <sheet name="DRS27(3)" sheetId="244" r:id="rId72"/>
    <sheet name="DRS28" sheetId="245" r:id="rId73"/>
    <sheet name="DRS29" sheetId="246" r:id="rId74"/>
    <sheet name="DRS30" sheetId="247" r:id="rId75"/>
    <sheet name="DRS-31" sheetId="250" r:id="rId76"/>
    <sheet name="DRS-32" sheetId="252" r:id="rId77"/>
    <sheet name="DRS-33" sheetId="253" r:id="rId78"/>
    <sheet name="DRS-34" sheetId="259" r:id="rId79"/>
  </sheets>
  <externalReferences>
    <externalReference r:id="rId80"/>
    <externalReference r:id="rId81"/>
    <externalReference r:id="rId82"/>
    <externalReference r:id="rId83"/>
  </externalReferences>
  <definedNames>
    <definedName name="____________________zz85" localSheetId="33">#REF!</definedName>
    <definedName name="____________________zz85" localSheetId="34">#REF!</definedName>
    <definedName name="____________________zz85" localSheetId="40">#REF!</definedName>
    <definedName name="____________________zz85">#REF!</definedName>
    <definedName name="___________________zz85" localSheetId="33">#REF!</definedName>
    <definedName name="___________________zz85" localSheetId="34">#REF!</definedName>
    <definedName name="___________________zz85" localSheetId="40">#REF!</definedName>
    <definedName name="___________________zz85">#REF!</definedName>
    <definedName name="__________________zz85" localSheetId="33">#REF!</definedName>
    <definedName name="__________________zz85" localSheetId="34">#REF!</definedName>
    <definedName name="__________________zz85" localSheetId="40">#REF!</definedName>
    <definedName name="__________________zz85">#REF!</definedName>
    <definedName name="_________________zz85" localSheetId="33">#REF!</definedName>
    <definedName name="_________________zz85" localSheetId="34">#REF!</definedName>
    <definedName name="_________________zz85" localSheetId="40">#REF!</definedName>
    <definedName name="_________________zz85">#REF!</definedName>
    <definedName name="________________zz85" localSheetId="33">#REF!</definedName>
    <definedName name="________________zz85" localSheetId="34">#REF!</definedName>
    <definedName name="________________zz85" localSheetId="40">#REF!</definedName>
    <definedName name="________________zz85">#REF!</definedName>
    <definedName name="_______________zz85" localSheetId="33">#REF!</definedName>
    <definedName name="_______________zz85" localSheetId="34">#REF!</definedName>
    <definedName name="_______________zz85" localSheetId="40">#REF!</definedName>
    <definedName name="_______________zz85">#REF!</definedName>
    <definedName name="______________zz85" localSheetId="33">#REF!</definedName>
    <definedName name="______________zz85" localSheetId="34">#REF!</definedName>
    <definedName name="______________zz85" localSheetId="40">#REF!</definedName>
    <definedName name="______________zz85">#REF!</definedName>
    <definedName name="_____________zz85" localSheetId="33">#REF!</definedName>
    <definedName name="_____________zz85" localSheetId="34">#REF!</definedName>
    <definedName name="_____________zz85" localSheetId="40">#REF!</definedName>
    <definedName name="_____________zz85">#REF!</definedName>
    <definedName name="____________zz85" localSheetId="33">#REF!</definedName>
    <definedName name="____________zz85" localSheetId="34">#REF!</definedName>
    <definedName name="____________zz85" localSheetId="40">#REF!</definedName>
    <definedName name="____________zz85">#REF!</definedName>
    <definedName name="___________zz85" localSheetId="33">#REF!</definedName>
    <definedName name="___________zz85" localSheetId="34">#REF!</definedName>
    <definedName name="___________zz85" localSheetId="40">#REF!</definedName>
    <definedName name="___________zz85">#REF!</definedName>
    <definedName name="__________zz85" localSheetId="33">#REF!</definedName>
    <definedName name="__________zz85" localSheetId="34">#REF!</definedName>
    <definedName name="__________zz85" localSheetId="40">#REF!</definedName>
    <definedName name="__________zz85">#REF!</definedName>
    <definedName name="_________zz85" localSheetId="33">#REF!</definedName>
    <definedName name="_________zz85" localSheetId="34">#REF!</definedName>
    <definedName name="_________zz85" localSheetId="40">#REF!</definedName>
    <definedName name="_________zz85">#REF!</definedName>
    <definedName name="________zz85" localSheetId="33">#REF!</definedName>
    <definedName name="________zz85" localSheetId="34">#REF!</definedName>
    <definedName name="________zz85" localSheetId="40">#REF!</definedName>
    <definedName name="________zz85">#REF!</definedName>
    <definedName name="_______zz85" localSheetId="33">#REF!</definedName>
    <definedName name="_______zz85" localSheetId="34">#REF!</definedName>
    <definedName name="_______zz85" localSheetId="40">#REF!</definedName>
    <definedName name="_______zz85">#REF!</definedName>
    <definedName name="______zz85" localSheetId="33">#REF!</definedName>
    <definedName name="______zz85" localSheetId="34">#REF!</definedName>
    <definedName name="______zz85" localSheetId="40">#REF!</definedName>
    <definedName name="______zz85">#REF!</definedName>
    <definedName name="_____zz85" localSheetId="33">#REF!</definedName>
    <definedName name="_____zz85" localSheetId="34">#REF!</definedName>
    <definedName name="_____zz85" localSheetId="40">#REF!</definedName>
    <definedName name="_____zz85">#REF!</definedName>
    <definedName name="____zz85" localSheetId="33">#REF!</definedName>
    <definedName name="____zz85" localSheetId="34">#REF!</definedName>
    <definedName name="____zz85" localSheetId="40">#REF!</definedName>
    <definedName name="____zz85">#REF!</definedName>
    <definedName name="___zz85" localSheetId="33">#REF!</definedName>
    <definedName name="___zz85" localSheetId="34">#REF!</definedName>
    <definedName name="___zz85" localSheetId="40">#REF!</definedName>
    <definedName name="___zz85">#REF!</definedName>
    <definedName name="__zz85" localSheetId="33">#REF!</definedName>
    <definedName name="__zz85" localSheetId="34">#REF!</definedName>
    <definedName name="__zz85" localSheetId="40">#REF!</definedName>
    <definedName name="__zz85">#REF!</definedName>
    <definedName name="_xlnm._FilterDatabase" localSheetId="8" hidden="1">'Sch-3A(ii)-Stn Ere'!#REF!</definedName>
    <definedName name="_xlnm._FilterDatabase" localSheetId="9" hidden="1">'Sch-3B(i)-line-Sup'!$O$1:$O$60</definedName>
    <definedName name="_zz85" localSheetId="33">#REF!</definedName>
    <definedName name="_zz85" localSheetId="34">#REF!</definedName>
    <definedName name="_zz85" localSheetId="40">#REF!</definedName>
    <definedName name="_zz85">#REF!</definedName>
    <definedName name="a" localSheetId="33">#REF!</definedName>
    <definedName name="a" localSheetId="34">#REF!</definedName>
    <definedName name="a" localSheetId="40">#REF!</definedName>
    <definedName name="a">#REF!</definedName>
    <definedName name="abcd" localSheetId="33">#REF!</definedName>
    <definedName name="abcd" localSheetId="34">#REF!</definedName>
    <definedName name="abcd" localSheetId="40">#REF!</definedName>
    <definedName name="abcd">#REF!</definedName>
    <definedName name="adee" localSheetId="33">'[1]SCH B.S'!#REF!</definedName>
    <definedName name="adee" localSheetId="34">'[1]SCH B.S'!#REF!</definedName>
    <definedName name="adee" localSheetId="40">'[1]SCH B.S'!#REF!</definedName>
    <definedName name="adee">'[1]SCH B.S'!#REF!</definedName>
    <definedName name="Adeee" localSheetId="33">'[1]SCH B.S'!#REF!</definedName>
    <definedName name="Adeee" localSheetId="34">'[1]SCH B.S'!#REF!</definedName>
    <definedName name="Adeee" localSheetId="40">'[1]SCH B.S'!#REF!</definedName>
    <definedName name="Adeee">'[1]SCH B.S'!#REF!</definedName>
    <definedName name="asd">'[1]SCH B.S'!#REF!</definedName>
    <definedName name="asdfasd">'[1]SCH B.S'!#REF!</definedName>
    <definedName name="ase">'[1]SCH B.S'!#REF!</definedName>
    <definedName name="asee">'[1]SCH B.S'!#REF!</definedName>
    <definedName name="asw">'[1]SCH B.S'!#REF!</definedName>
    <definedName name="B" localSheetId="33">#REF!</definedName>
    <definedName name="B" localSheetId="34">#REF!</definedName>
    <definedName name="B" localSheetId="40">#REF!</definedName>
    <definedName name="B">#REF!</definedName>
    <definedName name="banahatii" localSheetId="33">#REF!</definedName>
    <definedName name="banahatii" localSheetId="34">#REF!</definedName>
    <definedName name="banahatii" localSheetId="40">#REF!</definedName>
    <definedName name="banahatii" localSheetId="11">#REF!</definedName>
    <definedName name="banahatii" localSheetId="12">#REF!</definedName>
    <definedName name="banahatii">#REF!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CW_MBL" localSheetId="11">#REF!</definedName>
    <definedName name="CW_MBL" localSheetId="12">#REF!</definedName>
    <definedName name="CW_MBL">#REF!</definedName>
    <definedName name="d" localSheetId="33">#REF!</definedName>
    <definedName name="d" localSheetId="34">#REF!</definedName>
    <definedName name="d" localSheetId="40">#REF!</definedName>
    <definedName name="d">#REF!</definedName>
    <definedName name="div_1" localSheetId="33">#REF!</definedName>
    <definedName name="div_1" localSheetId="34">#REF!</definedName>
    <definedName name="div_1" localSheetId="40">#REF!</definedName>
    <definedName name="div_1">#REF!</definedName>
    <definedName name="div_3" localSheetId="33">#REF!</definedName>
    <definedName name="div_3" localSheetId="34">#REF!</definedName>
    <definedName name="div_3" localSheetId="40">#REF!</definedName>
    <definedName name="div_3">#REF!</definedName>
    <definedName name="EXCEL_BUILTIN_P" localSheetId="33">#REF!</definedName>
    <definedName name="EXCEL_BUILTIN_P" localSheetId="34">#REF!</definedName>
    <definedName name="EXCEL_BUILTIN_P" localSheetId="40">#REF!</definedName>
    <definedName name="EXCEL_BUILTIN_P" localSheetId="11">#REF!</definedName>
    <definedName name="EXCEL_BUILTIN_P" localSheetId="12">#REF!</definedName>
    <definedName name="EXCEL_BUILTIN_P">#REF!</definedName>
    <definedName name="Excel_BuiltIn_Print_Area" localSheetId="33">#REF!</definedName>
    <definedName name="Excel_BuiltIn_Print_Area" localSheetId="34">#REF!</definedName>
    <definedName name="Excel_BuiltIn_Print_Area" localSheetId="40">#REF!</definedName>
    <definedName name="Excel_BuiltIn_Print_Area" localSheetId="11">#REF!</definedName>
    <definedName name="Excel_BuiltIn_Print_Area">#REF!</definedName>
    <definedName name="Excel_BuiltIn_Print_Area_1" localSheetId="33">#REF!</definedName>
    <definedName name="Excel_BuiltIn_Print_Area_1" localSheetId="34">#REF!</definedName>
    <definedName name="Excel_BuiltIn_Print_Area_1" localSheetId="40">#REF!</definedName>
    <definedName name="Excel_BuiltIn_Print_Area_1">#REF!</definedName>
    <definedName name="Excel_BuiltIn_Print_Area_1_1" localSheetId="33">(#REF!,#REF!)</definedName>
    <definedName name="Excel_BuiltIn_Print_Area_1_1" localSheetId="34">(#REF!,#REF!)</definedName>
    <definedName name="Excel_BuiltIn_Print_Area_1_1" localSheetId="40">(#REF!,#REF!)</definedName>
    <definedName name="Excel_BuiltIn_Print_Area_1_1">(#REF!,#REF!)</definedName>
    <definedName name="Excel_BuiltIn_Print_Area_2" localSheetId="33">#REF!</definedName>
    <definedName name="Excel_BuiltIn_Print_Area_2" localSheetId="34">#REF!</definedName>
    <definedName name="Excel_BuiltIn_Print_Area_2" localSheetId="40">#REF!</definedName>
    <definedName name="Excel_BuiltIn_Print_Area_2">#REF!</definedName>
    <definedName name="Excel_BuiltIn_Print_Area_3_1" localSheetId="33">#REF!</definedName>
    <definedName name="Excel_BuiltIn_Print_Area_3_1" localSheetId="34">#REF!</definedName>
    <definedName name="Excel_BuiltIn_Print_Area_3_1" localSheetId="40">#REF!</definedName>
    <definedName name="Excel_BuiltIn_Print_Area_3_1">#REF!</definedName>
    <definedName name="Excel_BuiltIn_Print_Area_3_1_1" localSheetId="33">#REF!</definedName>
    <definedName name="Excel_BuiltIn_Print_Area_3_1_1" localSheetId="34">#REF!</definedName>
    <definedName name="Excel_BuiltIn_Print_Area_3_1_1" localSheetId="40">#REF!</definedName>
    <definedName name="Excel_BuiltIn_Print_Area_3_1_1">#REF!</definedName>
    <definedName name="Excel_BuiltIn_Print_Area_3_1_1_1" localSheetId="33">#REF!</definedName>
    <definedName name="Excel_BuiltIn_Print_Area_3_1_1_1" localSheetId="34">#REF!</definedName>
    <definedName name="Excel_BuiltIn_Print_Area_3_1_1_1" localSheetId="40">#REF!</definedName>
    <definedName name="Excel_BuiltIn_Print_Area_3_1_1_1">#REF!</definedName>
    <definedName name="Excel_BuiltIn_Print_Area_3_1_3" localSheetId="33">#REF!</definedName>
    <definedName name="Excel_BuiltIn_Print_Area_3_1_3" localSheetId="34">#REF!</definedName>
    <definedName name="Excel_BuiltIn_Print_Area_3_1_3" localSheetId="40">#REF!</definedName>
    <definedName name="Excel_BuiltIn_Print_Area_3_1_3">#REF!</definedName>
    <definedName name="Excel_BuiltIn_Print_Area_4_1" localSheetId="33">(#REF!,#REF!)</definedName>
    <definedName name="Excel_BuiltIn_Print_Area_4_1" localSheetId="34">(#REF!,#REF!)</definedName>
    <definedName name="Excel_BuiltIn_Print_Area_4_1" localSheetId="40">(#REF!,#REF!)</definedName>
    <definedName name="Excel_BuiltIn_Print_Area_4_1">(#REF!,#REF!)</definedName>
    <definedName name="Excel_BuiltIn_Print_Area_4_1_1" localSheetId="33">#REF!</definedName>
    <definedName name="Excel_BuiltIn_Print_Area_4_1_1" localSheetId="34">#REF!</definedName>
    <definedName name="Excel_BuiltIn_Print_Area_4_1_1" localSheetId="40">#REF!</definedName>
    <definedName name="Excel_BuiltIn_Print_Area_4_1_1">#REF!</definedName>
    <definedName name="Excel_BuiltIn_Print_Titles_6" localSheetId="33">#REF!</definedName>
    <definedName name="Excel_BuiltIn_Print_Titles_6" localSheetId="34">#REF!</definedName>
    <definedName name="Excel_BuiltIn_Print_Titles_6" localSheetId="40">#REF!</definedName>
    <definedName name="Excel_BuiltIn_Print_Titles_6" localSheetId="11">#REF!</definedName>
    <definedName name="Excel_BuiltIn_Print_Titles_6">#REF!</definedName>
    <definedName name="Excel_BuiltIn_Print_Titles_7" localSheetId="33">#REF!</definedName>
    <definedName name="Excel_BuiltIn_Print_Titles_7" localSheetId="34">#REF!</definedName>
    <definedName name="Excel_BuiltIn_Print_Titles_7" localSheetId="40">#REF!</definedName>
    <definedName name="Excel_BuiltIn_Print_Titles_7" localSheetId="11">#REF!</definedName>
    <definedName name="Excel_BuiltIn_Print_Titles_7">#REF!</definedName>
    <definedName name="Excel_BuiltIn_Print_Titles_8" localSheetId="33">#REF!</definedName>
    <definedName name="Excel_BuiltIn_Print_Titles_8" localSheetId="34">#REF!</definedName>
    <definedName name="Excel_BuiltIn_Print_Titles_8" localSheetId="40">#REF!</definedName>
    <definedName name="Excel_BuiltIn_Print_Titles_8" localSheetId="11">#REF!</definedName>
    <definedName name="Excel_BuiltIn_Print_Titles_8">#REF!</definedName>
    <definedName name="Excel_BuiltIn_Print_Titles_9" localSheetId="33">#REF!</definedName>
    <definedName name="Excel_BuiltIn_Print_Titles_9" localSheetId="34">#REF!</definedName>
    <definedName name="Excel_BuiltIn_Print_Titles_9" localSheetId="40">#REF!</definedName>
    <definedName name="Excel_BuiltIn_Print_Titles_9" localSheetId="11">#REF!</definedName>
    <definedName name="Excel_BuiltIn_Print_Titles_9">#REF!</definedName>
    <definedName name="Hume" localSheetId="33">'[1]SCH B.S'!#REF!</definedName>
    <definedName name="Hume" localSheetId="34">'[1]SCH B.S'!#REF!</definedName>
    <definedName name="Hume" localSheetId="40">'[1]SCH B.S'!#REF!</definedName>
    <definedName name="Hume">'[1]SCH B.S'!#REF!</definedName>
    <definedName name="KARNATAKA_POWER_TRANSMISSION_CORPORATION_LIMITED" localSheetId="33">#REF!</definedName>
    <definedName name="KARNATAKA_POWER_TRANSMISSION_CORPORATION_LIMITED" localSheetId="34">#REF!</definedName>
    <definedName name="KARNATAKA_POWER_TRANSMISSION_CORPORATION_LIMITED" localSheetId="40">#REF!</definedName>
    <definedName name="KARNATAKA_POWER_TRANSMISSION_CORPORATION_LIMITED">#REF!</definedName>
    <definedName name="KARNATAKA_POWER_TRANSMISSION_CORPORATION_LTD" localSheetId="33">#REF!</definedName>
    <definedName name="KARNATAKA_POWER_TRANSMISSION_CORPORATION_LTD" localSheetId="34">#REF!</definedName>
    <definedName name="KARNATAKA_POWER_TRANSMISSION_CORPORATION_LTD" localSheetId="40">#REF!</definedName>
    <definedName name="KARNATAKA_POWER_TRANSMISSION_CORPORATION_LTD" localSheetId="11">#REF!</definedName>
    <definedName name="KARNATAKA_POWER_TRANSMISSION_CORPORATION_LTD" localSheetId="12">#REF!</definedName>
    <definedName name="KARNATAKA_POWER_TRANSMISSION_CORPORATION_LTD">#REF!</definedName>
    <definedName name="kp" localSheetId="33">#REF!</definedName>
    <definedName name="kp" localSheetId="34">#REF!</definedName>
    <definedName name="kp" localSheetId="40">#REF!</definedName>
    <definedName name="kp" localSheetId="11">#REF!</definedName>
    <definedName name="kp">#REF!</definedName>
    <definedName name="kptcl" localSheetId="33">#REF!</definedName>
    <definedName name="kptcl" localSheetId="34">#REF!</definedName>
    <definedName name="kptcl" localSheetId="40">#REF!</definedName>
    <definedName name="kptcl" localSheetId="11">#REF!</definedName>
    <definedName name="kptcl">#REF!</definedName>
    <definedName name="ll" localSheetId="33">'[1]SCH B.S'!#REF!</definedName>
    <definedName name="ll" localSheetId="34">'[1]SCH B.S'!#REF!</definedName>
    <definedName name="ll" localSheetId="40">'[1]SCH B.S'!#REF!</definedName>
    <definedName name="ll">'[1]SCH B.S'!#REF!</definedName>
    <definedName name="mantur" localSheetId="33">#REF!</definedName>
    <definedName name="mantur" localSheetId="34">#REF!</definedName>
    <definedName name="mantur" localSheetId="40">#REF!</definedName>
    <definedName name="mantur" localSheetId="11">#REF!</definedName>
    <definedName name="mantur">#REF!</definedName>
    <definedName name="MEI" localSheetId="33">#REF!</definedName>
    <definedName name="MEI" localSheetId="34">#REF!</definedName>
    <definedName name="MEI" localSheetId="40">#REF!</definedName>
    <definedName name="MEI">#REF!</definedName>
    <definedName name="ms" localSheetId="33">#REF!</definedName>
    <definedName name="ms" localSheetId="34">#REF!</definedName>
    <definedName name="ms" localSheetId="40">#REF!</definedName>
    <definedName name="ms">#REF!</definedName>
    <definedName name="n" localSheetId="33">#REF!</definedName>
    <definedName name="n" localSheetId="34">#REF!</definedName>
    <definedName name="n" localSheetId="40">#REF!</definedName>
    <definedName name="n">#REF!</definedName>
    <definedName name="notes" localSheetId="33">#REF!</definedName>
    <definedName name="notes" localSheetId="34">#REF!</definedName>
    <definedName name="notes" localSheetId="40">#REF!</definedName>
    <definedName name="notes">#REF!</definedName>
    <definedName name="nrs" localSheetId="33">#REF!</definedName>
    <definedName name="nrs" localSheetId="34">#REF!</definedName>
    <definedName name="nrs" localSheetId="40">#REF!</definedName>
    <definedName name="nrs">#REF!</definedName>
    <definedName name="p_11" localSheetId="33">'[1]SCH B.S'!#REF!</definedName>
    <definedName name="p_11" localSheetId="34">'[1]SCH B.S'!#REF!</definedName>
    <definedName name="p_11" localSheetId="40">'[1]SCH B.S'!#REF!</definedName>
    <definedName name="p_11">'[1]SCH B.S'!#REF!</definedName>
    <definedName name="p_12" localSheetId="33">'[1]SCH B.S'!#REF!</definedName>
    <definedName name="p_12" localSheetId="34">'[1]SCH B.S'!#REF!</definedName>
    <definedName name="p_12" localSheetId="40">'[1]SCH B.S'!#REF!</definedName>
    <definedName name="p_12">'[1]SCH B.S'!#REF!</definedName>
    <definedName name="p_13" localSheetId="33">'[1]SCH B.S'!#REF!</definedName>
    <definedName name="p_13" localSheetId="34">'[1]SCH B.S'!#REF!</definedName>
    <definedName name="p_13" localSheetId="40">'[1]SCH B.S'!#REF!</definedName>
    <definedName name="p_13">'[1]SCH B.S'!#REF!</definedName>
    <definedName name="p_14" localSheetId="33">'[1]SCH B.S'!#REF!</definedName>
    <definedName name="p_14" localSheetId="34">'[1]SCH B.S'!#REF!</definedName>
    <definedName name="p_14" localSheetId="40">'[1]SCH B.S'!#REF!</definedName>
    <definedName name="p_14">'[1]SCH B.S'!#REF!</definedName>
    <definedName name="p_145">'[1]SCH B.S'!#REF!</definedName>
    <definedName name="p_15" localSheetId="33">#REF!</definedName>
    <definedName name="p_15" localSheetId="34">#REF!</definedName>
    <definedName name="p_15" localSheetId="40">#REF!</definedName>
    <definedName name="p_15">#REF!</definedName>
    <definedName name="P_151" localSheetId="33">'[1]SCH B.S'!#REF!</definedName>
    <definedName name="P_151" localSheetId="34">'[1]SCH B.S'!#REF!</definedName>
    <definedName name="P_151" localSheetId="40">'[1]SCH B.S'!#REF!</definedName>
    <definedName name="P_151">'[1]SCH B.S'!#REF!</definedName>
    <definedName name="PartDesignation">[2]Masters!$C$16</definedName>
    <definedName name="_xlnm.Print_Area" localSheetId="1">'BPS '!$A$1:$E$86</definedName>
    <definedName name="_xlnm.Print_Area" localSheetId="49">'DRS 9'!$A$1:$E$43</definedName>
    <definedName name="_xlnm.Print_Area" localSheetId="41">'DRS-1'!$A$1:$F$366</definedName>
    <definedName name="_xlnm.Print_Area" localSheetId="53">'DRS-13'!$A$1:$F$205</definedName>
    <definedName name="_xlnm.Print_Area" localSheetId="56">'DRS-16'!$A$1:$D$169</definedName>
    <definedName name="_xlnm.Print_Area" localSheetId="58">'DRS-18(a)'!$A$1:$D$262</definedName>
    <definedName name="_xlnm.Print_Area" localSheetId="59">'DRS-18(b)'!$A$1:$D$261</definedName>
    <definedName name="_xlnm.Print_Area" localSheetId="62">'DRS-20 (b)'!$A$1:$D$97</definedName>
    <definedName name="_xlnm.Print_Area" localSheetId="63">'DRS-21'!$A$1:$D$136</definedName>
    <definedName name="_xlnm.Print_Area" localSheetId="64">'DRS22'!$A$1:$D$180</definedName>
    <definedName name="_xlnm.Print_Area" localSheetId="65">'DRS23'!$A$1:$E$119</definedName>
    <definedName name="_xlnm.Print_Area" localSheetId="67">'DRS-25'!$A$1:$H$50</definedName>
    <definedName name="_xlnm.Print_Area" localSheetId="68">'DRS-26'!$A$1:$D$32</definedName>
    <definedName name="_xlnm.Print_Area" localSheetId="69">'DRS27(1)'!$A$1:$F$43</definedName>
    <definedName name="_xlnm.Print_Area" localSheetId="70">'DRS27(2)'!$A$1:$F$40</definedName>
    <definedName name="_xlnm.Print_Area" localSheetId="71">'DRS27(3)'!$A$1:$F$43</definedName>
    <definedName name="_xlnm.Print_Area" localSheetId="72">'DRS28'!$A$1:$F$77</definedName>
    <definedName name="_xlnm.Print_Area" localSheetId="73">'DRS29'!$A$1:$F$87</definedName>
    <definedName name="_xlnm.Print_Area" localSheetId="43">'DRS-3 '!$A$1:$E$378</definedName>
    <definedName name="_xlnm.Print_Area" localSheetId="74">'DRS30'!$A$1:$E$52</definedName>
    <definedName name="_xlnm.Print_Area" localSheetId="2">'Sch-1'!$A$1:$E$26</definedName>
    <definedName name="_xlnm.Print_Area" localSheetId="23">'Sch-10 (1 of 3)'!$A$1:$F$43</definedName>
    <definedName name="_xlnm.Print_Area" localSheetId="24">'Sch-10(2 of 3)'!$A$1:$G$48</definedName>
    <definedName name="_xlnm.Print_Area" localSheetId="26">'Sch-11A '!$A$1:$D$53</definedName>
    <definedName name="_xlnm.Print_Area" localSheetId="27">'Sch-11B '!$A$1:$D$38</definedName>
    <definedName name="_xlnm.Print_Area" localSheetId="29">'Sch-13 '!$A$1:$E$47</definedName>
    <definedName name="_xlnm.Print_Area" localSheetId="30">'Sch-14'!$A$1:$E$26</definedName>
    <definedName name="_xlnm.Print_Area" localSheetId="31">'Sch-15'!$A$1:$F$68</definedName>
    <definedName name="_xlnm.Print_Area" localSheetId="32">'Sch-16'!$A$1:$I$34</definedName>
    <definedName name="_xlnm.Print_Area" localSheetId="33">'Sch-17(a)'!$A$1:$G$56</definedName>
    <definedName name="_xlnm.Print_Area" localSheetId="34">'Sch-17(b)'!$A$1:$G$50</definedName>
    <definedName name="_xlnm.Print_Area" localSheetId="35">'Sch-18'!$A$1:$G$42</definedName>
    <definedName name="_xlnm.Print_Area" localSheetId="4">'Sch-2(2 of 2)'!$A$1:$F$48</definedName>
    <definedName name="_xlnm.Print_Area" localSheetId="39">'Sch-21'!$A$1:$D$17</definedName>
    <definedName name="_xlnm.Print_Area" localSheetId="40">#REF!</definedName>
    <definedName name="_xlnm.Print_Area" localSheetId="6">'Sch-2B'!$A$1:$D$33</definedName>
    <definedName name="_xlnm.Print_Area" localSheetId="7">'Sch-3A(i)-Stn Sup '!$A$1:$F$164</definedName>
    <definedName name="_xlnm.Print_Area" localSheetId="8">'Sch-3A(ii)-Stn Ere'!$A$1:$D$17</definedName>
    <definedName name="_xlnm.Print_Area" localSheetId="9">'Sch-3B(i)-line-Sup'!$A$1:$L$60</definedName>
    <definedName name="_xlnm.Print_Area" localSheetId="10">'Sch-3B(ii)-line-Ere'!$A$1:$E$30</definedName>
    <definedName name="_xlnm.Print_Area" localSheetId="11">'Sch-3C(i)-Stn-civil'!$A$9:$D$180</definedName>
    <definedName name="_xlnm.Print_Area" localSheetId="12">'Sch-3C(ii)-Line-civil'!$A$1:$D$14</definedName>
    <definedName name="_xlnm.Print_Area" localSheetId="13">'Sch-4A-Mand-stn'!$A$1:$F$33</definedName>
    <definedName name="_xlnm.Print_Area" localSheetId="14">'Sch-5-COMM'!$A$1:$E$68</definedName>
    <definedName name="_xlnm.Print_Area" localSheetId="16">'Sch-7'!$A$1:$E$39</definedName>
    <definedName name="_xlnm.Print_Area" localSheetId="17">'Sch-8'!$A$1:$D$44</definedName>
    <definedName name="_xlnm.Print_Area" localSheetId="20">'Sch-9(3 of 5) '!$A$1:$I$43</definedName>
    <definedName name="_xlnm.Print_Area" localSheetId="0">'Title '!$A$1:$N$8</definedName>
    <definedName name="_xlnm.Print_Area">#REF!</definedName>
    <definedName name="_xlnm.Print_Titles" localSheetId="7">'Sch-3A(i)-Stn Sup '!$15:$17</definedName>
    <definedName name="_xlnm.Print_Titles" localSheetId="8">'Sch-3A(ii)-Stn Ere'!$15:$16</definedName>
    <definedName name="_xlnm.Print_Titles" localSheetId="9">'Sch-3B(i)-line-Sup'!$15:$16</definedName>
    <definedName name="_xlnm.Print_Titles" localSheetId="10">'Sch-3B(ii)-line-Ere'!#REF!</definedName>
    <definedName name="_xlnm.Print_Titles" localSheetId="11">'Sch-3C(i)-Stn-civil'!$12:$12</definedName>
    <definedName name="_xlnm.Print_Titles" localSheetId="12">'Sch-3C(ii)-Line-civil'!$8:$8</definedName>
    <definedName name="_xlnm.Print_Titles" localSheetId="13">'Sch-4A-Mand-stn'!#REF!</definedName>
    <definedName name="_xlnm.Print_Titles">#N/A</definedName>
    <definedName name="q" localSheetId="33">#REF!</definedName>
    <definedName name="q" localSheetId="34">#REF!</definedName>
    <definedName name="q" localSheetId="40">#REF!</definedName>
    <definedName name="q">#REF!</definedName>
    <definedName name="q_5000000000000">'[1]SCH B.S'!#REF!</definedName>
    <definedName name="s_11">'[1]SCH B.S'!#REF!</definedName>
    <definedName name="sa" localSheetId="33">#REF!</definedName>
    <definedName name="sa" localSheetId="34">#REF!</definedName>
    <definedName name="sa" localSheetId="40">#REF!</definedName>
    <definedName name="sa">#REF!</definedName>
    <definedName name="sena" localSheetId="33">#REF!</definedName>
    <definedName name="sena" localSheetId="34">#REF!</definedName>
    <definedName name="sena" localSheetId="40">#REF!</definedName>
    <definedName name="sena">#REF!</definedName>
    <definedName name="sha" localSheetId="33">#REF!</definedName>
    <definedName name="sha" localSheetId="34">#REF!</definedName>
    <definedName name="sha" localSheetId="40">#REF!</definedName>
    <definedName name="sha">#REF!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pares">#REF!</definedName>
    <definedName name="sparess" localSheetId="33">#REF!</definedName>
    <definedName name="sparess" localSheetId="34">#REF!</definedName>
    <definedName name="sparess" localSheetId="40">#REF!</definedName>
    <definedName name="sparess">#REF!</definedName>
    <definedName name="sskjdhwak">'[1]SCH B.S'!#REF!</definedName>
    <definedName name="Tower" localSheetId="33">#REF!</definedName>
    <definedName name="Tower" localSheetId="34">#REF!</definedName>
    <definedName name="Tower" localSheetId="40">#REF!</definedName>
    <definedName name="Tower">#REF!</definedName>
    <definedName name="u_13" localSheetId="33">'[1]SCH B.S'!#REF!</definedName>
    <definedName name="u_13" localSheetId="34">'[1]SCH B.S'!#REF!</definedName>
    <definedName name="u_13" localSheetId="40">'[1]SCH B.S'!#REF!</definedName>
    <definedName name="u_13">'[1]SCH B.S'!#REF!</definedName>
    <definedName name="UÀ1576" localSheetId="33">#REF!</definedName>
    <definedName name="UÀ1576" localSheetId="34">#REF!</definedName>
    <definedName name="UÀ1576" localSheetId="40">#REF!</definedName>
    <definedName name="UÀ1576">#REF!</definedName>
    <definedName name="uom" localSheetId="1">#REF!</definedName>
    <definedName name="uom" localSheetId="59">#REF!</definedName>
    <definedName name="uom" localSheetId="62">#REF!</definedName>
    <definedName name="uom" localSheetId="43">#REF!</definedName>
    <definedName name="uom" localSheetId="78">#REF!</definedName>
    <definedName name="uom" localSheetId="23">#REF!</definedName>
    <definedName name="uom" localSheetId="30">#REF!</definedName>
    <definedName name="uom" localSheetId="33">#REF!</definedName>
    <definedName name="uom" localSheetId="34">#REF!</definedName>
    <definedName name="uom" localSheetId="36">#REF!</definedName>
    <definedName name="uom" localSheetId="37">#REF!</definedName>
    <definedName name="uom" localSheetId="38">#REF!</definedName>
    <definedName name="uom" localSheetId="40">#REF!</definedName>
    <definedName name="uom" localSheetId="7">#REF!</definedName>
    <definedName name="uom" localSheetId="8">#REF!</definedName>
    <definedName name="uom" localSheetId="9">#REF!</definedName>
    <definedName name="uom" localSheetId="11">#REF!</definedName>
    <definedName name="uom" localSheetId="12">#REF!</definedName>
    <definedName name="uom" localSheetId="18">#REF!</definedName>
    <definedName name="uom" localSheetId="19">#REF!</definedName>
    <definedName name="uom" localSheetId="20">#REF!</definedName>
    <definedName name="uom" localSheetId="21">#REF!</definedName>
    <definedName name="uom" localSheetId="22">#REF!</definedName>
    <definedName name="uom">#REF!</definedName>
    <definedName name="w" localSheetId="33">#REF!</definedName>
    <definedName name="w" localSheetId="34">#REF!</definedName>
    <definedName name="w" localSheetId="40">#REF!</definedName>
    <definedName name="w">#REF!</definedName>
    <definedName name="ww" localSheetId="33">'[1]SCH B.S'!#REF!</definedName>
    <definedName name="ww" localSheetId="34">'[1]SCH B.S'!#REF!</definedName>
    <definedName name="ww" localSheetId="40">'[1]SCH B.S'!#REF!</definedName>
    <definedName name="ww">'[1]SCH B.S'!#REF!</definedName>
    <definedName name="XWA1" localSheetId="33">#REF!</definedName>
    <definedName name="XWA1" localSheetId="34">#REF!</definedName>
    <definedName name="XWA1" localSheetId="40">#REF!</definedName>
    <definedName name="XWA1">#REF!</definedName>
    <definedName name="xxa1" localSheetId="33">#REF!</definedName>
    <definedName name="xxa1" localSheetId="34">#REF!</definedName>
    <definedName name="xxa1" localSheetId="40">#REF!</definedName>
    <definedName name="xxa1">#REF!</definedName>
    <definedName name="yr" localSheetId="33">'[1]SCH B.S'!#REF!</definedName>
    <definedName name="yr" localSheetId="34">'[1]SCH B.S'!#REF!</definedName>
    <definedName name="yr" localSheetId="40">'[1]SCH B.S'!#REF!</definedName>
    <definedName name="yr">'[1]SCH B.S'!#REF!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270" l="1"/>
  <c r="K25" i="270"/>
  <c r="J25" i="270"/>
  <c r="I25" i="270"/>
  <c r="K24" i="270"/>
  <c r="I24" i="270"/>
  <c r="G24" i="270"/>
  <c r="J24" i="270" s="1"/>
  <c r="K23" i="270"/>
  <c r="I23" i="270"/>
  <c r="G23" i="270"/>
  <c r="J23" i="270" s="1"/>
  <c r="K22" i="270"/>
  <c r="J22" i="270"/>
  <c r="I22" i="270"/>
  <c r="I21" i="270"/>
  <c r="H21" i="270"/>
  <c r="K21" i="270" s="1"/>
  <c r="G21" i="270"/>
  <c r="J21" i="270" s="1"/>
  <c r="K20" i="270"/>
  <c r="J20" i="270"/>
  <c r="I20" i="270"/>
  <c r="K19" i="270"/>
  <c r="J19" i="270"/>
  <c r="I19" i="270"/>
  <c r="K18" i="270"/>
  <c r="J18" i="270"/>
  <c r="I18" i="270"/>
  <c r="K17" i="270"/>
  <c r="J17" i="270"/>
  <c r="I17" i="270"/>
  <c r="I27" i="270" l="1"/>
  <c r="K29" i="270"/>
  <c r="A3" i="298" l="1"/>
  <c r="A2" i="298"/>
  <c r="A6" i="297"/>
  <c r="A4" i="297"/>
  <c r="A2" i="208"/>
  <c r="A3" i="208"/>
  <c r="A3" i="252" l="1"/>
  <c r="D68" i="208" l="1"/>
  <c r="D66" i="208"/>
  <c r="D62" i="208"/>
  <c r="D58" i="208"/>
  <c r="E19" i="6" l="1"/>
  <c r="C19" i="6"/>
  <c r="A3" i="294" l="1"/>
  <c r="A4" i="294"/>
  <c r="A5" i="293"/>
  <c r="A4" i="293"/>
  <c r="A5" i="292"/>
  <c r="A4" i="292"/>
  <c r="A5" i="291"/>
  <c r="A4" i="291"/>
  <c r="A5" i="40"/>
  <c r="A5" i="290"/>
  <c r="A6" i="290"/>
  <c r="A5" i="289"/>
  <c r="A6" i="289"/>
  <c r="A4" i="288"/>
  <c r="A7" i="288"/>
  <c r="A1" i="288"/>
  <c r="A6" i="287"/>
  <c r="A7" i="287"/>
  <c r="A6" i="286"/>
  <c r="A7" i="286"/>
  <c r="A7" i="285"/>
  <c r="A9" i="285"/>
  <c r="A5" i="284"/>
  <c r="C23" i="284" s="1"/>
  <c r="B33" i="284" s="1"/>
  <c r="A3" i="284"/>
  <c r="A3" i="281" l="1"/>
  <c r="A2" i="281"/>
  <c r="A1" i="281"/>
  <c r="A6" i="278" l="1"/>
  <c r="A3" i="278"/>
  <c r="A7" i="271" l="1"/>
  <c r="A7" i="270"/>
  <c r="A5" i="269"/>
  <c r="A7" i="268"/>
  <c r="A7" i="267"/>
  <c r="A8" i="271"/>
  <c r="A8" i="270"/>
  <c r="A7" i="269"/>
  <c r="A8" i="268"/>
  <c r="A8" i="267"/>
  <c r="A3" i="259" l="1"/>
  <c r="A5" i="259"/>
  <c r="A3" i="253" l="1"/>
  <c r="A2" i="253"/>
  <c r="A1" i="253"/>
  <c r="A2" i="252" l="1"/>
  <c r="A1" i="252"/>
  <c r="A3" i="251" l="1"/>
  <c r="A2" i="251"/>
  <c r="A1" i="251"/>
  <c r="A5" i="177" l="1"/>
  <c r="A7" i="177"/>
  <c r="A1" i="177"/>
  <c r="A3" i="250" l="1"/>
  <c r="A2" i="250"/>
  <c r="A1" i="250"/>
  <c r="A5" i="247"/>
  <c r="A3" i="247"/>
  <c r="A1" i="247"/>
  <c r="A4" i="246"/>
  <c r="A2" i="246"/>
  <c r="A1" i="246"/>
  <c r="A4" i="245"/>
  <c r="A2" i="245"/>
  <c r="A1" i="245"/>
  <c r="A5" i="244"/>
  <c r="A3" i="244"/>
  <c r="A1" i="244"/>
  <c r="A5" i="243"/>
  <c r="A3" i="243"/>
  <c r="A1" i="243"/>
  <c r="A5" i="242"/>
  <c r="A3" i="242"/>
  <c r="A1" i="242"/>
  <c r="A6" i="241" l="1"/>
  <c r="A4" i="241"/>
  <c r="A1" i="241"/>
  <c r="A5" i="240"/>
  <c r="A3" i="240"/>
  <c r="A1" i="240"/>
  <c r="A3" i="239"/>
  <c r="A2" i="239"/>
  <c r="A1" i="239"/>
  <c r="A3" i="238"/>
  <c r="A2" i="238"/>
  <c r="A1" i="238"/>
  <c r="A3" i="237"/>
  <c r="A2" i="237"/>
  <c r="A1" i="237"/>
  <c r="A3" i="236"/>
  <c r="A2" i="236"/>
  <c r="A1" i="236"/>
  <c r="A3" i="235"/>
  <c r="A2" i="235"/>
  <c r="A1" i="235"/>
  <c r="A3" i="234"/>
  <c r="A2" i="234"/>
  <c r="A1" i="234"/>
  <c r="A3" i="233"/>
  <c r="A2" i="233"/>
  <c r="A1" i="233"/>
  <c r="A3" i="232"/>
  <c r="A2" i="232"/>
  <c r="A1" i="232"/>
  <c r="A3" i="231"/>
  <c r="A2" i="231"/>
  <c r="A1" i="231"/>
  <c r="A3" i="230"/>
  <c r="A2" i="230"/>
  <c r="A1" i="230"/>
  <c r="A3" i="229"/>
  <c r="A2" i="229"/>
  <c r="A1" i="229"/>
  <c r="A3" i="228"/>
  <c r="A2" i="228"/>
  <c r="A1" i="228"/>
  <c r="A3" i="227"/>
  <c r="A2" i="227"/>
  <c r="A1" i="227"/>
  <c r="A3" i="226"/>
  <c r="A2" i="226"/>
  <c r="A1" i="226"/>
  <c r="A3" i="225"/>
  <c r="A2" i="225"/>
  <c r="A1" i="225"/>
  <c r="A3" i="224"/>
  <c r="A2" i="224"/>
  <c r="A1" i="224"/>
  <c r="A3" i="223"/>
  <c r="A2" i="223"/>
  <c r="A1" i="223"/>
  <c r="A3" i="222"/>
  <c r="A2" i="222"/>
  <c r="A1" i="222"/>
  <c r="A3" i="221"/>
  <c r="A2" i="221"/>
  <c r="A1" i="221"/>
  <c r="A3" i="220"/>
  <c r="A2" i="220"/>
  <c r="A1" i="220"/>
  <c r="A3" i="219"/>
  <c r="A2" i="219"/>
  <c r="A1" i="219"/>
  <c r="A3" i="216"/>
  <c r="A2" i="216"/>
  <c r="A1" i="216"/>
  <c r="A6" i="7" l="1"/>
  <c r="A5" i="7"/>
  <c r="A7" i="202"/>
  <c r="A6" i="202"/>
  <c r="A5" i="190" l="1"/>
  <c r="A6" i="190"/>
  <c r="A7" i="187"/>
  <c r="A8" i="187"/>
  <c r="A7" i="184" l="1"/>
  <c r="A5" i="184"/>
  <c r="A6" i="40" l="1"/>
  <c r="A5" i="42"/>
  <c r="A6" i="42"/>
  <c r="A8" i="28"/>
  <c r="A7" i="28"/>
  <c r="A7" i="107"/>
  <c r="A6" i="107"/>
  <c r="A6" i="36"/>
  <c r="A7" i="36"/>
  <c r="A7" i="99"/>
  <c r="A6" i="99"/>
  <c r="A6" i="98"/>
  <c r="A7" i="98"/>
  <c r="A6" i="34"/>
  <c r="A5" i="34"/>
  <c r="A4" i="33"/>
  <c r="A5" i="33"/>
  <c r="A4" i="104"/>
  <c r="A5" i="104"/>
  <c r="A4" i="22"/>
  <c r="A5" i="22"/>
  <c r="A5" i="103"/>
  <c r="A6" i="103"/>
  <c r="A21" i="103" s="1"/>
  <c r="A4" i="24"/>
  <c r="A5" i="24"/>
  <c r="A8" i="9"/>
  <c r="A7" i="9"/>
  <c r="A8" i="6"/>
  <c r="A6" i="6"/>
  <c r="A8" i="5"/>
  <c r="A6" i="5"/>
  <c r="A22"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<sst xmlns="http://schemas.openxmlformats.org/spreadsheetml/2006/main" count="8844" uniqueCount="6011">
  <si>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</si>
  <si>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</si>
  <si>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</si>
  <si>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</si>
  <si>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</si>
  <si>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</si>
  <si>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</si>
  <si>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</si>
  <si>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</si>
  <si>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</si>
  <si>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</si>
  <si>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</si>
  <si>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</si>
  <si>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</si>
  <si>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</si>
  <si>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Tendering &amp; Procurement, KPTCL,</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</si>
  <si>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</si>
  <si>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</si>
  <si>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</si>
  <si>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</si>
  <si>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</si>
  <si>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</si>
  <si>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</si>
  <si>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</si>
  <si>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</si>
  <si>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</si>
  <si>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</si>
  <si>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</si>
  <si>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</si>
  <si>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</si>
  <si>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</si>
  <si>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</si>
  <si>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</si>
  <si>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</si>
  <si>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</si>
  <si>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</si>
  <si>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</si>
  <si>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</si>
  <si>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</si>
  <si>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</si>
  <si>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</si>
  <si>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</si>
  <si>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</si>
  <si>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</si>
  <si>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</si>
  <si>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</si>
  <si>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</si>
  <si>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</si>
  <si>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</si>
  <si>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</si>
  <si>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</si>
  <si>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</si>
  <si>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</si>
  <si>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</si>
  <si>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</si>
  <si>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</si>
  <si>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</si>
  <si>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</si>
  <si>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</si>
  <si>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</si>
  <si>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</si>
  <si>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</si>
  <si>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</si>
  <si>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</si>
  <si>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</si>
  <si>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</si>
  <si>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</si>
  <si>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</si>
  <si>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</si>
  <si>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</si>
  <si>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</si>
  <si>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</si>
  <si>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</si>
  <si>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</si>
  <si>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</si>
  <si>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</si>
  <si>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</si>
  <si>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</si>
  <si>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</si>
  <si>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</si>
  <si>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</si>
  <si>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</si>
  <si>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</si>
  <si>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</si>
  <si>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</si>
  <si>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</si>
  <si>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i. Supply Portion</t>
  </si>
  <si>
    <t>ii. Erection Portion</t>
  </si>
  <si>
    <t>iii. Civil Portion</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</si>
  <si>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</si>
  <si>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</si>
  <si>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</si>
  <si>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</si>
  <si>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</si>
  <si>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</si>
  <si>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</si>
  <si>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</si>
  <si>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</si>
  <si>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</si>
  <si>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</si>
  <si>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</si>
  <si>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</si>
  <si>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</si>
  <si>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</si>
  <si>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</si>
  <si>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</si>
  <si>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</si>
  <si>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</si>
  <si>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</si>
  <si>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</si>
  <si>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</si>
  <si>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</si>
  <si>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</si>
  <si>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</si>
  <si>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</si>
  <si>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</si>
  <si>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</si>
  <si>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</si>
  <si>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</si>
  <si>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</si>
  <si>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</si>
  <si>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</si>
  <si>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</si>
  <si>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</si>
  <si>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</si>
  <si>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</si>
  <si>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</si>
  <si>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</si>
  <si>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</si>
  <si>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</si>
  <si>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</si>
  <si>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</si>
  <si>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</si>
  <si>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</si>
  <si>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</si>
  <si>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</si>
  <si>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</si>
  <si>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</si>
  <si>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</si>
  <si>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</si>
  <si>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</si>
  <si>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</si>
  <si>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</si>
  <si>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</si>
  <si>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</si>
  <si>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</si>
  <si>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</si>
  <si>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</si>
  <si>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</si>
  <si>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</si>
  <si>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</si>
  <si>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</si>
  <si>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</si>
  <si>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</si>
  <si>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</si>
  <si>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</si>
  <si>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</si>
  <si>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</si>
  <si>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</si>
  <si>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</si>
  <si>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</si>
  <si>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</si>
  <si>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</si>
  <si>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</si>
  <si>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</si>
  <si>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</si>
  <si>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</si>
  <si>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</si>
  <si>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</si>
  <si>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</si>
  <si>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</si>
  <si>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</si>
  <si>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</si>
  <si>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</si>
  <si>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</si>
  <si>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</si>
  <si>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</si>
  <si>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</si>
  <si>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</si>
  <si>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</si>
  <si>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</si>
  <si>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</si>
  <si>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</si>
  <si>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</si>
  <si>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</si>
  <si>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</si>
  <si>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</si>
  <si>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</si>
  <si>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</si>
  <si>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</si>
  <si>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</si>
  <si>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</si>
  <si>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</si>
  <si>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</si>
  <si>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</si>
  <si>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</si>
  <si>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</si>
  <si>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</si>
  <si>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</si>
  <si>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</si>
  <si>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</si>
  <si>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</si>
  <si>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</si>
  <si>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</si>
  <si>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</si>
  <si>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</si>
  <si>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</si>
  <si>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</si>
  <si>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</si>
  <si>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</si>
  <si>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</si>
  <si>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</si>
  <si>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</si>
  <si>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</si>
  <si>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</si>
  <si>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</si>
  <si>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</si>
  <si>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</si>
  <si>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</si>
  <si>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</si>
  <si>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</si>
  <si>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</si>
  <si>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</si>
  <si>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</si>
  <si>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</si>
  <si>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</si>
  <si>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</si>
  <si>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</si>
  <si>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</si>
  <si>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</si>
  <si>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</si>
  <si>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</si>
  <si>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</si>
  <si>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</si>
  <si>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</si>
  <si>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</si>
  <si>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</si>
  <si>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</si>
  <si>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</si>
  <si>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</si>
  <si>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</si>
  <si>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</si>
  <si>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</si>
  <si>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</si>
  <si>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 xml:space="preserve"> Equipment </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</si>
  <si>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</si>
  <si>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</si>
  <si>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</si>
  <si>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</si>
  <si>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</si>
  <si>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</si>
  <si>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</si>
  <si>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</si>
  <si>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</si>
  <si>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</si>
  <si>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</si>
  <si>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</si>
  <si>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</si>
  <si>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</si>
  <si>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</si>
  <si>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</si>
  <si>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</si>
  <si>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</si>
  <si>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</si>
  <si>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</si>
  <si>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</si>
  <si>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</si>
  <si>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</si>
  <si>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</si>
  <si>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</si>
  <si>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</si>
  <si>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</si>
  <si>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</si>
  <si>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</si>
  <si>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</si>
  <si>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</si>
  <si>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</si>
  <si>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</si>
  <si>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</si>
  <si>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</si>
  <si>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</si>
  <si>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</si>
  <si>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</si>
  <si>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</si>
  <si>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</si>
  <si>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</si>
  <si>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</si>
  <si>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</si>
  <si>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</si>
  <si>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</si>
  <si>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</si>
  <si>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</si>
  <si>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</si>
  <si>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</si>
  <si>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</si>
  <si>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</si>
  <si>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</si>
  <si>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</si>
  <si>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</si>
  <si>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</si>
  <si>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</si>
  <si>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</si>
  <si>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</si>
  <si>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</si>
  <si>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</si>
  <si>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</si>
  <si>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</si>
  <si>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</si>
  <si>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</si>
  <si>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</si>
  <si>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</si>
  <si>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</si>
  <si>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</si>
  <si>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</si>
  <si>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</si>
  <si>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</si>
  <si>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</si>
  <si>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</si>
  <si>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</si>
  <si>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</si>
  <si>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</si>
  <si>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</si>
  <si>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</si>
  <si>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</si>
  <si>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</si>
  <si>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</si>
  <si>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</si>
  <si>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</si>
  <si>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</si>
  <si>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</si>
  <si>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</si>
  <si>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</si>
  <si>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</si>
  <si>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</si>
  <si>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</si>
  <si>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</si>
  <si>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</si>
  <si>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</si>
  <si>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</si>
  <si>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</si>
  <si>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</si>
  <si>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</si>
  <si>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</si>
  <si>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</si>
  <si>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</si>
  <si>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</si>
  <si>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</si>
  <si>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</si>
  <si>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</si>
  <si>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</si>
  <si>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</si>
  <si>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</si>
  <si>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</si>
  <si>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</si>
  <si>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</si>
  <si>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</si>
  <si>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</si>
  <si>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</si>
  <si>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</si>
  <si>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</si>
  <si>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</si>
  <si>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</si>
  <si>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</si>
  <si>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</si>
  <si>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</si>
  <si>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</si>
  <si>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</si>
  <si>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</si>
  <si>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</si>
  <si>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</si>
  <si>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</si>
  <si>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</si>
  <si>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</si>
  <si>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</si>
  <si>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</si>
  <si>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</si>
  <si>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</si>
  <si>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</si>
  <si>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</si>
  <si>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</si>
  <si>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</si>
  <si>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</si>
  <si>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</si>
  <si>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</si>
  <si>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</si>
  <si>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</si>
  <si>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</si>
  <si>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</si>
  <si>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</si>
  <si>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</si>
  <si>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</si>
  <si>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</si>
  <si>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</si>
  <si>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</si>
  <si>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</si>
  <si>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</si>
  <si>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</si>
  <si>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</si>
  <si>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</si>
  <si>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</si>
  <si>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</si>
  <si>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</si>
  <si>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</si>
  <si>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</si>
  <si>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</si>
  <si>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</si>
  <si>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</si>
  <si>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</si>
  <si>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</si>
  <si>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</si>
  <si>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</si>
  <si>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</si>
  <si>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</si>
  <si>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</si>
  <si>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</si>
  <si>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</si>
  <si>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</si>
  <si>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</si>
  <si>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</si>
  <si>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</si>
  <si>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</si>
  <si>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</si>
  <si>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</si>
  <si>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</si>
  <si>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</si>
  <si>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</si>
  <si>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</si>
  <si>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</si>
  <si>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</si>
  <si>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</si>
  <si>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</si>
  <si>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</si>
  <si>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</si>
  <si>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</si>
  <si>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</si>
  <si>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</si>
  <si>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</si>
  <si>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</si>
  <si>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</si>
  <si>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</si>
  <si>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</si>
  <si>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</si>
  <si>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</si>
  <si>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</si>
  <si>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</si>
  <si>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</si>
  <si>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</si>
  <si>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</si>
  <si>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</si>
  <si>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</si>
  <si>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</si>
  <si>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</si>
  <si>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</si>
  <si>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</si>
  <si>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</si>
  <si>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</si>
  <si>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</si>
  <si>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</si>
  <si>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</si>
  <si>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</si>
  <si>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</si>
  <si>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</si>
  <si>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</si>
  <si>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</si>
  <si>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</si>
  <si>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</si>
  <si>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</si>
  <si>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</si>
  <si>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</si>
  <si>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</si>
  <si>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</si>
  <si>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</si>
  <si>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</si>
  <si>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</si>
  <si>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</si>
  <si>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</si>
  <si>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</si>
  <si>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</si>
  <si>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</si>
  <si>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</si>
  <si>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</si>
  <si>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</si>
  <si>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</si>
  <si>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</si>
  <si>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</si>
  <si>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</si>
  <si>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</si>
  <si>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</si>
  <si>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</si>
  <si>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</si>
  <si>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</si>
  <si>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</si>
  <si>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</si>
  <si>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</si>
  <si>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</si>
  <si>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</si>
  <si>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</si>
  <si>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</si>
  <si>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</si>
  <si>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</si>
  <si>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</si>
  <si>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</si>
  <si>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</si>
  <si>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</si>
  <si>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</si>
  <si>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</si>
  <si>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</si>
  <si>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</si>
  <si>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</si>
  <si>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</si>
  <si>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</si>
  <si>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</si>
  <si>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</si>
  <si>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</si>
  <si>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</si>
  <si>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</si>
  <si>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</si>
  <si>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</si>
  <si>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</si>
  <si>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</si>
  <si>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</si>
  <si>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</si>
  <si>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</si>
  <si>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</si>
  <si>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</si>
  <si>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</si>
  <si>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</si>
  <si>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</si>
  <si>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</si>
  <si>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</si>
  <si>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</si>
  <si>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</si>
  <si>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</si>
  <si>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</si>
  <si>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</si>
  <si>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</si>
  <si>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</si>
  <si>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</si>
  <si>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</si>
  <si>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</si>
  <si>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</si>
  <si>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</si>
  <si>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</si>
  <si>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</si>
  <si>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</si>
  <si>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</si>
  <si>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</si>
  <si>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</si>
  <si>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</si>
  <si>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</si>
  <si>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</si>
  <si>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</si>
  <si>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</si>
  <si>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</si>
  <si>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</si>
  <si>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</si>
  <si>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</si>
  <si>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</si>
  <si>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</si>
  <si>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</si>
  <si>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</si>
  <si>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</si>
  <si>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</si>
  <si>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</si>
  <si>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</si>
  <si>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</si>
  <si>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</si>
  <si>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</si>
  <si>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</si>
  <si>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</si>
  <si>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</si>
  <si>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</si>
  <si>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Rated primary voltage</t>
  </si>
  <si>
    <t>DRS - 6</t>
  </si>
  <si>
    <t>DRS - 7</t>
  </si>
  <si>
    <t>V</t>
  </si>
  <si>
    <t>NOTE</t>
  </si>
  <si>
    <t>Particulars</t>
  </si>
  <si>
    <t>c)</t>
  </si>
  <si>
    <t>d)</t>
  </si>
  <si>
    <t>e)</t>
  </si>
  <si>
    <t>f)</t>
  </si>
  <si>
    <t>g)</t>
  </si>
  <si>
    <t>h)</t>
  </si>
  <si>
    <t>Applicable standard</t>
  </si>
  <si>
    <t>Material</t>
  </si>
  <si>
    <t>c</t>
  </si>
  <si>
    <t>d</t>
  </si>
  <si>
    <t>Applicable standards</t>
  </si>
  <si>
    <t>Sl No</t>
  </si>
  <si>
    <t xml:space="preserve">Weight </t>
  </si>
  <si>
    <t>Type of dehydrating agent used for breathers</t>
  </si>
  <si>
    <t>Country of manufacturer</t>
  </si>
  <si>
    <t>Type of closing mechanism</t>
  </si>
  <si>
    <t>m</t>
  </si>
  <si>
    <t>Conductor</t>
  </si>
  <si>
    <t>Yes/No</t>
  </si>
  <si>
    <t>Sq.mm</t>
  </si>
  <si>
    <t>Rated frequency</t>
  </si>
  <si>
    <t>Insulation class</t>
  </si>
  <si>
    <t>Volts</t>
  </si>
  <si>
    <t>Years</t>
  </si>
  <si>
    <t>Ohms</t>
  </si>
  <si>
    <t>%</t>
  </si>
  <si>
    <t>mA</t>
  </si>
  <si>
    <t>Hrs.</t>
  </si>
  <si>
    <t>Months</t>
  </si>
  <si>
    <t>Sec</t>
  </si>
  <si>
    <t>Kg</t>
  </si>
  <si>
    <t>Method of connection</t>
  </si>
  <si>
    <t>Manufacturer</t>
  </si>
  <si>
    <t xml:space="preserve">Applicable standards </t>
  </si>
  <si>
    <t>Rated voltage</t>
  </si>
  <si>
    <t>Rated secondary current</t>
  </si>
  <si>
    <t>IMPORTANT</t>
  </si>
  <si>
    <t>The Bidder shall furnish a typical sketch of foundation for all types of foundation for all types of soil conditions with the Bid.</t>
  </si>
  <si>
    <t>Fill IN LIGHT BLUE COLOURED CELLS.</t>
  </si>
  <si>
    <t xml:space="preserve">Brief Description of information </t>
  </si>
  <si>
    <t xml:space="preserve">Test Charges ( in Rs )
</t>
  </si>
  <si>
    <t xml:space="preserve">To, </t>
  </si>
  <si>
    <t>NOTE:</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</si>
  <si>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</si>
  <si>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</si>
  <si>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</si>
  <si>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</si>
  <si>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</si>
  <si>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</si>
  <si>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</si>
  <si>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</si>
  <si>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</si>
  <si>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</si>
  <si>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</si>
  <si>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</si>
  <si>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</si>
  <si>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</si>
  <si>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</si>
  <si>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SCHEDULE - 3A(i)  - Price Breakup for - Station Supply portion</t>
  </si>
  <si>
    <t xml:space="preserve">BIDDERS SHALL FILL ONLY IN THE LIGHT BLUE COLOURED CELLS.  </t>
  </si>
  <si>
    <t>BIDDERS SHALL NOTE:  
PLEASE FILL ONLY IN THE LIGHT BLUE COLOURED CELLS.</t>
  </si>
  <si>
    <t xml:space="preserve">Note: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</si>
  <si>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</si>
  <si>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</si>
  <si>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</si>
  <si>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</si>
  <si>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</si>
  <si>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</si>
  <si>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</si>
  <si>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</si>
  <si>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</si>
  <si>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</si>
  <si>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</si>
  <si>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</si>
  <si>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</si>
  <si>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</si>
  <si>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Indicate country of Origin</t>
  </si>
  <si>
    <t>2. Spacers shall be provided wherever necessary and no extra charges is payable on account of the same by KPTCL.</t>
  </si>
  <si>
    <t>1. Supply of equipment and materials shall include loading and unloading</t>
  </si>
  <si>
    <t>2. Insurance cover should be taken in accordance with the provisions of the Bidding Documents.</t>
  </si>
  <si>
    <t>2. Spacers shall be provided wherever necessary and no extra charges is payable on account of the same.</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</si>
  <si>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</si>
  <si>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</si>
  <si>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 xml:space="preserve">7. Released materials shall be transported to the nearest Major Works Store of KPTCL without any additional cost as per the directions of the Engineer in charge of the work. </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</si>
  <si>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</si>
  <si>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</si>
  <si>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</si>
  <si>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</si>
  <si>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</si>
  <si>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</si>
  <si>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</si>
  <si>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</si>
  <si>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</si>
  <si>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</si>
  <si>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</si>
  <si>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</si>
  <si>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</si>
  <si>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</si>
  <si>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</si>
  <si>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</si>
  <si>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</si>
  <si>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</si>
  <si>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</si>
  <si>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</si>
  <si>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</si>
  <si>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</si>
  <si>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</si>
  <si>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</si>
  <si>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</si>
  <si>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</si>
  <si>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</si>
  <si>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</si>
  <si>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</si>
  <si>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</si>
  <si>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</si>
  <si>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</si>
  <si>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</si>
  <si>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</si>
  <si>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</si>
  <si>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DRS - 2</t>
  </si>
  <si>
    <t>Name of the Equipment/Mataerials</t>
  </si>
  <si>
    <t>No</t>
  </si>
  <si>
    <t>2. The Erection charges shall include transportaion to site, loading and unloading.</t>
  </si>
  <si>
    <t xml:space="preserve">Item Description </t>
  </si>
  <si>
    <t>SCHEDULE-11B  : COMPLETION SCHEDULE FOR TRANSMISSION LINES</t>
  </si>
  <si>
    <t xml:space="preserve">Proposal </t>
  </si>
  <si>
    <t>SCHEDULE-11 (A)  : COMPLETION SCHEDULE FOR STATION/TERMINAL BAYS</t>
  </si>
  <si>
    <t>b.  For ONAF rating in KW</t>
  </si>
  <si>
    <t>a.  For ONAN rating  in KW</t>
  </si>
  <si>
    <t>c.  For OFAF rating  in KW</t>
  </si>
  <si>
    <t>Note for Sl. No. 16 &amp; 17:
Guaranteed values of the losses shall be indicated which shall be firm &amp; without indicating the tolerance limit</t>
  </si>
  <si>
    <t xml:space="preserve"> :HV</t>
  </si>
  <si>
    <t xml:space="preserve"> :LV </t>
  </si>
  <si>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</si>
  <si>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</si>
  <si>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</si>
  <si>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</si>
  <si>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</si>
  <si>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</si>
  <si>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</si>
  <si>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</si>
  <si>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</si>
  <si>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</si>
  <si>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</si>
  <si>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</si>
  <si>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</si>
  <si>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</si>
  <si>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</si>
  <si>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</si>
  <si>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</si>
  <si>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</si>
  <si>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</si>
  <si>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</si>
  <si>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</si>
  <si>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16(B)</t>
  </si>
  <si>
    <t>i) Max. No-load loss at rated frequency at Principal Tap (KW)</t>
  </si>
  <si>
    <t xml:space="preserve">   </t>
  </si>
  <si>
    <t>At Lowest Tap</t>
  </si>
  <si>
    <t>At Principal Tap</t>
  </si>
  <si>
    <t>At Highest Tap</t>
  </si>
  <si>
    <t xml:space="preserve">          HV to LV</t>
  </si>
  <si>
    <t>i.  At normal tap in %</t>
  </si>
  <si>
    <t>ii.  At max. voltage tap in %</t>
  </si>
  <si>
    <t>iii.  At min. voltage tap in %</t>
  </si>
  <si>
    <t>HV to LV           -    in  %</t>
  </si>
  <si>
    <t>a. Maximum efficiency ………in %</t>
  </si>
  <si>
    <t>b. Load at which maximum efficiency occurs (% of full load)</t>
  </si>
  <si>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</si>
  <si>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</si>
  <si>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</si>
  <si>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</si>
  <si>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</si>
  <si>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</si>
  <si>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</si>
  <si>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t>Noise level when energized at normal voltage and normal frequency at no load (db)</t>
  </si>
  <si>
    <t>f. Untanking weight             (Kg)</t>
  </si>
  <si>
    <t>Neutral LV</t>
  </si>
  <si>
    <t> Tesla :</t>
  </si>
  <si>
    <t>e. (i) Material of core lamination</t>
  </si>
  <si>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</si>
  <si>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</si>
  <si>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</si>
  <si>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</si>
  <si>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</si>
  <si>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</si>
  <si>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</si>
  <si>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</si>
  <si>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</si>
  <si>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</si>
  <si>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</si>
  <si>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</si>
  <si>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</si>
  <si>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</si>
  <si>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</si>
  <si>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</si>
  <si>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</si>
  <si>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</si>
  <si>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</si>
  <si>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t>(b)  Minimum clear height for lifting (mm)</t>
  </si>
  <si>
    <t xml:space="preserve">                     -  LV</t>
  </si>
  <si>
    <t>ii. Weight of heaviest package in Kgs</t>
  </si>
  <si>
    <t>iii. Weight of other heavy packages in Kgs</t>
  </si>
  <si>
    <t>iv. Dimensions of largest package</t>
  </si>
  <si>
    <t>v. Dimensions of other heavy packages:</t>
  </si>
  <si>
    <t>d. One minute dry withstand power frequency voltage - kV (ms)</t>
  </si>
  <si>
    <t>e. One minute wet withstand power frequency voltage - kV (ms)</t>
  </si>
  <si>
    <t>f. (i) 1.2 / 50 micro sec. Lighting impulse withstand voltage - kV (Peak)</t>
  </si>
  <si>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</si>
  <si>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</si>
  <si>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</si>
  <si>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</si>
  <si>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</si>
  <si>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</si>
  <si>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</si>
  <si>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</si>
  <si>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t>m. Partial discharge level</t>
  </si>
  <si>
    <t>b. Total weight of oil in radiator in Kgs/litres</t>
  </si>
  <si>
    <t>c. Total weight of radiator without oil in Kgs.</t>
  </si>
  <si>
    <t>f. Type and make of material used for the radiators with size.</t>
  </si>
  <si>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</si>
  <si>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</si>
  <si>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</si>
  <si>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</si>
  <si>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</si>
  <si>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</si>
  <si>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</si>
  <si>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</si>
  <si>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</si>
  <si>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</si>
  <si>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</si>
  <si>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</si>
  <si>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</si>
  <si>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</si>
  <si>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</si>
  <si>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</si>
  <si>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</si>
  <si>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</si>
  <si>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</si>
  <si>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</si>
  <si>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</si>
  <si>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</si>
  <si>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</si>
  <si>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t xml:space="preserve">     i) Mechanical Endurance Test (Min. 1000 operations)</t>
  </si>
  <si>
    <t xml:space="preserve">    ii) Sequence Test</t>
  </si>
  <si>
    <t xml:space="preserve">    iii) Pressure Test</t>
  </si>
  <si>
    <t xml:space="preserve">    iv) Vacuum (Helium) Test </t>
  </si>
  <si>
    <t xml:space="preserve">    v) Auxiliary Circuit Insulation test</t>
  </si>
  <si>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</si>
  <si>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</si>
  <si>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</si>
  <si>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</si>
  <si>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</si>
  <si>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</si>
  <si>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</si>
  <si>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</si>
  <si>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</si>
  <si>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</si>
  <si>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</si>
  <si>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</si>
  <si>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</si>
  <si>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</si>
  <si>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</si>
  <si>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</si>
  <si>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</si>
  <si>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</si>
  <si>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</si>
  <si>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</si>
  <si>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</si>
  <si>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</si>
  <si>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</si>
  <si>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</si>
  <si>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</si>
  <si>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</si>
  <si>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</si>
  <si>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</si>
  <si>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</si>
  <si>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</si>
  <si>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</si>
  <si>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</si>
  <si>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</si>
  <si>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</si>
  <si>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</si>
  <si>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</si>
  <si>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</si>
  <si>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</si>
  <si>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</si>
  <si>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</si>
  <si>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</si>
  <si>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</si>
  <si>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</si>
  <si>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</si>
  <si>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</si>
  <si>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</si>
  <si>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</si>
  <si>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 xml:space="preserve"> CA %</t>
  </si>
  <si>
    <t xml:space="preserve"> 6. Details of oil preserving equipment offered.</t>
  </si>
  <si>
    <t xml:space="preserve">Schedule  3A &amp; 3B </t>
  </si>
  <si>
    <t>ii) Max. No-Load loss at voltage corresponding to the Highest Tap (KW)</t>
  </si>
  <si>
    <t>Bidders Name and Address along with GSTIN No.:</t>
  </si>
  <si>
    <t xml:space="preserve">Financial Year </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</si>
  <si>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</si>
  <si>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</si>
  <si>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</si>
  <si>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</si>
  <si>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</si>
  <si>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</si>
  <si>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</si>
  <si>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</si>
  <si>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</si>
  <si>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</si>
  <si>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</si>
  <si>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</si>
  <si>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</si>
  <si>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</si>
  <si>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</si>
  <si>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</si>
  <si>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</si>
  <si>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</si>
  <si>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</si>
  <si>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</si>
  <si>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</si>
  <si>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</si>
  <si>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</si>
  <si>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</si>
  <si>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</si>
  <si>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</si>
  <si>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</si>
  <si>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</si>
  <si>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</si>
  <si>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</si>
  <si>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</si>
  <si>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</si>
  <si>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</si>
  <si>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</si>
  <si>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</si>
  <si>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</si>
  <si>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</si>
  <si>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</si>
  <si>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</si>
  <si>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</si>
  <si>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</si>
  <si>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</si>
  <si>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</si>
  <si>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</si>
  <si>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</si>
  <si>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</si>
  <si>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</si>
  <si>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</si>
  <si>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</si>
  <si>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</si>
  <si>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</si>
  <si>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</si>
  <si>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To,
The Chief Engineer, Electricity,
Tendering &amp; Procurement, 
KPTCL, Bangalore - 09.</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</si>
  <si>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</si>
  <si>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</si>
  <si>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</si>
  <si>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</si>
  <si>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</si>
  <si>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</si>
  <si>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</si>
  <si>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</si>
  <si>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</si>
  <si>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</si>
  <si>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</si>
  <si>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</si>
  <si>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</si>
  <si>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NOTE: SCHEDULE DULY SIGNED BY THE AUTHORIZED PERSON SHALL BE UPLOADED.</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</si>
  <si>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</si>
  <si>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</si>
  <si>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</si>
  <si>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</si>
  <si>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</si>
  <si>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</si>
  <si>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</si>
  <si>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</si>
  <si>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</si>
  <si>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</si>
  <si>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</si>
  <si>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</si>
  <si>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</si>
  <si>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</si>
  <si>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</si>
  <si>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</si>
  <si>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</si>
  <si>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</si>
  <si>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</si>
  <si>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</si>
  <si>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</si>
  <si>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Estimated value of works (Rs. Lakh) </t>
  </si>
  <si>
    <t xml:space="preserve">Stipulated period of Completion </t>
  </si>
  <si>
    <t>Date when decision is expected</t>
  </si>
  <si>
    <t xml:space="preserve">Remarks if any </t>
  </si>
  <si>
    <t>Note:</t>
  </si>
  <si>
    <t>LINE SUPPLY PORTION :</t>
  </si>
  <si>
    <t>Station Supply portion :</t>
  </si>
  <si>
    <r>
      <t>b)</t>
    </r>
    <r>
      <rPr>
        <strike/>
        <sz val="14"/>
        <rFont val="Times New Roman"/>
        <family val="1"/>
      </rPr>
      <t xml:space="preserve"> Freight &amp; Insurance</t>
    </r>
    <r>
      <rPr>
        <sz val="14"/>
        <rFont val="Times New Roman"/>
        <family val="1"/>
      </rPr>
      <t xml:space="preserve"> (Not Applicable)</t>
    </r>
  </si>
  <si>
    <t>Supply portion total FORD price [A+B]</t>
  </si>
  <si>
    <t>Mtrs</t>
  </si>
  <si>
    <t>Nos.</t>
  </si>
  <si>
    <t>LINE ERECTION PORTION INCLUDING DISMANTLING:</t>
  </si>
  <si>
    <t>Station Erection portion including Testing and Commissioning:</t>
  </si>
  <si>
    <t xml:space="preserve">SCHEDULE - 3A(ii)  - Price Breakup for - Station Erection portion including Testing and Commissioning. </t>
  </si>
  <si>
    <t>(h)</t>
  </si>
  <si>
    <t>(i)</t>
  </si>
  <si>
    <t>* We have submitted bid as individual Bidder.
(Key in Individual Bidder )</t>
  </si>
  <si>
    <t>(* Fill-up whichever is applicable)</t>
  </si>
  <si>
    <t>Name of the Lead Bidder</t>
  </si>
  <si>
    <t>Name of the Consortium Partner</t>
  </si>
  <si>
    <t>Names of the constituent  Firm</t>
  </si>
  <si>
    <t>Constitution or legal status of Tenderer 
[Upload copy]</t>
  </si>
  <si>
    <t xml:space="preserve">Name, address, telephone number &amp; e-mail id of the Tenderers' bankers </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</si>
  <si>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</si>
  <si>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</si>
  <si>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</si>
  <si>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</si>
  <si>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</si>
  <si>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</si>
  <si>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</si>
  <si>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</si>
  <si>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</si>
  <si>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</si>
  <si>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</si>
  <si>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</si>
  <si>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</si>
  <si>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</si>
  <si>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</si>
  <si>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</si>
  <si>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</si>
  <si>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</si>
  <si>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</si>
  <si>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</si>
  <si>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</si>
  <si>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</si>
  <si>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</si>
  <si>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</si>
  <si>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</si>
  <si>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</si>
  <si>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</si>
  <si>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</si>
  <si>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</si>
  <si>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</si>
  <si>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</si>
  <si>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</si>
  <si>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</si>
  <si>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</si>
  <si>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</si>
  <si>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</si>
  <si>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</si>
  <si>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</si>
  <si>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</si>
  <si>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</si>
  <si>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</si>
  <si>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</si>
  <si>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t>Month of Two thousand Twenty Three</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</si>
  <si>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</si>
  <si>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</si>
  <si>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</si>
  <si>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</si>
  <si>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</si>
  <si>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</si>
  <si>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</si>
  <si>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</si>
  <si>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</si>
  <si>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</si>
  <si>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</si>
  <si>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</si>
  <si>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</si>
  <si>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</si>
  <si>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</si>
  <si>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</si>
  <si>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</si>
  <si>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</si>
  <si>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</si>
  <si>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</si>
  <si>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</si>
  <si>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</si>
  <si>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</si>
  <si>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</si>
  <si>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</si>
  <si>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</si>
  <si>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t>8. The Bidder shall clearly indicate whether the materials/equipments are “Own manufactured” or “Bought out item”.</t>
  </si>
  <si>
    <t>3. Bidders shall start the line work from both the ends simultaneously by deploying more number of gangs as the ‘ROW’ issues which may crop-up can be addressed in parallel on both segments. The bidders shall take note of the same before quoting.</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</si>
  <si>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</si>
  <si>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</si>
  <si>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</si>
  <si>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</si>
  <si>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</si>
  <si>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</si>
  <si>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</si>
  <si>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</si>
  <si>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</si>
  <si>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</si>
  <si>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</si>
  <si>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Name of  Consortium Partner</t>
  </si>
  <si>
    <t>Scope / Participation of each Consortium Partner</t>
  </si>
  <si>
    <t>Self declaration for ‘not being disqualified regarding non-performance in any of the Government utilities in the past five years’. (refer IFT)</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</si>
  <si>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</si>
  <si>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</si>
  <si>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</si>
  <si>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</si>
  <si>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3. IF this sheet is insufficient for furnishing the qualifying experience of the  Bidder  then similar sheets shall be seperately uploaded.</t>
  </si>
  <si>
    <t>Section 3: 1.9 Name, address, telephone number &amp; e-mail id of the Tenderers' bankers who may provide references if contacted by the Employer:</t>
  </si>
  <si>
    <t>STATION MANDATORY SPARES PORTION</t>
  </si>
  <si>
    <t>This Guarantee has been issued using SFMS Platform and the requisite communication in this regard has been forwarded to the Beneficiary Bank.</t>
  </si>
  <si>
    <t>SCHEDULE - 3BI(i)  - Price Breakup for - Line Supply portion</t>
  </si>
  <si>
    <t>SCHEDULE - 3BI(ii)  - Price Breakup for -Line Erection portion including Dismantling</t>
  </si>
  <si>
    <t>SCHEDULE - 4A  Price Break up for MANDATORY SPARES -STATION SUPPLY PORTION</t>
  </si>
  <si>
    <t>A1 : GUARANTEED TECHNICAL PARTICULARS FOR POWER TRANSFORMERS</t>
  </si>
  <si>
    <t>a.  For ONAN  rating  KW</t>
  </si>
  <si>
    <t xml:space="preserve">    </t>
  </si>
  <si>
    <t xml:space="preserve">Voltage </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</si>
  <si>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</si>
  <si>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</si>
  <si>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</si>
  <si>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</si>
  <si>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</si>
  <si>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</si>
  <si>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</si>
  <si>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</si>
  <si>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</si>
  <si>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</si>
  <si>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i) type of construction.(duplex or simplex)</t>
  </si>
  <si>
    <t xml:space="preserve"> ii) type of scheme ( numerical type or static 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</si>
  <si>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</si>
  <si>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</si>
  <si>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</si>
  <si>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</si>
  <si>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</si>
  <si>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</si>
  <si>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</si>
  <si>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</si>
  <si>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</si>
  <si>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</si>
  <si>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</si>
  <si>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</si>
  <si>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</si>
  <si>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</si>
  <si>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</si>
  <si>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</si>
  <si>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</si>
  <si>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</si>
  <si>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</si>
  <si>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</si>
  <si>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</si>
  <si>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</si>
  <si>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</si>
  <si>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</si>
  <si>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</si>
  <si>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</si>
  <si>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</si>
  <si>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</si>
  <si>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</si>
  <si>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</si>
  <si>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</si>
  <si>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</si>
  <si>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</si>
  <si>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</si>
  <si>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</si>
  <si>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</si>
  <si>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</si>
  <si>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</si>
  <si>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</si>
  <si>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</si>
  <si>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</si>
  <si>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</si>
  <si>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</si>
  <si>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</si>
  <si>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</si>
  <si>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</si>
  <si>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</si>
  <si>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</si>
  <si>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</si>
  <si>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</si>
  <si>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</si>
  <si>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</si>
  <si>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</si>
  <si>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</si>
  <si>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</si>
  <si>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</si>
  <si>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</si>
  <si>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</si>
  <si>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</si>
  <si>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</si>
  <si>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</si>
  <si>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</si>
  <si>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</si>
  <si>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</si>
  <si>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</si>
  <si>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</si>
  <si>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</si>
  <si>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</si>
  <si>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</si>
  <si>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</si>
  <si>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</si>
  <si>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</si>
  <si>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</si>
  <si>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</si>
  <si>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</si>
  <si>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</si>
  <si>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</si>
  <si>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</si>
  <si>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</si>
  <si>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</si>
  <si>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</si>
  <si>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</si>
  <si>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</si>
  <si>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</si>
  <si>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</si>
  <si>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</si>
  <si>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</si>
  <si>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</si>
  <si>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</si>
  <si>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</si>
  <si>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</si>
  <si>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</si>
  <si>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</si>
  <si>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</si>
  <si>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</si>
  <si>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</si>
  <si>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</si>
  <si>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</si>
  <si>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</si>
  <si>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</si>
  <si>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</si>
  <si>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</si>
  <si>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</si>
  <si>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</si>
  <si>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</si>
  <si>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meters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</si>
  <si>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</si>
  <si>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</si>
  <si>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</si>
  <si>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</si>
  <si>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</si>
  <si>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</si>
  <si>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</si>
  <si>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</si>
  <si>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</si>
  <si>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</si>
  <si>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</si>
  <si>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</si>
  <si>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</si>
  <si>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</si>
  <si>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</si>
  <si>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</si>
  <si>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</si>
  <si>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</si>
  <si>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</si>
  <si>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</si>
  <si>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</si>
  <si>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</si>
  <si>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</si>
  <si>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</si>
  <si>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</si>
  <si>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</si>
  <si>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</si>
  <si>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</si>
  <si>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</si>
  <si>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</si>
  <si>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</si>
  <si>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</si>
  <si>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</si>
  <si>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</si>
  <si>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</si>
  <si>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</si>
  <si>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</si>
  <si>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</si>
  <si>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</si>
  <si>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</si>
  <si>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</si>
  <si>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</si>
  <si>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</si>
  <si>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</si>
  <si>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</si>
  <si>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</si>
  <si>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</si>
  <si>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</si>
  <si>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</si>
  <si>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</si>
  <si>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</si>
  <si>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</si>
  <si>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</si>
  <si>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</si>
  <si>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</si>
  <si>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</si>
  <si>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</si>
  <si>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</si>
  <si>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</si>
  <si>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</si>
  <si>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</si>
  <si>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</si>
  <si>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</si>
  <si>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</si>
  <si>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</si>
  <si>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</si>
  <si>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</si>
  <si>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</si>
  <si>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</si>
  <si>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</si>
  <si>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</si>
  <si>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</si>
  <si>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</si>
  <si>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</si>
  <si>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</si>
  <si>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</si>
  <si>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</si>
  <si>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</si>
  <si>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</si>
  <si>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</si>
  <si>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</si>
  <si>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</si>
  <si>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</si>
  <si>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</si>
  <si>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</si>
  <si>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</si>
  <si>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</si>
  <si>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</si>
  <si>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</si>
  <si>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</si>
  <si>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</si>
  <si>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</si>
  <si>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</si>
  <si>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</si>
  <si>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</si>
  <si>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</si>
  <si>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 xml:space="preserve">a) Reclosing facilities available
b) Single phase/three phase dead time range.
c) Reclaim time range
d) No. of modes selectable by selection switch
e) Provision of Check synchronizing features and its time setting, range phase angle setting, voltage difference setting.
f) Provision of deadline charging set range of voltage.
g) Lock out facility.
</t>
  </si>
  <si>
    <t>Disturbance Recorder:</t>
  </si>
  <si>
    <t xml:space="preserve">a) No. of event channels
b) No. of analog signals.
c) Sampling rate
d) Recording Band width
e) Over current triggering – range.
f) Under current triggering – range.
g) Over voltage triggering – range.
h) Pre fault time – range.
i) Post fault time – range.
j) Limit time – range.
k) No. of recorded disturbances.
l) Total recording time with 8 Analog and 16 event channels recorder.
m) Voltage channels – details.
n) Period of built in calendar.
o) Current channels – details,
</t>
  </si>
  <si>
    <t>F</t>
  </si>
  <si>
    <t>EVENT RECORDER</t>
  </si>
  <si>
    <t xml:space="preserve">a) Time tagging resolution.
b) Events capacity
i) Max. NO. of events per disturbance report.
ii) Max. No. of disturbance reports
</t>
  </si>
  <si>
    <t xml:space="preserve">c) Time tagging error with synchronization.
i) Once in One second
ii) Once in ten seconds.
iii) Once in sixty seconds
</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</si>
  <si>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</si>
  <si>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</si>
  <si>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</si>
  <si>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</si>
  <si>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</si>
  <si>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</si>
  <si>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</si>
  <si>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</si>
  <si>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</si>
  <si>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</si>
  <si>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</si>
  <si>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</si>
  <si>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</si>
  <si>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</si>
  <si>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</si>
  <si>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 xml:space="preserve">Current rating- </t>
  </si>
  <si>
    <t xml:space="preserve">i) Continuous rating </t>
  </si>
  <si>
    <t>ii) Rating for 5 secs.</t>
  </si>
  <si>
    <t>Local breaker back up protection.</t>
  </si>
  <si>
    <t>i) current</t>
  </si>
  <si>
    <t>ii) time</t>
  </si>
  <si>
    <t>Bus bar protection</t>
  </si>
  <si>
    <t xml:space="preserve">i) Current </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</si>
  <si>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</si>
  <si>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</si>
  <si>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</si>
  <si>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</si>
  <si>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</si>
  <si>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</si>
  <si>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</si>
  <si>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</si>
  <si>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</si>
  <si>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</si>
  <si>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</si>
  <si>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</si>
  <si>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</si>
  <si>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</si>
  <si>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</si>
  <si>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</si>
  <si>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</si>
  <si>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</si>
  <si>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</si>
  <si>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</si>
  <si>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</si>
  <si>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</si>
  <si>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</si>
  <si>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</si>
  <si>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</si>
  <si>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</si>
  <si>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</si>
  <si>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</si>
  <si>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</si>
  <si>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</si>
  <si>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</si>
  <si>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</si>
  <si>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</si>
  <si>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</si>
  <si>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</si>
  <si>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</si>
  <si>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</si>
  <si>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</si>
  <si>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</si>
  <si>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</si>
  <si>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</si>
  <si>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</si>
  <si>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</si>
  <si>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</si>
  <si>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</si>
  <si>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</si>
  <si>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</si>
  <si>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</si>
  <si>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</si>
  <si>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</si>
  <si>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</si>
  <si>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</si>
  <si>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</si>
  <si>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</si>
  <si>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</si>
  <si>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</si>
  <si>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</si>
  <si>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</si>
  <si>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</si>
  <si>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</si>
  <si>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</si>
  <si>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</si>
  <si>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</si>
  <si>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</si>
  <si>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</si>
  <si>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</si>
  <si>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</si>
  <si>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</si>
  <si>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</si>
  <si>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</si>
  <si>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</si>
  <si>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</si>
  <si>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</si>
  <si>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</si>
  <si>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</si>
  <si>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</si>
  <si>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</si>
  <si>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</si>
  <si>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</si>
  <si>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</si>
  <si>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</si>
  <si>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</si>
  <si>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</si>
  <si>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</si>
  <si>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</si>
  <si>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</si>
  <si>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</si>
  <si>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</si>
  <si>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</si>
  <si>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</si>
  <si>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</si>
  <si>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</si>
  <si>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</si>
  <si>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</si>
  <si>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</si>
  <si>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</si>
  <si>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Laptop Computer offered</t>
  </si>
  <si>
    <t>Specification of MRI kit offered</t>
  </si>
  <si>
    <t>Specification of equipment offered for checking communication capability through RS232/RS485 port</t>
  </si>
  <si>
    <t xml:space="preserve"> Karnataka Power Transmission Corporation Limited</t>
  </si>
  <si>
    <t>TECHNICAL DATA SHEET</t>
  </si>
  <si>
    <t>j)</t>
  </si>
  <si>
    <t>k)</t>
  </si>
  <si>
    <t>Weight</t>
  </si>
  <si>
    <t>Dimensions</t>
  </si>
  <si>
    <t>Power Consumption</t>
  </si>
  <si>
    <t>General</t>
  </si>
  <si>
    <t>a.  Name of the Manufacturer</t>
  </si>
  <si>
    <t>b.  Country of Manufacture</t>
  </si>
  <si>
    <t>Guaranteed Ratings</t>
  </si>
  <si>
    <t>Operating Mechanism</t>
  </si>
  <si>
    <t>Indoor/Outdoor application</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</si>
  <si>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</si>
  <si>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</si>
  <si>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</si>
  <si>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</si>
  <si>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</si>
  <si>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</si>
  <si>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</si>
  <si>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</si>
  <si>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</si>
  <si>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</si>
  <si>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</si>
  <si>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</si>
  <si>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</si>
  <si>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</si>
  <si>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</si>
  <si>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</si>
  <si>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</si>
  <si>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</si>
  <si>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</si>
  <si>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</si>
  <si>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</si>
  <si>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</si>
  <si>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</si>
  <si>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</si>
  <si>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</si>
  <si>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</si>
  <si>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</si>
  <si>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</si>
  <si>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</si>
  <si>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</si>
  <si>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</si>
  <si>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</si>
  <si>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</si>
  <si>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</si>
  <si>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</si>
  <si>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</si>
  <si>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</si>
  <si>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</si>
  <si>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</si>
  <si>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</si>
  <si>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</si>
  <si>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</si>
  <si>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DRS - 12</t>
  </si>
  <si>
    <t xml:space="preserve">ISOLATORS AND TERMINAL CONNECTORS                                                                                                                         </t>
  </si>
  <si>
    <t>(Bidder to indicate technical data for each type of rating separately)</t>
  </si>
  <si>
    <t>Isolators and Terminal connectors ratings</t>
  </si>
  <si>
    <t>220KV</t>
  </si>
  <si>
    <t>66KV</t>
  </si>
  <si>
    <t>33KV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</si>
  <si>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</si>
  <si>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</si>
  <si>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</si>
  <si>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</si>
  <si>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</si>
  <si>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</si>
  <si>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</si>
  <si>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</si>
  <si>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</si>
  <si>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</si>
  <si>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</si>
  <si>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</si>
  <si>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</si>
  <si>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</si>
  <si>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</si>
  <si>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</si>
  <si>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</si>
  <si>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</si>
  <si>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</si>
  <si>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</si>
  <si>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</si>
  <si>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</si>
  <si>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</si>
  <si>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</si>
  <si>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</si>
  <si>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</si>
  <si>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</si>
  <si>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</si>
  <si>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</si>
  <si>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</si>
  <si>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</si>
  <si>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</si>
  <si>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</si>
  <si>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</si>
  <si>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</si>
  <si>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</si>
  <si>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</si>
  <si>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</si>
  <si>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</si>
  <si>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</si>
  <si>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</si>
  <si>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</si>
  <si>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</si>
  <si>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</si>
  <si>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</si>
  <si>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</si>
  <si>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</si>
  <si>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</si>
  <si>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</si>
  <si>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</si>
  <si>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</si>
  <si>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</si>
  <si>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</si>
  <si>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</si>
  <si>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</si>
  <si>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</si>
  <si>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</si>
  <si>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</si>
  <si>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</si>
  <si>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</si>
  <si>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</si>
  <si>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</si>
  <si>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</si>
  <si>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</si>
  <si>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</si>
  <si>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</si>
  <si>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</si>
  <si>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</si>
  <si>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</si>
  <si>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</si>
  <si>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</si>
  <si>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</si>
  <si>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</si>
  <si>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</si>
  <si>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</si>
  <si>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</si>
  <si>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</si>
  <si>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</si>
  <si>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</si>
  <si>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</si>
  <si>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</si>
  <si>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</si>
  <si>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</si>
  <si>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</si>
  <si>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</si>
  <si>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</si>
  <si>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</si>
  <si>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</si>
  <si>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</si>
  <si>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</si>
  <si>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</si>
  <si>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</si>
  <si>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</si>
  <si>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</si>
  <si>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</si>
  <si>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</si>
  <si>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</si>
  <si>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</si>
  <si>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</si>
  <si>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</si>
  <si>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</si>
  <si>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</si>
  <si>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</si>
  <si>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</si>
  <si>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</si>
  <si>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</si>
  <si>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</si>
  <si>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</si>
  <si>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</si>
  <si>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</si>
  <si>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</si>
  <si>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</si>
  <si>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</si>
  <si>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</si>
  <si>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</si>
  <si>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</si>
  <si>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</si>
  <si>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</si>
  <si>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</si>
  <si>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</si>
  <si>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</si>
  <si>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</si>
  <si>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</si>
  <si>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</si>
  <si>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</si>
  <si>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</si>
  <si>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</si>
  <si>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</si>
  <si>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</si>
  <si>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</si>
  <si>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</si>
  <si>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</si>
  <si>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</si>
  <si>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</si>
  <si>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</si>
  <si>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</si>
  <si>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</si>
  <si>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</si>
  <si>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</si>
  <si>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</si>
  <si>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- 13</t>
  </si>
  <si>
    <t>DRS - 11</t>
  </si>
  <si>
    <t>GUARANTEED TECHNICAL PARTICULARS FOR RIGID BUS &amp; ACCESSORIES</t>
  </si>
  <si>
    <t>(Bidder should indicate the guarantteed technical data of all equipments/materials for each type of rating separately)</t>
  </si>
  <si>
    <t>Bidders Name</t>
  </si>
  <si>
    <t>Rigid Bus</t>
  </si>
  <si>
    <t>Tubular Bus Conductor</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</si>
  <si>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</si>
  <si>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</si>
  <si>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</si>
  <si>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</si>
  <si>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</si>
  <si>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</si>
  <si>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</si>
  <si>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</si>
  <si>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</si>
  <si>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</si>
  <si>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</si>
  <si>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</si>
  <si>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</si>
  <si>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</si>
  <si>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</si>
  <si>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</si>
  <si>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</si>
  <si>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</si>
  <si>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</si>
  <si>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</si>
  <si>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</si>
  <si>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</si>
  <si>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</si>
  <si>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</si>
  <si>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</si>
  <si>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</si>
  <si>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</si>
  <si>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</si>
  <si>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</si>
  <si>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</si>
  <si>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</si>
  <si>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</si>
  <si>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</si>
  <si>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</si>
  <si>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</si>
  <si>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</si>
  <si>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</si>
  <si>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</si>
  <si>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</si>
  <si>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</si>
  <si>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</si>
  <si>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</si>
  <si>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</si>
  <si>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</si>
  <si>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</si>
  <si>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</si>
  <si>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</si>
  <si>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</si>
  <si>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</si>
  <si>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</si>
  <si>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</si>
  <si>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</si>
  <si>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</si>
  <si>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</si>
  <si>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</si>
  <si>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</si>
  <si>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</si>
  <si>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</si>
  <si>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</si>
  <si>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</si>
  <si>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</si>
  <si>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</si>
  <si>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</si>
  <si>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</si>
  <si>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</si>
  <si>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</si>
  <si>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</si>
  <si>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</si>
  <si>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</si>
  <si>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</si>
  <si>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</si>
  <si>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</si>
  <si>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</si>
  <si>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</si>
  <si>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</si>
  <si>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</si>
  <si>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</si>
  <si>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</si>
  <si>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</si>
  <si>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</si>
  <si>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</si>
  <si>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</si>
  <si>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</si>
  <si>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</si>
  <si>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</si>
  <si>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</si>
  <si>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</si>
  <si>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</si>
  <si>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</si>
  <si>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</si>
  <si>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</si>
  <si>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</si>
  <si>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</si>
  <si>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</si>
  <si>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</si>
  <si>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</si>
  <si>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</si>
  <si>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</si>
  <si>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</si>
  <si>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</si>
  <si>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</si>
  <si>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</si>
  <si>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</si>
  <si>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</si>
  <si>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</si>
  <si>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</si>
  <si>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</si>
  <si>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</si>
  <si>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</si>
  <si>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</si>
  <si>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</si>
  <si>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</si>
  <si>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</si>
  <si>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</si>
  <si>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</si>
  <si>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</si>
  <si>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</si>
  <si>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</si>
  <si>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</si>
  <si>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</si>
  <si>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</si>
  <si>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</si>
  <si>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</si>
  <si>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</si>
  <si>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</si>
  <si>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</si>
  <si>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</si>
  <si>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</si>
  <si>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</si>
  <si>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</si>
  <si>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</si>
  <si>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</si>
  <si>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</si>
  <si>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</si>
  <si>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</si>
  <si>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</si>
  <si>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</si>
  <si>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</si>
  <si>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</si>
  <si>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</si>
  <si>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</si>
  <si>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</si>
  <si>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</si>
  <si>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</si>
  <si>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</si>
  <si>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</si>
  <si>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</si>
  <si>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</si>
  <si>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</si>
  <si>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</si>
  <si>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</si>
  <si>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</si>
  <si>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</si>
  <si>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</si>
  <si>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</si>
  <si>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</si>
  <si>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</si>
  <si>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</si>
  <si>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</si>
  <si>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</si>
  <si>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</si>
  <si>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</si>
  <si>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</si>
  <si>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</si>
  <si>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</si>
  <si>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</si>
  <si>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</si>
  <si>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</si>
  <si>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</si>
  <si>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</si>
  <si>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</si>
  <si>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</si>
  <si>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</si>
  <si>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</si>
  <si>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</si>
  <si>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</si>
  <si>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</si>
  <si>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</si>
  <si>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</si>
  <si>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</si>
  <si>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</si>
  <si>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</si>
  <si>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</si>
  <si>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</si>
  <si>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</si>
  <si>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</si>
  <si>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</si>
  <si>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</si>
  <si>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</si>
  <si>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</si>
  <si>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</si>
  <si>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</si>
  <si>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</si>
  <si>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</si>
  <si>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</si>
  <si>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</si>
  <si>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</si>
  <si>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</si>
  <si>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</si>
  <si>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</si>
  <si>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</si>
  <si>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</si>
  <si>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</si>
  <si>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</si>
  <si>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</si>
  <si>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</si>
  <si>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</si>
  <si>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</si>
  <si>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</si>
  <si>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</si>
  <si>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</si>
  <si>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</si>
  <si>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</si>
  <si>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</si>
  <si>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</si>
  <si>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</si>
  <si>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</si>
  <si>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</si>
  <si>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</si>
  <si>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</si>
  <si>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</si>
  <si>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</si>
  <si>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</si>
  <si>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</si>
  <si>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</si>
  <si>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</si>
  <si>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</si>
  <si>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</si>
  <si>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</si>
  <si>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</si>
  <si>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</si>
  <si>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</si>
  <si>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</si>
  <si>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DRS - 14</t>
  </si>
  <si>
    <t>ASCR Conductor</t>
  </si>
  <si>
    <t xml:space="preserve">Description </t>
  </si>
  <si>
    <t xml:space="preserve">Unit </t>
  </si>
  <si>
    <t>COYOTE</t>
  </si>
  <si>
    <t>Name &amp; Address of manufacturer</t>
  </si>
  <si>
    <t>PARTICULARS OF RAW MATERIALS</t>
  </si>
  <si>
    <t>Aluminium</t>
  </si>
  <si>
    <t>Minimum Purity of aluminium</t>
  </si>
  <si>
    <t>Maximum Copper content</t>
  </si>
  <si>
    <t>Steel Wires/Rods</t>
  </si>
  <si>
    <t>Carbon</t>
  </si>
  <si>
    <t>Manganese</t>
  </si>
  <si>
    <t>Phosphorous</t>
  </si>
  <si>
    <t>Sulphur</t>
  </si>
  <si>
    <t>Silicon</t>
  </si>
  <si>
    <t>Zinc</t>
  </si>
  <si>
    <t>Minimum Purity of zinc</t>
  </si>
  <si>
    <t>STEEL STRANDS</t>
  </si>
  <si>
    <t>Diameter</t>
  </si>
  <si>
    <t>Nominal</t>
  </si>
  <si>
    <t>Minimum</t>
  </si>
  <si>
    <t>Minimum Braking load of strand</t>
  </si>
  <si>
    <t>KN</t>
  </si>
  <si>
    <t>Maximum Resistance of 1m length of strand at 20 deg C</t>
  </si>
  <si>
    <t xml:space="preserve">STEEL STRANDS AFTER STRADING </t>
  </si>
  <si>
    <t>a)Nominal</t>
  </si>
  <si>
    <t>b)Maximum</t>
  </si>
  <si>
    <t>c)Minimum</t>
  </si>
  <si>
    <t xml:space="preserve">Galvanising </t>
  </si>
  <si>
    <t>Minimum weight of zinc coaing per sqm. Of uncoated wire surface</t>
  </si>
  <si>
    <t>Gm</t>
  </si>
  <si>
    <t>Minimum number of one minute dips that the galvanised strand can withstand in the standard preece test</t>
  </si>
  <si>
    <t>Min.No. of twists in a guage length equal to 100 times dia of wire which the strand can withstand in the torsion test.</t>
  </si>
  <si>
    <t xml:space="preserve">ACSR Conductor </t>
  </si>
  <si>
    <t xml:space="preserve">UTS of conductor </t>
  </si>
  <si>
    <t xml:space="preserve">Lay ratio of conductor </t>
  </si>
  <si>
    <t>Outer steel layer</t>
  </si>
  <si>
    <t>12 wire aluminium layer</t>
  </si>
  <si>
    <t>18 wire aluminium layer</t>
  </si>
  <si>
    <t xml:space="preserve">24 wire aluminium layer </t>
  </si>
  <si>
    <t>DC resistance of conducor at 20 deg. C</t>
  </si>
  <si>
    <t>Ohm/km</t>
  </si>
  <si>
    <t>Minimum Corona Extincion Voltage (line to ground)</t>
  </si>
  <si>
    <t>Dry</t>
  </si>
  <si>
    <t>KV(rms)</t>
  </si>
  <si>
    <t>RIV at 1MHz</t>
  </si>
  <si>
    <t>a 305KV (rms) under dry conditions</t>
  </si>
  <si>
    <t>microvolts</t>
  </si>
  <si>
    <t>Standard length of conductor in one drum</t>
  </si>
  <si>
    <t>Direction of lay for outside layer</t>
  </si>
  <si>
    <t>NA</t>
  </si>
  <si>
    <t xml:space="preserve">Linear mass of the conductor </t>
  </si>
  <si>
    <t xml:space="preserve">Standard </t>
  </si>
  <si>
    <t>Kg/km</t>
  </si>
  <si>
    <t>Maximum</t>
  </si>
  <si>
    <t>Drum is as per specificaion</t>
  </si>
  <si>
    <t>No. of cold pressure butt welding equipments available at works</t>
  </si>
  <si>
    <t>EARTH WIRE</t>
  </si>
  <si>
    <t>Minimum weight of zinc coating per sqm. Of uncoated wire surface</t>
  </si>
  <si>
    <t>Min. no. of twists in a guage length equal to 100 times dia of wire which the strand can withstand in the torsion test.</t>
  </si>
  <si>
    <t>STRANDED EARTHWIRE</t>
  </si>
  <si>
    <t>Lay length of outer seel layer</t>
  </si>
  <si>
    <t>Standard length of conductor in the drum</t>
  </si>
  <si>
    <t>Direction of lay for outer layer</t>
  </si>
  <si>
    <t xml:space="preserve">Linear mass of earth wirer </t>
  </si>
  <si>
    <t>DRS - 15</t>
  </si>
  <si>
    <t>Bidders name</t>
  </si>
  <si>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</si>
  <si>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</si>
  <si>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</si>
  <si>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</si>
  <si>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</si>
  <si>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</si>
  <si>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</si>
  <si>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</si>
  <si>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</si>
  <si>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</si>
  <si>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</si>
  <si>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</si>
  <si>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</si>
  <si>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</si>
  <si>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</si>
  <si>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</si>
  <si>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</si>
  <si>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</si>
  <si>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</si>
  <si>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</si>
  <si>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</si>
  <si>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</si>
  <si>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</si>
  <si>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</si>
  <si>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</si>
  <si>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</si>
  <si>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Surface treatment</t>
  </si>
  <si>
    <t>GUARANTEED TECHNICAL PARTICULARS FOR POST INSULATORS AND DISC INSULATORS</t>
  </si>
  <si>
    <t>(Bidder should indicate the guaranteed echnical data of all equipments/mzaterials for each type of rating separately)</t>
  </si>
  <si>
    <t>Post Insulators &amp; Disc String Insulators</t>
  </si>
  <si>
    <t>POST INSULATORS</t>
  </si>
  <si>
    <t>245KV</t>
  </si>
  <si>
    <t>123KV</t>
  </si>
  <si>
    <t>72.5KV</t>
  </si>
  <si>
    <t>36KV</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</si>
  <si>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</si>
  <si>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</si>
  <si>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</si>
  <si>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</si>
  <si>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</si>
  <si>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</si>
  <si>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</si>
  <si>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</si>
  <si>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</si>
  <si>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</si>
  <si>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</si>
  <si>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</si>
  <si>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</si>
  <si>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</si>
  <si>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</si>
  <si>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</si>
  <si>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</si>
  <si>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</si>
  <si>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</si>
  <si>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</si>
  <si>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</si>
  <si>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</si>
  <si>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</si>
  <si>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</si>
  <si>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</si>
  <si>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</si>
  <si>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</si>
  <si>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</si>
  <si>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</si>
  <si>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</si>
  <si>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</si>
  <si>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</si>
  <si>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</si>
  <si>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</si>
  <si>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</si>
  <si>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</si>
  <si>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</si>
  <si>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</si>
  <si>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</si>
  <si>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</si>
  <si>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</si>
  <si>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</si>
  <si>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</si>
  <si>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</si>
  <si>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</si>
  <si>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</si>
  <si>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</si>
  <si>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</si>
  <si>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</si>
  <si>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</si>
  <si>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</si>
  <si>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</si>
  <si>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</si>
  <si>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</si>
  <si>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</si>
  <si>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</si>
  <si>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</si>
  <si>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</si>
  <si>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</si>
  <si>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</si>
  <si>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</si>
  <si>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</si>
  <si>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</si>
  <si>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</si>
  <si>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</si>
  <si>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</si>
  <si>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</si>
  <si>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</si>
  <si>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</si>
  <si>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</si>
  <si>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</si>
  <si>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</si>
  <si>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</si>
  <si>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</si>
  <si>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</si>
  <si>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</si>
  <si>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</si>
  <si>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</si>
  <si>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</si>
  <si>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</si>
  <si>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</si>
  <si>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</si>
  <si>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</si>
  <si>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</si>
  <si>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</si>
  <si>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</si>
  <si>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</si>
  <si>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</si>
  <si>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</si>
  <si>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</si>
  <si>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</si>
  <si>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</si>
  <si>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</si>
  <si>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</si>
  <si>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96KV</t>
  </si>
  <si>
    <t>60KV</t>
  </si>
  <si>
    <t>30KV</t>
  </si>
  <si>
    <t>9KV</t>
  </si>
  <si>
    <t>SURGE ARRESTORS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</si>
  <si>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</si>
  <si>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</si>
  <si>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</si>
  <si>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</si>
  <si>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</si>
  <si>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</si>
  <si>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</si>
  <si>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</si>
  <si>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</si>
  <si>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</si>
  <si>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</si>
  <si>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</si>
  <si>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</si>
  <si>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</si>
  <si>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</si>
  <si>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</si>
  <si>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</si>
  <si>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</si>
  <si>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</si>
  <si>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</si>
  <si>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</si>
  <si>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</si>
  <si>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</si>
  <si>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</si>
  <si>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</si>
  <si>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</si>
  <si>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</si>
  <si>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</si>
  <si>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</si>
  <si>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</si>
  <si>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</si>
  <si>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</si>
  <si>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</si>
  <si>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</si>
  <si>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</si>
  <si>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</si>
  <si>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</si>
  <si>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</si>
  <si>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</si>
  <si>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</si>
  <si>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</si>
  <si>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</si>
  <si>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</si>
  <si>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</si>
  <si>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</si>
  <si>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</si>
  <si>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</si>
  <si>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</si>
  <si>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</si>
  <si>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</si>
  <si>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</si>
  <si>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</si>
  <si>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</si>
  <si>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</si>
  <si>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</si>
  <si>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</si>
  <si>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</si>
  <si>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</si>
  <si>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</si>
  <si>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</si>
  <si>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</si>
  <si>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</si>
  <si>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</si>
  <si>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</si>
  <si>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</si>
  <si>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</si>
  <si>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</si>
  <si>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</si>
  <si>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</si>
  <si>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</si>
  <si>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</si>
  <si>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</si>
  <si>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</si>
  <si>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</si>
  <si>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</si>
  <si>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DRS - 19</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</si>
  <si>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</si>
  <si>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</si>
  <si>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</si>
  <si>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</si>
  <si>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</si>
  <si>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</si>
  <si>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</si>
  <si>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</si>
  <si>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</si>
  <si>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</si>
  <si>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Core Material used and Grade</t>
  </si>
  <si>
    <t>Flux density</t>
  </si>
  <si>
    <t>Over fluxing without saturation (Curve to be furnished by the manufacturer in support of his claim)</t>
  </si>
  <si>
    <t>Maximum temperature rise of:</t>
  </si>
  <si>
    <t>Magnetizing (No-load) current at :</t>
  </si>
  <si>
    <t>Core loss in watts</t>
  </si>
  <si>
    <r>
      <t>Resistance of windings at 20</t>
    </r>
    <r>
      <rPr>
        <vertAlign val="superscript"/>
        <sz val="12"/>
        <rFont val="Bookman Old Style"/>
        <family val="1"/>
      </rPr>
      <t>0</t>
    </r>
    <r>
      <rPr>
        <sz val="12"/>
        <rFont val="Bookman Old Style"/>
        <family val="1"/>
      </rPr>
      <t>C (with 5% tolerance)</t>
    </r>
  </si>
  <si>
    <r>
      <t>Full load losses (watt) at 75</t>
    </r>
    <r>
      <rPr>
        <vertAlign val="superscript"/>
        <sz val="12"/>
        <rFont val="Bookman Old Style"/>
        <family val="1"/>
      </rPr>
      <t>0</t>
    </r>
    <r>
      <rPr>
        <sz val="12"/>
        <rFont val="Bookman Old Style"/>
        <family val="1"/>
      </rPr>
      <t>C</t>
    </r>
  </si>
  <si>
    <r>
      <t>Total losses at 100% load at 75</t>
    </r>
    <r>
      <rPr>
        <vertAlign val="superscript"/>
        <sz val="12"/>
        <rFont val="Bookman Old Style"/>
        <family val="1"/>
      </rPr>
      <t>0</t>
    </r>
    <r>
      <rPr>
        <sz val="12"/>
        <rFont val="Bookman Old Style"/>
        <family val="1"/>
      </rPr>
      <t>C</t>
    </r>
  </si>
  <si>
    <r>
      <t>Total losses at 50% load at 75</t>
    </r>
    <r>
      <rPr>
        <vertAlign val="superscript"/>
        <sz val="12"/>
        <rFont val="Bookman Old Style"/>
        <family val="1"/>
      </rPr>
      <t>0</t>
    </r>
    <r>
      <rPr>
        <sz val="12"/>
        <rFont val="Bookman Old Style"/>
        <family val="1"/>
      </rPr>
      <t>C</t>
    </r>
  </si>
  <si>
    <t>Current density used for : (Ampere/Sq.mm)</t>
  </si>
  <si>
    <t>HV - Phase to Phase</t>
  </si>
  <si>
    <t xml:space="preserve">        Phase to Earth</t>
  </si>
  <si>
    <t>LV - Phase to Phase</t>
  </si>
  <si>
    <t xml:space="preserve">       Phase to Earth</t>
  </si>
  <si>
    <r>
      <t>Efficiency at 75</t>
    </r>
    <r>
      <rPr>
        <vertAlign val="superscript"/>
        <sz val="12"/>
        <rFont val="Bookman Old Style"/>
        <family val="1"/>
      </rPr>
      <t>0</t>
    </r>
    <r>
      <rPr>
        <sz val="12"/>
        <rFont val="Bookman Old Style"/>
        <family val="1"/>
      </rPr>
      <t>C (@ Unity P.F. and 0.8 P.F.)</t>
    </r>
  </si>
  <si>
    <t>b) 100% load</t>
  </si>
  <si>
    <t>c)  75% load</t>
  </si>
  <si>
    <t>d)  50% load</t>
  </si>
  <si>
    <t>e)  25% load</t>
  </si>
  <si>
    <t>Regulation at :</t>
  </si>
  <si>
    <r>
      <t>% Impedance at 75</t>
    </r>
    <r>
      <rPr>
        <vertAlign val="superscript"/>
        <sz val="12"/>
        <rFont val="Bookman Old Style"/>
        <family val="1"/>
      </rPr>
      <t>0</t>
    </r>
    <r>
      <rPr>
        <sz val="12"/>
        <rFont val="Bookman Old Style"/>
        <family val="1"/>
      </rPr>
      <t>C</t>
    </r>
  </si>
  <si>
    <t>Tap changing gear:</t>
  </si>
  <si>
    <t>Type of tap changer</t>
  </si>
  <si>
    <t>Step voltage</t>
  </si>
  <si>
    <t>Total tap range (+) percent to (-) percent</t>
  </si>
  <si>
    <t>Tappings provided at</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</si>
  <si>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</si>
  <si>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</si>
  <si>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</si>
  <si>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</si>
  <si>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</si>
  <si>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</si>
  <si>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</si>
  <si>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</si>
  <si>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</si>
  <si>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</si>
  <si>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</si>
  <si>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Top and bottom layer</t>
  </si>
  <si>
    <t>In between all layer</t>
  </si>
  <si>
    <t>Details of end insulation</t>
  </si>
  <si>
    <t>Whether wedges are provided at 50% turns of the HV coil.</t>
  </si>
  <si>
    <t>Insulation materials provided</t>
  </si>
  <si>
    <t>Material and size of the conductor used and current density</t>
  </si>
  <si>
    <t xml:space="preserve">          ii) No. of conductors in parallel</t>
  </si>
  <si>
    <r>
      <t xml:space="preserve">     </t>
    </r>
    <r>
      <rPr>
        <sz val="10"/>
        <rFont val="Bookman Old Style"/>
        <family val="1"/>
      </rPr>
      <t>Current density - HV</t>
    </r>
  </si>
  <si>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</si>
  <si>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</si>
  <si>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</si>
  <si>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</si>
  <si>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</si>
  <si>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</si>
  <si>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</si>
  <si>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</si>
  <si>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</si>
  <si>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r>
      <t>Reactance of windings at 75</t>
    </r>
    <r>
      <rPr>
        <vertAlign val="superscript"/>
        <sz val="12"/>
        <rFont val="Bookman Old Style"/>
        <family val="1"/>
      </rPr>
      <t>0</t>
    </r>
    <r>
      <rPr>
        <sz val="12"/>
        <rFont val="Bookman Old Style"/>
        <family val="1"/>
      </rPr>
      <t>C/ph</t>
    </r>
  </si>
  <si>
    <t xml:space="preserve">Resistance of windings at rated current and frequency </t>
  </si>
  <si>
    <t>a. HV     b. LV</t>
  </si>
  <si>
    <t>Type &amp; size of Gas operated relay and whether supervisory alarm and trip contacts provided.</t>
  </si>
  <si>
    <t xml:space="preserve">Temperature indicators   </t>
  </si>
  <si>
    <t xml:space="preserve">a)Oil temperature indicator       </t>
  </si>
  <si>
    <t xml:space="preserve">b) Winding temperature  indicator    </t>
  </si>
  <si>
    <t>i) Make &amp; type</t>
  </si>
  <si>
    <t>ii) Permissible setting ranges for alarm &amp; trip</t>
  </si>
  <si>
    <t>iii) No. of contacts</t>
  </si>
  <si>
    <t>Ratio and type of CT used for winding temperature</t>
  </si>
  <si>
    <t>Ratio</t>
  </si>
  <si>
    <t>No. of Breathers provided (Nos.)</t>
  </si>
  <si>
    <t>Type , make and number of pressure relief device</t>
  </si>
  <si>
    <r>
      <t>Minimum pressure at which the device operates, Kg/cm</t>
    </r>
    <r>
      <rPr>
        <vertAlign val="superscript"/>
        <sz val="12"/>
        <rFont val="Bookman Old Style"/>
        <family val="1"/>
      </rPr>
      <t>2</t>
    </r>
  </si>
  <si>
    <t>Valves - sizes and numbers required/fitted</t>
  </si>
  <si>
    <t>   a) Drain cum sampling valve</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</si>
  <si>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</si>
  <si>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</si>
  <si>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</si>
  <si>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</si>
  <si>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</si>
  <si>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</si>
  <si>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</si>
  <si>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</si>
  <si>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</si>
  <si>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</si>
  <si>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</si>
  <si>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</si>
  <si>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</si>
  <si>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</si>
  <si>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</si>
  <si>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</si>
  <si>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</si>
  <si>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</si>
  <si>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</si>
  <si>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 xml:space="preserve"> GUANRANTEED TECHNICAL PARTIULARS FOR LTAC PANELS</t>
  </si>
  <si>
    <t>SL. NO.</t>
  </si>
  <si>
    <t>Maker's name</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</si>
  <si>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</si>
  <si>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</si>
  <si>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</si>
  <si>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</si>
  <si>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</si>
  <si>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</si>
  <si>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</si>
  <si>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</si>
  <si>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</si>
  <si>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</si>
  <si>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</si>
  <si>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</si>
  <si>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</si>
  <si>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</si>
  <si>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</si>
  <si>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</si>
  <si>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</si>
  <si>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</si>
  <si>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</si>
  <si>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</si>
  <si>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</si>
  <si>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</si>
  <si>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</si>
  <si>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</si>
  <si>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</si>
  <si>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</si>
  <si>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</si>
  <si>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</si>
  <si>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</si>
  <si>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</si>
  <si>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</si>
  <si>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</si>
  <si>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</si>
  <si>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</si>
  <si>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</si>
  <si>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</si>
  <si>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</si>
  <si>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</si>
  <si>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</si>
  <si>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</si>
  <si>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</si>
  <si>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</si>
  <si>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</si>
  <si>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</si>
  <si>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</si>
  <si>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</si>
  <si>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</si>
  <si>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</si>
  <si>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</si>
  <si>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</si>
  <si>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</si>
  <si>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</si>
  <si>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- 21</t>
  </si>
  <si>
    <t>GUARANTEED TECHNICAL PARTICULARS FOR POWER CABLES (LV CABLES)</t>
  </si>
  <si>
    <t>SL. No</t>
  </si>
  <si>
    <t>1.1kV Grade PVC Power Cables</t>
  </si>
  <si>
    <t>Cable Sizes</t>
  </si>
  <si>
    <t>Manufacturer’s type designation</t>
  </si>
  <si>
    <t>Rated voltage (volts)</t>
  </si>
  <si>
    <t>Type &amp; Category</t>
  </si>
  <si>
    <t>Suitable for earthed or unearthed system</t>
  </si>
  <si>
    <t>Continuous current rating when laid in air in a ambient temp. of 50°C and for maximum conductor temp. of 70°C of PVC Cables (For information only)</t>
  </si>
  <si>
    <t>Ration factors applicable to the current ratings for various conditions of installation.</t>
  </si>
  <si>
    <t>Short Circuit capacity</t>
  </si>
  <si>
    <t>a)Guaranteed short circuit Amp. (rms) KA for 0.12sec duration at rated conductor temperature of 90 degree C, with an initial peak of 105kA.</t>
  </si>
  <si>
    <t>b). Maximum conductor temp. allowed for the short circuit duty (deg. C) as stated above.</t>
  </si>
  <si>
    <t xml:space="preserve">Conductor </t>
  </si>
  <si>
    <t>b) Grade</t>
  </si>
  <si>
    <t>c) Cross section area (Sq.mm)</t>
  </si>
  <si>
    <t xml:space="preserve">d) Number of wires (No.) minimum </t>
  </si>
  <si>
    <t>e) Form of conductor</t>
  </si>
  <si>
    <t xml:space="preserve">f) Direction of  lay of stranded layer </t>
  </si>
  <si>
    <t>Conductor resistance (DC) at 20°C per km - maximum</t>
  </si>
  <si>
    <t>Insulation</t>
  </si>
  <si>
    <t>a) Composition of insulation</t>
  </si>
  <si>
    <t>b) Nominal thickness of insulation (mm)</t>
  </si>
  <si>
    <t>c) Minimum thickness of insulation</t>
  </si>
  <si>
    <t>Inner Sheath</t>
  </si>
  <si>
    <t>b) Calculated diameter over the laid up cores, (mm)</t>
  </si>
  <si>
    <t>c) Thickness of sheath (minimum) mm</t>
  </si>
  <si>
    <t>Armour</t>
  </si>
  <si>
    <t>a) Type and material of armour</t>
  </si>
  <si>
    <t>b) Direction of armouring</t>
  </si>
  <si>
    <t>c) Calculated diameter of cable over inner sheath (under armour), mm</t>
  </si>
  <si>
    <t>d) Nominal diameter of round armour wire (minimum)</t>
  </si>
  <si>
    <t xml:space="preserve">e) No. of Armour wires/stripes </t>
  </si>
  <si>
    <t>f)Short circuit capacity of the armour along for 1 second – for info. Only</t>
  </si>
  <si>
    <r>
      <t>g) DC resistance at 20</t>
    </r>
    <r>
      <rPr>
        <vertAlign val="superscript"/>
        <sz val="11"/>
        <color indexed="8"/>
        <rFont val="Bookman Old Style"/>
        <family val="1"/>
      </rPr>
      <t>0</t>
    </r>
    <r>
      <rPr>
        <sz val="11"/>
        <color indexed="8"/>
        <rFont val="Bookman Old Style"/>
        <family val="1"/>
      </rPr>
      <t>C (Ω/Km)</t>
    </r>
  </si>
  <si>
    <t>Outer sheath</t>
  </si>
  <si>
    <t>a) Material (PVC Type)</t>
  </si>
  <si>
    <t xml:space="preserve">b) Calculated diameter under the sheath </t>
  </si>
  <si>
    <t>c) Min. thickness of sheath (mm)</t>
  </si>
  <si>
    <t>d) Colour of Sheath</t>
  </si>
  <si>
    <t>Properties</t>
  </si>
  <si>
    <r>
      <t>a) Guaranteed value of minimum oxygen index of outer sheath at 27</t>
    </r>
    <r>
      <rPr>
        <vertAlign val="superscript"/>
        <sz val="11"/>
        <color indexed="8"/>
        <rFont val="Bookman Old Style"/>
        <family val="1"/>
      </rPr>
      <t>0</t>
    </r>
    <r>
      <rPr>
        <sz val="11"/>
        <color indexed="8"/>
        <rFont val="Bookman Old Style"/>
        <family val="1"/>
      </rPr>
      <t>C    *</t>
    </r>
  </si>
  <si>
    <t>b)Guaranteed value of minimum temperature index at 21 oxygen index *</t>
  </si>
  <si>
    <t>c). Smoke density rating as per IEC 61034 *</t>
  </si>
  <si>
    <t>d). Maximum HCL emission as per IEC 60754-1 *</t>
  </si>
  <si>
    <t>e)All the factory acceptance test to be done as per relevant IS/IEC and KPTCL specification</t>
  </si>
  <si>
    <t>a)Overall diameter of cable</t>
  </si>
  <si>
    <t>b). Tolerance of overall diameter (mm)</t>
  </si>
  <si>
    <t>Cable Drums</t>
  </si>
  <si>
    <t>a) Max./standard length per drum for each size of cable (single length) with ±5%  Tolerance (mtrs)</t>
  </si>
  <si>
    <t>b) Non standard drum lengths</t>
  </si>
  <si>
    <t>Whether progressive sequential marking on outer sheath provided at 1 meter interval</t>
  </si>
  <si>
    <t>Identification of cores</t>
  </si>
  <si>
    <t>a) Colour of cores</t>
  </si>
  <si>
    <t xml:space="preserve">b) Numbering </t>
  </si>
  <si>
    <t>Whether cables offered are ISI marked</t>
  </si>
  <si>
    <t>Whether cables offered are suitable for laying as pr IS 1255</t>
  </si>
  <si>
    <t>1.0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</si>
  <si>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</si>
  <si>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</si>
  <si>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</si>
  <si>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</si>
  <si>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</si>
  <si>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</si>
  <si>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</si>
  <si>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</si>
  <si>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</si>
  <si>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</si>
  <si>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</si>
  <si>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</si>
  <si>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</si>
  <si>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</si>
  <si>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</si>
  <si>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</si>
  <si>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</si>
  <si>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DRS - 22</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</si>
  <si>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</si>
  <si>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</si>
  <si>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</si>
  <si>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</si>
  <si>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</si>
  <si>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</si>
  <si>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</si>
  <si>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</si>
  <si>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</si>
  <si>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</si>
  <si>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</si>
  <si>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</si>
  <si>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</si>
  <si>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</si>
  <si>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</si>
  <si>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</si>
  <si>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</si>
  <si>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</si>
  <si>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</si>
  <si>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</si>
  <si>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</si>
  <si>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</si>
  <si>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</si>
  <si>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</si>
  <si>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</si>
  <si>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</si>
  <si>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</si>
  <si>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</si>
  <si>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</si>
  <si>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</si>
  <si>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</si>
  <si>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</si>
  <si>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</si>
  <si>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</si>
  <si>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</si>
  <si>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</si>
  <si>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</si>
  <si>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</si>
  <si>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</si>
  <si>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</si>
  <si>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</si>
  <si>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</si>
  <si>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</si>
  <si>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</si>
  <si>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</si>
  <si>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</si>
  <si>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</si>
  <si>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</si>
  <si>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</si>
  <si>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</si>
  <si>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</si>
  <si>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</si>
  <si>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</si>
  <si>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</si>
  <si>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</si>
  <si>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</si>
  <si>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</si>
  <si>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</si>
  <si>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</si>
  <si>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</si>
  <si>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</si>
  <si>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</si>
  <si>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</si>
  <si>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</si>
  <si>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</si>
  <si>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</si>
  <si>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</si>
  <si>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</si>
  <si>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</si>
  <si>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</si>
  <si>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</si>
  <si>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</si>
  <si>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</si>
  <si>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</si>
  <si>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</si>
  <si>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</si>
  <si>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</si>
  <si>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</si>
  <si>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</si>
  <si>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</si>
  <si>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</si>
  <si>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</si>
  <si>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</si>
  <si>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</si>
  <si>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</si>
  <si>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</si>
  <si>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</si>
  <si>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</si>
  <si>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</si>
  <si>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</si>
  <si>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</si>
  <si>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</si>
  <si>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</si>
  <si>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</si>
  <si>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</si>
  <si>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</si>
  <si>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</si>
  <si>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</si>
  <si>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</si>
  <si>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</si>
  <si>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</si>
  <si>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Size</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</si>
  <si>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</si>
  <si>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</si>
  <si>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</si>
  <si>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</si>
  <si>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</si>
  <si>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</si>
  <si>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</si>
  <si>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</si>
  <si>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</si>
  <si>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</si>
  <si>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</si>
  <si>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</si>
  <si>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</si>
  <si>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</si>
  <si>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</si>
  <si>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</si>
  <si>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</si>
  <si>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</si>
  <si>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</si>
  <si>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</si>
  <si>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</si>
  <si>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</si>
  <si>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</si>
  <si>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</si>
  <si>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</si>
  <si>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</si>
  <si>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</si>
  <si>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</si>
  <si>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</si>
  <si>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</si>
  <si>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</si>
  <si>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</si>
  <si>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</si>
  <si>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</si>
  <si>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</si>
  <si>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</si>
  <si>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</si>
  <si>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</si>
  <si>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</si>
  <si>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</si>
  <si>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</si>
  <si>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</si>
  <si>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</si>
  <si>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</si>
  <si>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</si>
  <si>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</si>
  <si>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</si>
  <si>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</si>
  <si>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</si>
  <si>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</si>
  <si>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</si>
  <si>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</si>
  <si>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</si>
  <si>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</si>
  <si>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</si>
  <si>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</si>
  <si>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</si>
  <si>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</si>
  <si>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</si>
  <si>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</si>
  <si>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</si>
  <si>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</si>
  <si>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</si>
  <si>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</si>
  <si>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</si>
  <si>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</si>
  <si>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</si>
  <si>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</si>
  <si>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</si>
  <si>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</si>
  <si>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</si>
  <si>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</si>
  <si>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</si>
  <si>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</si>
  <si>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</si>
  <si>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</si>
  <si>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</si>
  <si>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</si>
  <si>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</si>
  <si>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</si>
  <si>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</si>
  <si>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</si>
  <si>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</si>
  <si>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</si>
  <si>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</si>
  <si>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</si>
  <si>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</si>
  <si>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</si>
  <si>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</si>
  <si>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</si>
  <si>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</si>
  <si>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</si>
  <si>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</si>
  <si>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</si>
  <si>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</si>
  <si>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</si>
  <si>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</si>
  <si>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</si>
  <si>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</si>
  <si>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</si>
  <si>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</si>
  <si>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</si>
  <si>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</si>
  <si>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</si>
  <si>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</si>
  <si>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</si>
  <si>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</si>
  <si>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</si>
  <si>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</si>
  <si>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</si>
  <si>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</si>
  <si>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</si>
  <si>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</si>
  <si>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</si>
  <si>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</si>
  <si>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</si>
  <si>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</si>
  <si>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</si>
  <si>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</si>
  <si>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</si>
  <si>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</si>
  <si>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</si>
  <si>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</si>
  <si>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</si>
  <si>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</si>
  <si>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</si>
  <si>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</si>
  <si>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</si>
  <si>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</si>
  <si>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</si>
  <si>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</si>
  <si>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</si>
  <si>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</si>
  <si>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</si>
  <si>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</si>
  <si>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</si>
  <si>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</si>
  <si>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</si>
  <si>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</si>
  <si>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</si>
  <si>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</si>
  <si>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</si>
  <si>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</si>
  <si>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</si>
  <si>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</si>
  <si>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</si>
  <si>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</si>
  <si>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</si>
  <si>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</si>
  <si>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</si>
  <si>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</si>
  <si>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</si>
  <si>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</si>
  <si>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</si>
  <si>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</si>
  <si>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</si>
  <si>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</si>
  <si>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</si>
  <si>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</si>
  <si>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</si>
  <si>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</si>
  <si>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</si>
  <si>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</si>
  <si>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</si>
  <si>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</si>
  <si>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</si>
  <si>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</si>
  <si>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</si>
  <si>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</si>
  <si>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</si>
  <si>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</si>
  <si>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</si>
  <si>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</si>
  <si>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</si>
  <si>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</si>
  <si>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</si>
  <si>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</si>
  <si>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</si>
  <si>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</si>
  <si>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</si>
  <si>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</si>
  <si>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</si>
  <si>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</si>
  <si>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</si>
  <si>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</si>
  <si>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</si>
  <si>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</si>
  <si>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</si>
  <si>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</si>
  <si>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</si>
  <si>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</si>
  <si>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</si>
  <si>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</si>
  <si>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</si>
  <si>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</si>
  <si>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</si>
  <si>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</si>
  <si>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</si>
  <si>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</si>
  <si>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</si>
  <si>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</si>
  <si>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</si>
  <si>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</si>
  <si>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</si>
  <si>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</si>
  <si>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</si>
  <si>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</si>
  <si>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</si>
  <si>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</si>
  <si>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</si>
  <si>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</si>
  <si>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</si>
  <si>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</si>
  <si>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</si>
  <si>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</si>
  <si>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</si>
  <si>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</si>
  <si>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</si>
  <si>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</si>
  <si>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</si>
  <si>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</si>
  <si>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</si>
  <si>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</si>
  <si>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</si>
  <si>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</si>
  <si>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</si>
  <si>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</si>
  <si>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</si>
  <si>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</si>
  <si>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</si>
  <si>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</si>
  <si>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</si>
  <si>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</si>
  <si>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</si>
  <si>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</si>
  <si>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</si>
  <si>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</si>
  <si>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</si>
  <si>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</si>
  <si>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</si>
  <si>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</si>
  <si>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</si>
  <si>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</si>
  <si>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</si>
  <si>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</si>
  <si>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</si>
  <si>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</si>
  <si>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</si>
  <si>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</si>
  <si>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</si>
  <si>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</si>
  <si>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</si>
  <si>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- 24</t>
  </si>
  <si>
    <t>(Bidder should indicate the guaranteed technical data of all equipments/ materials for each type of rating separately)</t>
  </si>
  <si>
    <t>Units</t>
  </si>
  <si>
    <t>Type of Cell</t>
  </si>
  <si>
    <t>Plante type or Grid Plate type:</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</si>
  <si>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</si>
  <si>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</si>
  <si>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</si>
  <si>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</si>
  <si>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</si>
  <si>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</si>
  <si>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</si>
  <si>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</si>
  <si>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</si>
  <si>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</si>
  <si>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</si>
  <si>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</si>
  <si>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</si>
  <si>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</si>
  <si>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</si>
  <si>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</si>
  <si>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</si>
  <si>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</si>
  <si>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</si>
  <si>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</si>
  <si>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</si>
  <si>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</si>
  <si>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</si>
  <si>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</si>
  <si>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</si>
  <si>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</si>
  <si>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</si>
  <si>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</si>
  <si>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</si>
  <si>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</si>
  <si>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</si>
  <si>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</si>
  <si>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</si>
  <si>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</si>
  <si>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</si>
  <si>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</si>
  <si>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</si>
  <si>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</si>
  <si>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</si>
  <si>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</si>
  <si>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</si>
  <si>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</si>
  <si>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</si>
  <si>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</si>
  <si>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</si>
  <si>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</si>
  <si>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</si>
  <si>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</si>
  <si>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</si>
  <si>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</si>
  <si>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</si>
  <si>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</si>
  <si>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</si>
  <si>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</si>
  <si>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</si>
  <si>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</si>
  <si>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</si>
  <si>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</si>
  <si>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</si>
  <si>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</si>
  <si>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</si>
  <si>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</si>
  <si>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</si>
  <si>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</si>
  <si>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</si>
  <si>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</si>
  <si>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</si>
  <si>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</si>
  <si>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</si>
  <si>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</si>
  <si>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</si>
  <si>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</si>
  <si>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</si>
  <si>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</si>
  <si>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</si>
  <si>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</si>
  <si>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</si>
  <si>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</si>
  <si>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</si>
  <si>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</si>
  <si>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</si>
  <si>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</si>
  <si>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</si>
  <si>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</si>
  <si>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</si>
  <si>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</si>
  <si>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</si>
  <si>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</si>
  <si>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</si>
  <si>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</si>
  <si>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</si>
  <si>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</si>
  <si>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</si>
  <si>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</si>
  <si>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</si>
  <si>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</si>
  <si>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</si>
  <si>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</si>
  <si>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</si>
  <si>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</si>
  <si>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</si>
  <si>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</si>
  <si>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</si>
  <si>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</si>
  <si>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</si>
  <si>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</si>
  <si>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</si>
  <si>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</si>
  <si>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</si>
  <si>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</si>
  <si>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</si>
  <si>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</si>
  <si>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</si>
  <si>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</si>
  <si>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</si>
  <si>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</si>
  <si>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</si>
  <si>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</si>
  <si>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</si>
  <si>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</si>
  <si>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</si>
  <si>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</si>
  <si>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</si>
  <si>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</si>
  <si>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</si>
  <si>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</si>
  <si>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</si>
  <si>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</si>
  <si>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</si>
  <si>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</si>
  <si>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</si>
  <si>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</si>
  <si>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</si>
  <si>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</si>
  <si>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</si>
  <si>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</si>
  <si>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</si>
  <si>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</si>
  <si>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</si>
  <si>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</si>
  <si>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</si>
  <si>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</si>
  <si>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</si>
  <si>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</si>
  <si>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</si>
  <si>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</si>
  <si>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</si>
  <si>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</si>
  <si>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</si>
  <si>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</si>
  <si>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</si>
  <si>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</si>
  <si>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</si>
  <si>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</si>
  <si>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</si>
  <si>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</si>
  <si>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 xml:space="preserve">Manufacturer’s type of designation </t>
  </si>
  <si>
    <t>Input AC supply.</t>
  </si>
  <si>
    <t xml:space="preserve">Current </t>
  </si>
  <si>
    <t>No. of Phases</t>
  </si>
  <si>
    <t xml:space="preserve">Frequency </t>
  </si>
  <si>
    <t>Power Factor</t>
  </si>
  <si>
    <t xml:space="preserve">Boost/Quick charge current </t>
  </si>
  <si>
    <t xml:space="preserve">Minimum </t>
  </si>
  <si>
    <t xml:space="preserve">Float Charge Current </t>
  </si>
  <si>
    <t xml:space="preserve">Trickle Charge Current </t>
  </si>
  <si>
    <t>Whether Auto/Manual feature is provided</t>
  </si>
  <si>
    <t>Whether voltage across load is constant while boost/quick charging the battery</t>
  </si>
  <si>
    <t>a)  Allowable limits to voltage variation on A.C. side for satisfactory charging of DC side.</t>
  </si>
  <si>
    <t>b) Type of device on AC side</t>
  </si>
  <si>
    <t xml:space="preserve">Instantaneous forward voltage drop versus instantaneous current at rated service (a graph to be enclosed) </t>
  </si>
  <si>
    <t xml:space="preserve">Instantaneous reverse current versus instantaneous reverse volts at rated service (a graph to be enclosed) </t>
  </si>
  <si>
    <t>Range of variation of DC voltage and device used for the same</t>
  </si>
  <si>
    <t xml:space="preserve">Rated DC output for </t>
  </si>
  <si>
    <t>b) Float Charger</t>
  </si>
  <si>
    <t>D.C. output voltage regulation from no load to full load</t>
  </si>
  <si>
    <t>Maximum ripple content in %</t>
  </si>
  <si>
    <t xml:space="preserve">Maximum permissible temperature rise over an ambient temperature </t>
  </si>
  <si>
    <t xml:space="preserve">Whether the charger is tropicalised </t>
  </si>
  <si>
    <t>Over load capacity</t>
  </si>
  <si>
    <t>Duration of overload</t>
  </si>
  <si>
    <t xml:space="preserve">Efficiency at </t>
  </si>
  <si>
    <t>a) 25% Load</t>
  </si>
  <si>
    <t xml:space="preserve">b) 50% Load  </t>
  </si>
  <si>
    <t xml:space="preserve">c) 75% Load </t>
  </si>
  <si>
    <t>d) 100% Load</t>
  </si>
  <si>
    <t>Dimensions of the charger width x Height x depth in mm</t>
  </si>
  <si>
    <t>Weight of the charger in Kgs</t>
  </si>
  <si>
    <t>Recommended spares</t>
  </si>
  <si>
    <t xml:space="preserve">List of major accessories provided </t>
  </si>
  <si>
    <t xml:space="preserve">Other Details, if any </t>
  </si>
  <si>
    <t>Rating &amp; make of Thyristor</t>
  </si>
  <si>
    <t>Heat Sink for Boost Charger &amp; Float Charger Whether provided</t>
  </si>
  <si>
    <t>DETAILS OF COMPONENTS &amp; RATING</t>
  </si>
  <si>
    <t>BUS BARS</t>
  </si>
  <si>
    <t>i. Sectional Area</t>
  </si>
  <si>
    <t>ii. Material</t>
  </si>
  <si>
    <t xml:space="preserve">iii. Current Carrying Capacity </t>
  </si>
  <si>
    <t xml:space="preserve">iv Maximum Temperature rise over 45oC ambient with continuous full load condition </t>
  </si>
  <si>
    <t>v. Type of Supporting Insulator</t>
  </si>
  <si>
    <t>Small Wiring</t>
  </si>
  <si>
    <t xml:space="preserve">i. Type </t>
  </si>
  <si>
    <t xml:space="preserve">ii. Size </t>
  </si>
  <si>
    <t>Moulded Case (OR Equivalent) Air Break Switch &amp; Fuse Units</t>
  </si>
  <si>
    <t>i. Type</t>
  </si>
  <si>
    <t>ii. Make</t>
  </si>
  <si>
    <t>iii. Normal Voltage</t>
  </si>
  <si>
    <t>iv. Normal Current</t>
  </si>
  <si>
    <t>v. Interrupting Capacity</t>
  </si>
  <si>
    <t>vi. Fusing Factor for fuses</t>
  </si>
  <si>
    <t xml:space="preserve">vii. Temperature rise of contact under  oC continuous full load condition over 45oC ambient temperature   </t>
  </si>
  <si>
    <t>viii. Material &amp; Type of Contact</t>
  </si>
  <si>
    <t xml:space="preserve">i. Width </t>
  </si>
  <si>
    <t>ii. Depth</t>
  </si>
  <si>
    <t xml:space="preserve">iii. Height </t>
  </si>
  <si>
    <t>i. Number of Crates for Shipment, Shipping Dimensions of the largest crate</t>
  </si>
  <si>
    <t xml:space="preserve">GUARANTEED TECHNICAL PARTICULARS FOR </t>
  </si>
  <si>
    <t>D.C DISTRIBUTION PANELS WITH DC EARTH FAULT INDICATORS</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</si>
  <si>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</si>
  <si>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</si>
  <si>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</si>
  <si>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</si>
  <si>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</si>
  <si>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</si>
  <si>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</si>
  <si>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</si>
  <si>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</si>
  <si>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</si>
  <si>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</si>
  <si>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</si>
  <si>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</si>
  <si>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</si>
  <si>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</si>
  <si>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</si>
  <si>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</si>
  <si>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</si>
  <si>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</si>
  <si>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</si>
  <si>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</si>
  <si>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</si>
  <si>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</si>
  <si>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</si>
  <si>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</si>
  <si>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</si>
  <si>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</si>
  <si>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</si>
  <si>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</si>
  <si>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</si>
  <si>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</si>
  <si>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</si>
  <si>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</si>
  <si>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</si>
  <si>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</si>
  <si>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</si>
  <si>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</si>
  <si>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</si>
  <si>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</si>
  <si>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</si>
  <si>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</si>
  <si>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</si>
  <si>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</si>
  <si>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</si>
  <si>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</si>
  <si>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</si>
  <si>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</si>
  <si>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</si>
  <si>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</si>
  <si>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</si>
  <si>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</si>
  <si>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</si>
  <si>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</si>
  <si>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</si>
  <si>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</si>
  <si>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</si>
  <si>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</si>
  <si>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</si>
  <si>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</si>
  <si>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</si>
  <si>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</si>
  <si>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</si>
  <si>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</si>
  <si>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</si>
  <si>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</si>
  <si>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</si>
  <si>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</si>
  <si>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</si>
  <si>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</si>
  <si>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</si>
  <si>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</si>
  <si>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</si>
  <si>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</si>
  <si>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</si>
  <si>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</si>
  <si>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</si>
  <si>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</si>
  <si>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</si>
  <si>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</si>
  <si>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</si>
  <si>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</si>
  <si>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</si>
  <si>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</si>
  <si>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</si>
  <si>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</si>
  <si>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</si>
  <si>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</si>
  <si>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</si>
  <si>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</si>
  <si>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</si>
  <si>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</si>
  <si>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</si>
  <si>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</si>
  <si>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</si>
  <si>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</si>
  <si>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</si>
  <si>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</si>
  <si>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</si>
  <si>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</si>
  <si>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</si>
  <si>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</si>
  <si>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</si>
  <si>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</si>
  <si>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</si>
  <si>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</si>
  <si>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</si>
  <si>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</si>
  <si>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</si>
  <si>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</si>
  <si>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</si>
  <si>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</si>
  <si>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</si>
  <si>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</si>
  <si>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</si>
  <si>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</si>
  <si>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</si>
  <si>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</si>
  <si>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</si>
  <si>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</si>
  <si>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</si>
  <si>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</si>
  <si>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</si>
  <si>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</si>
  <si>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</si>
  <si>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</si>
  <si>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</si>
  <si>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</si>
  <si>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</si>
  <si>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</si>
  <si>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</si>
  <si>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</si>
  <si>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</si>
  <si>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</si>
  <si>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</si>
  <si>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</si>
  <si>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</si>
  <si>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</si>
  <si>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</si>
  <si>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</si>
  <si>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</si>
  <si>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</si>
  <si>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</si>
  <si>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</si>
  <si>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</si>
  <si>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</si>
  <si>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</si>
  <si>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</si>
  <si>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</si>
  <si>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</si>
  <si>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</si>
  <si>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</si>
  <si>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</si>
  <si>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</si>
  <si>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</si>
  <si>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</si>
  <si>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</si>
  <si>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</si>
  <si>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</si>
  <si>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</si>
  <si>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</si>
  <si>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</si>
  <si>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</si>
  <si>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</si>
  <si>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</si>
  <si>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</si>
  <si>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</si>
  <si>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</si>
  <si>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</si>
  <si>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</si>
  <si>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</si>
  <si>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</si>
  <si>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</si>
  <si>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</si>
  <si>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</si>
  <si>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</si>
  <si>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</si>
  <si>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</si>
  <si>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</si>
  <si>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</si>
  <si>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</si>
  <si>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 xml:space="preserve"> GUARANTEED TECHNICAL PARTICULARS FOR CONTROL CABLE</t>
  </si>
  <si>
    <t>(Bidder should indicate the guaranteed technical date of all equipments/materials for each type of rating separately)</t>
  </si>
  <si>
    <t>Control Cable</t>
  </si>
  <si>
    <t>d) Number of wires (No.) minimum</t>
  </si>
  <si>
    <t>b) Calculated diameter under the sheath</t>
  </si>
  <si>
    <t>1) Continuous current rating of the cable</t>
  </si>
  <si>
    <t>GUARANTEED TECHNICAL PARTICULARS FOR MCVCB / PCVCB 11KV SWITCH GEAR COMPONENTS</t>
  </si>
  <si>
    <t>(Bidder should indicate the guaranteed technical data of all equipment/materials for each type of rating separately)</t>
  </si>
  <si>
    <t>Bidders's name</t>
  </si>
  <si>
    <t>AMMETERS;</t>
  </si>
  <si>
    <t>1)</t>
  </si>
  <si>
    <t>Type of instrument</t>
  </si>
  <si>
    <t>2)</t>
  </si>
  <si>
    <t>3)</t>
  </si>
  <si>
    <t>Whether magnetically shielded or not</t>
  </si>
  <si>
    <t>4)</t>
  </si>
  <si>
    <t>Scale length and range</t>
  </si>
  <si>
    <t>5)</t>
  </si>
  <si>
    <t>Whether tropicalised</t>
  </si>
  <si>
    <t>6)</t>
  </si>
  <si>
    <t>Short time overload capacity</t>
  </si>
  <si>
    <t>7)</t>
  </si>
  <si>
    <t>VA burden current coil</t>
  </si>
  <si>
    <t>8)</t>
  </si>
  <si>
    <t>Power consumption of current coil</t>
  </si>
  <si>
    <t>9)</t>
  </si>
  <si>
    <t>ISS grade of accuracy</t>
  </si>
  <si>
    <t>10)</t>
  </si>
  <si>
    <t>Description leaflet</t>
  </si>
  <si>
    <t>11)</t>
  </si>
  <si>
    <t>Temperature at which instrument calibrated</t>
  </si>
  <si>
    <t>Multifunction Meter:</t>
  </si>
  <si>
    <t>Type of Instrument</t>
  </si>
  <si>
    <t>Scale length &amp; range</t>
  </si>
  <si>
    <t xml:space="preserve">VA burden </t>
  </si>
  <si>
    <t xml:space="preserve">Power consumption </t>
  </si>
  <si>
    <t>12)</t>
  </si>
  <si>
    <t>List of display parameters:</t>
  </si>
  <si>
    <t>13)</t>
  </si>
  <si>
    <t>Communication protocol:</t>
  </si>
  <si>
    <t>III.</t>
  </si>
  <si>
    <t>ELECTRONIC TRIVECTOR METER</t>
  </si>
  <si>
    <t>Type and Rating</t>
  </si>
  <si>
    <t>Whether troplicalised</t>
  </si>
  <si>
    <t xml:space="preserve">Rates VA burden – current coil
                           -  Potential coil
</t>
  </si>
  <si>
    <t xml:space="preserve">Continuous over load rating  - Current coil
                                             - Potential coil
</t>
  </si>
  <si>
    <t>Accuracy class and grade</t>
  </si>
  <si>
    <t>Adjustments provided</t>
  </si>
  <si>
    <t xml:space="preserve">Limits of error at UPF and at 125%
25% and 10% of rated current
</t>
  </si>
  <si>
    <t xml:space="preserve">Limits of error at 0.5PF and at 125%
25% and 10% of rated current
</t>
  </si>
  <si>
    <t>Type of Registering Mechanism</t>
  </si>
  <si>
    <t>Display sequence</t>
  </si>
  <si>
    <t xml:space="preserve">Details of display
a. Parameters that can be measured
b. Details of print out parameters                Refer Cl. 9.5.0 E
</t>
  </si>
  <si>
    <t>14)</t>
  </si>
  <si>
    <t>Whether the meter can be used to get demand details</t>
  </si>
  <si>
    <t>15)</t>
  </si>
  <si>
    <t>Whether optical readout facility provided</t>
  </si>
  <si>
    <t>16)</t>
  </si>
  <si>
    <t>Whether detailed literatures enclosed</t>
  </si>
  <si>
    <t>17)</t>
  </si>
  <si>
    <t>Additional features provided</t>
  </si>
  <si>
    <t xml:space="preserve">IV. </t>
  </si>
  <si>
    <t>ANNUCIATOR</t>
  </si>
  <si>
    <t xml:space="preserve">
a. Type and particulars of windows                 
b. Whether the annunciator is electro mechanical type      Yes/No
</t>
  </si>
  <si>
    <t>Particulars of wiring</t>
  </si>
  <si>
    <t>Power consumption</t>
  </si>
  <si>
    <t>Instantaneous making capacity of contacts</t>
  </si>
  <si>
    <t>Breaking capacity</t>
  </si>
  <si>
    <t>Overall dimensions of annunciator group</t>
  </si>
  <si>
    <t>Descriptive leaflet of schematic diagram</t>
  </si>
  <si>
    <t>V.(A)</t>
  </si>
  <si>
    <t xml:space="preserve">  i.  Burden data ( in case of poly input relays - data shall be furnished for appropriate set of input terminals).
   a.  At highest tap - AC current / voltage coil
   b.  At lowest tap - AC current / voltage (coil)
 ii.  DC power consumption.
</t>
  </si>
  <si>
    <t xml:space="preserve">a.  Type of operating characteristics
b.  Accuracy of operating characteristics, operating time with details
</t>
  </si>
  <si>
    <t>18)</t>
  </si>
  <si>
    <t>VI</t>
  </si>
  <si>
    <t>(B)  PROTECTIVE RELAYS</t>
  </si>
  <si>
    <t>Non-directional IDMT Inst. OCREFR Relays</t>
  </si>
  <si>
    <t>Current coil rating</t>
  </si>
  <si>
    <t xml:space="preserve">VA burden
1) Highest tap
2) Lowest tap
</t>
  </si>
  <si>
    <t>Tap range</t>
  </si>
  <si>
    <t xml:space="preserve">Power consumption
1) Highest tap
2)   Lowest tap
</t>
  </si>
  <si>
    <t xml:space="preserve">Time of operation at maximum dial setting at:
1) 5 times tap setting current
2) 10 times tap setting current
</t>
  </si>
  <si>
    <t>Type of characteristics</t>
  </si>
  <si>
    <t>Whether drawout type or not</t>
  </si>
  <si>
    <t>Trip Contact Rating amps.</t>
  </si>
  <si>
    <t>Whether seal in contacts provided or not.</t>
  </si>
  <si>
    <t>DIRECTIONAL OVER CURRENT RELAY</t>
  </si>
  <si>
    <t xml:space="preserve">VA burden
i. Highest tap
ii. Lowest tap.
</t>
  </si>
  <si>
    <t xml:space="preserve">Power consumption
1)  Highest tap
2)  Lowest tap
</t>
  </si>
  <si>
    <t xml:space="preserve">Time of operation at maximum dial Setting at:
1) 5 times tap setting current
2) 10 times tap setting current
</t>
  </si>
  <si>
    <t>Whether draw out type or not</t>
  </si>
  <si>
    <t>Trip contact rating amps.</t>
  </si>
  <si>
    <t>Whether seal in contacts provided or not</t>
  </si>
  <si>
    <t>Minimum voltage at which relay operates</t>
  </si>
  <si>
    <t>VII</t>
  </si>
  <si>
    <t>CIRCUIT BREAKER:</t>
  </si>
  <si>
    <t xml:space="preserve">RATING
a.  No. of poles
b,  Rated voltage
c.  Rated normal current
d.  Rated frequency
e. Making capacity in peak kA
f.  Breaking capacity :
i) Symmetrical in KA and MVA
i) Assymmetrical
ii) The maximum Capacity of the
 Capacitor bank for which
 the breaker is designed to open
g.  Short time current in kA
h,  Operating duty
</t>
  </si>
  <si>
    <t xml:space="preserve">DETAILS OF SHORT CIRCUIT
TYPE TEST CERTIFICATES
</t>
  </si>
  <si>
    <t xml:space="preserve">CONSTRUCTIONAL PARTICULARS:
a.  No. of breaks in series per pole
b.  Total length of breaks per pole
c.  Type of main contacts
d.  Type of arcing contacts 
e.  Type arc control device
f.  Min. clearance in air
a) Between live parts
b) Between live parts and earth
g.  minimum clearance in VCB
h.   Mechanical endurance
i.   Electrical endurance
j. Method of closing mechanism
i)  Type of operating mechanism
ii) Whether hand or power or both
iii) Whether the circuit breaker is 
designed to close and latch on
making or is fitted with a making
current release.
iv) Whether the circuit breaker is
trip free.
v) Time required to charge the spring.
vi) Details of spring charging motor power
  required at designed normal voltage
k.  Normal voltage of shunt trip coil
 l.  Power required at normal voltage in VA
</t>
  </si>
  <si>
    <t>OPERATING PARTICULARS</t>
  </si>
  <si>
    <t>a. Opening time</t>
  </si>
  <si>
    <t>a) With no current
b) At rated breaking current</t>
  </si>
  <si>
    <t>Closing arc duration at</t>
  </si>
  <si>
    <t xml:space="preserve">a) 10% SC breaking current
b) 60% SC breaking current
C) 80% SC breaking current
d) 100% SC breaking current
</t>
  </si>
  <si>
    <t>Speed of Break at -</t>
  </si>
  <si>
    <t xml:space="preserve">a) 10% SC breaking current
b) 60% SC breaking current
c) 80% SC breaking current
d)  100% SC breaking current
</t>
  </si>
  <si>
    <t>CURRENT TRANSFORMER:</t>
  </si>
  <si>
    <t xml:space="preserve">a) Make
b) Type
C) Ratio
d) Burden
e) Accuracy class as per ISS
</t>
  </si>
  <si>
    <t>IX</t>
  </si>
  <si>
    <t>POTENTIAL TRANSFORMERS</t>
  </si>
  <si>
    <t xml:space="preserve">a) Make
b) Type
c) Ratio
d) Burden
e) Accuracy class
</t>
  </si>
  <si>
    <t>X</t>
  </si>
  <si>
    <t>AUXILARY TRANSFORMER</t>
  </si>
  <si>
    <t xml:space="preserve">a)  Make
 b) Type
 C) Ratio
 d) Details of OFF load taps
</t>
  </si>
  <si>
    <t>XI</t>
  </si>
  <si>
    <t>BUSBARS:</t>
  </si>
  <si>
    <t xml:space="preserve">1. size
2. Material
3. Whether insulated
4. Make/ type of busbar insulator
5. Creepage distance of busbar insulator
</t>
  </si>
  <si>
    <t>XII</t>
  </si>
  <si>
    <t>ELEVATING STRUCTURE</t>
  </si>
  <si>
    <t xml:space="preserve">i. Sections used for main supports
ii. Sections used for cross angles.
iii. No./Size of foundation bolts.
iv. Total weight support structure
v.   Total weight of circuit
      Breaker impact load to be
      Taken for design of foundation
</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</si>
  <si>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</si>
  <si>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</si>
  <si>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</si>
  <si>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</si>
  <si>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</si>
  <si>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</si>
  <si>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</si>
  <si>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</si>
  <si>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</si>
  <si>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</si>
  <si>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</si>
  <si>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</si>
  <si>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</si>
  <si>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</si>
  <si>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</si>
  <si>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</si>
  <si>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</si>
  <si>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</si>
  <si>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</si>
  <si>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</si>
  <si>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</si>
  <si>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</si>
  <si>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</si>
  <si>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</si>
  <si>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</si>
  <si>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</si>
  <si>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</si>
  <si>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</si>
  <si>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</si>
  <si>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</si>
  <si>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</si>
  <si>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</si>
  <si>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a)Material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</si>
  <si>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</si>
  <si>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</si>
  <si>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</si>
  <si>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</si>
  <si>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</si>
  <si>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</si>
  <si>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</si>
  <si>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</si>
  <si>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</si>
  <si>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</si>
  <si>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</si>
  <si>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</si>
  <si>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</si>
  <si>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</si>
  <si>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</si>
  <si>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</si>
  <si>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</si>
  <si>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</si>
  <si>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</si>
  <si>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</si>
  <si>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</si>
  <si>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</si>
  <si>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</si>
  <si>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</si>
  <si>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</si>
  <si>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</si>
  <si>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</si>
  <si>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</si>
  <si>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</si>
  <si>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</si>
  <si>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</si>
  <si>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</si>
  <si>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</si>
  <si>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</si>
  <si>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</si>
  <si>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</si>
  <si>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</si>
  <si>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</si>
  <si>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</si>
  <si>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</si>
  <si>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</si>
  <si>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</si>
  <si>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</si>
  <si>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</si>
  <si>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</si>
  <si>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</si>
  <si>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</si>
  <si>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</si>
  <si>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</si>
  <si>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</si>
  <si>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</si>
  <si>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</si>
  <si>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</si>
  <si>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</si>
  <si>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</si>
  <si>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</si>
  <si>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</si>
  <si>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</si>
  <si>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</si>
  <si>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</si>
  <si>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</si>
  <si>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</si>
  <si>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</si>
  <si>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</si>
  <si>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</si>
  <si>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</si>
  <si>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</si>
  <si>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</si>
  <si>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</si>
  <si>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</si>
  <si>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</si>
  <si>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</si>
  <si>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</si>
  <si>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</si>
  <si>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</si>
  <si>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</si>
  <si>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</si>
  <si>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</si>
  <si>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</si>
  <si>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</si>
  <si>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</si>
  <si>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</si>
  <si>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</si>
  <si>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</si>
  <si>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</si>
  <si>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</si>
  <si>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</si>
  <si>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</si>
  <si>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</si>
  <si>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</si>
  <si>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</si>
  <si>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</si>
  <si>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</si>
  <si>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</si>
  <si>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</si>
  <si>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</si>
  <si>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</si>
  <si>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</si>
  <si>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</si>
  <si>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</si>
  <si>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</si>
  <si>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</si>
  <si>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</si>
  <si>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</si>
  <si>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</si>
  <si>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</si>
  <si>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</si>
  <si>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</si>
  <si>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</si>
  <si>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</si>
  <si>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</si>
  <si>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</si>
  <si>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</si>
  <si>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</si>
  <si>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</si>
  <si>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</si>
  <si>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</si>
  <si>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</si>
  <si>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</si>
  <si>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</si>
  <si>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</si>
  <si>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</si>
  <si>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</si>
  <si>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</si>
  <si>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</si>
  <si>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</si>
  <si>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</si>
  <si>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</si>
  <si>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</si>
  <si>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</si>
  <si>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</si>
  <si>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</si>
  <si>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</si>
  <si>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</si>
  <si>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</si>
  <si>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</si>
  <si>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</si>
  <si>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</si>
  <si>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</si>
  <si>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</si>
  <si>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</si>
  <si>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</si>
  <si>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</si>
  <si>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</si>
  <si>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</si>
  <si>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b)Rated voltage</t>
  </si>
  <si>
    <t>Rated current at rated voltage</t>
  </si>
  <si>
    <t>Number of units in series and parallel in each phase of individual groups(schematic diagram of connections to be enclosed)</t>
  </si>
  <si>
    <t>No. of banks offered</t>
  </si>
  <si>
    <t>Over voltage to which the remaining units in series groups of phase leg are subjected when elements of unit capacitors be come defective(calculations to be enclosed)</t>
  </si>
  <si>
    <t>TECHNICAL PARTICULARS FOR REACTOR</t>
  </si>
  <si>
    <t>Rated current</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</si>
  <si>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</si>
  <si>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</si>
  <si>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</si>
  <si>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</si>
  <si>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</si>
  <si>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</si>
  <si>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</si>
  <si>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</si>
  <si>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</si>
  <si>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</si>
  <si>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</si>
  <si>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</si>
  <si>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</si>
  <si>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</si>
  <si>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</si>
  <si>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</si>
  <si>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</si>
  <si>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</si>
  <si>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</si>
  <si>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</si>
  <si>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</si>
  <si>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</si>
  <si>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</si>
  <si>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</si>
  <si>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</si>
  <si>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</si>
  <si>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</si>
  <si>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</si>
  <si>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</si>
  <si>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</si>
  <si>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</si>
  <si>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</si>
  <si>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</si>
  <si>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</si>
  <si>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</si>
  <si>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</si>
  <si>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</si>
  <si>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</si>
  <si>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</si>
  <si>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</si>
  <si>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</si>
  <si>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</si>
  <si>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</si>
  <si>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</si>
  <si>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</si>
  <si>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Cold resistance of fuse link and percentage tolerance of resistance value.</t>
  </si>
  <si>
    <t>GUARANTEED TECHNICAL PARTICULARS FOR 11KV 400 A, SPECIAL (ROSTERING) G.O.S</t>
  </si>
  <si>
    <t>400 A, SPECIAL (ROSTERING) G.O.S</t>
  </si>
  <si>
    <t xml:space="preserve">800A / 400A, Double break Isolators </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</si>
  <si>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</si>
  <si>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</si>
  <si>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</si>
  <si>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</si>
  <si>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</si>
  <si>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</si>
  <si>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</si>
  <si>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</si>
  <si>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</si>
  <si>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</si>
  <si>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</si>
  <si>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</si>
  <si>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</si>
  <si>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</si>
  <si>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</si>
  <si>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</si>
  <si>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</si>
  <si>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</si>
  <si>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</si>
  <si>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</si>
  <si>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</si>
  <si>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</si>
  <si>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</si>
  <si>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DRS - 31</t>
  </si>
  <si>
    <t>SCHEDULE OF GUARANTEED TECHNICAL PARTICULARS OF TOWERS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</si>
  <si>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</si>
  <si>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</si>
  <si>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</si>
  <si>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</si>
  <si>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</si>
  <si>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</si>
  <si>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</si>
  <si>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</si>
  <si>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</si>
  <si>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</si>
  <si>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</si>
  <si>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</si>
  <si>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</si>
  <si>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</si>
  <si>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</si>
  <si>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</si>
  <si>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</si>
  <si>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</si>
  <si>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</si>
  <si>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</si>
  <si>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</si>
  <si>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</si>
  <si>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</si>
  <si>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</si>
  <si>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</si>
  <si>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</si>
  <si>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</si>
  <si>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</si>
  <si>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</si>
  <si>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</si>
  <si>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</si>
  <si>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</si>
  <si>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</si>
  <si>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Dated</t>
  </si>
  <si>
    <t>GUARANTEED TECHNICAL PARTICULARS OF TOWER FOUNDATIONS</t>
  </si>
  <si>
    <t>Properties of concrete used 1:2:4 Mix (M15)                                                                       a)  Effective weight in dry locations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</si>
  <si>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</si>
  <si>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</si>
  <si>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</si>
  <si>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</si>
  <si>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</si>
  <si>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</si>
  <si>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</si>
  <si>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</si>
  <si>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</si>
  <si>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Quantity of cement required per Cmt. Of finished concrete:                                            a) 1:2:4 Concrete</t>
  </si>
  <si>
    <t>b) 1:3:6 Concrete</t>
  </si>
  <si>
    <t>Formula adopted for calculating side thrust:</t>
  </si>
  <si>
    <t>GUARANTEED TECHNICAL PARTICULARS FOR DISC INSULATORS</t>
  </si>
  <si>
    <t>a) Type of Insulator (Ball and Socket)</t>
  </si>
  <si>
    <t>b) Size and designation of ball and socket with standard to which it conforms   ( mm)</t>
  </si>
  <si>
    <t>Maker's Name and Address</t>
  </si>
  <si>
    <t>No. of Insulator Discs/Long rod per string</t>
  </si>
  <si>
    <t>Dimensions of Single Disc/Single long rod                                    a) Disc Diameter in mm</t>
  </si>
  <si>
    <t>b) Unit spacing in mm</t>
  </si>
  <si>
    <t>c)  Leakage/creepage distance</t>
  </si>
  <si>
    <t xml:space="preserve">Mechanical values of single Disc/Single long rod                                                                      a)  Combined mechanical and electrical strength in KN.                </t>
  </si>
  <si>
    <t>b)  Mechanical Breaking strength in KN</t>
  </si>
  <si>
    <t>c) Routine mechanical test load in KN</t>
  </si>
  <si>
    <t>Electrical values of Single Disc/Single long rod:                                                                    a) Low frequency flash over voltage (dry) in KV:</t>
  </si>
  <si>
    <t>b) Low frequency flash over voltage (wet) in KV</t>
  </si>
  <si>
    <t xml:space="preserve">c)  Impulse flashover voltage 1.2x50Cys      Positive ----------KV                                       Negetive----------KV </t>
  </si>
  <si>
    <t>d) Power frequency withstand voltage of single disc/single long rod                                    Dry ……………..kV                                                  Wet……………...kV</t>
  </si>
  <si>
    <t xml:space="preserve">e)Impulse withstand voltage of single disc/long rod. 1.2x50 Cys                                    Positive ……………. KV        Negetive……………..kV      </t>
  </si>
  <si>
    <t xml:space="preserve">f)Power frequency puncture voltage  kV of single disc/long rod.   </t>
  </si>
  <si>
    <t>Net weight of Insulator unit in kG.</t>
  </si>
  <si>
    <t>Minimum visible discharge test voltage kV</t>
  </si>
  <si>
    <t>Maximum RIV at 10 kV (RMS)</t>
  </si>
  <si>
    <t>Standard specification to which the Insulators conform.</t>
  </si>
  <si>
    <t>COMPLETE STRING:                                         a)  Total Creepage distance</t>
  </si>
  <si>
    <t>Total length of string (Insulator only) in mm.</t>
  </si>
  <si>
    <t>Power frequency withstand voltage of single Disc.                                                      a)       Dry ………….. kV(rms)                                b)      Wet……………kV(rms)</t>
  </si>
  <si>
    <t>Impulse withstand voltage ……..kVP</t>
  </si>
  <si>
    <t>Switching Impulse withstand voltage of single disce                                                        a)      Dry …………KV(rms)                                 b)      Wet………….KV(rms)</t>
  </si>
  <si>
    <t xml:space="preserve">Maximum Voltage distribution ……% </t>
  </si>
  <si>
    <t xml:space="preserve">Reference drawing (Single Disc) </t>
  </si>
  <si>
    <t>GUARANTEED TECHNICAL PARTICULARS FOR SILICON RUBBER HOUSED COMPOSITE INSULATORS</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</si>
  <si>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</si>
  <si>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</si>
  <si>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</si>
  <si>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</si>
  <si>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</si>
  <si>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</si>
  <si>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</si>
  <si>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</si>
  <si>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</si>
  <si>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</si>
  <si>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</si>
  <si>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</si>
  <si>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</si>
  <si>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</si>
  <si>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</si>
  <si>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</si>
  <si>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</si>
  <si>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</si>
  <si>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</si>
  <si>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</si>
  <si>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</si>
  <si>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</si>
  <si>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</si>
  <si>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GUARANTEED TECHNICAL PARTICULARS FOR PORCELAIN LONG ROD INSULATOR</t>
  </si>
  <si>
    <t>Material of disc</t>
  </si>
  <si>
    <t>Colour</t>
  </si>
  <si>
    <t>Type of locking device and its material</t>
  </si>
  <si>
    <t>Core Dia mm</t>
  </si>
  <si>
    <t>Tolerance on Core dia  mm</t>
  </si>
  <si>
    <t>Nominal length (Section length mm</t>
  </si>
  <si>
    <t>Tolerance on Nominal Length mm</t>
  </si>
  <si>
    <t>Dry Arcing distance mm</t>
  </si>
  <si>
    <t>Shed profile (type) mm</t>
  </si>
  <si>
    <t>Shed spacing  mm</t>
  </si>
  <si>
    <t>Shed profile (Regular/Alternating) mm</t>
  </si>
  <si>
    <t>Shed dia (Big/Small) mm</t>
  </si>
  <si>
    <t>Tolerance on Shed dia (Big/Small)   mm</t>
  </si>
  <si>
    <t>Minimum Creepage distance   mm</t>
  </si>
  <si>
    <t>Guaranteed mechanical load KN</t>
  </si>
  <si>
    <t>Routine mechanical load KN</t>
  </si>
  <si>
    <t xml:space="preserve">Material
a. Weather sheds &amp; housing with % contents of silicon
b. End fittings  </t>
  </si>
  <si>
    <t xml:space="preserve">Power frequency withstand voltage of single unit
a. Dry KV(rms)
b. Wet KV(rms)
</t>
  </si>
  <si>
    <t xml:space="preserve">Impulse withstand voltage of single unit (Dry)
a. Positive  KV(peak)
b. Negative KV(peak)
</t>
  </si>
  <si>
    <t>Switching surge withstand voltage (wet) 
KV(rms)</t>
  </si>
  <si>
    <t>Minimum corona extinction voltage at 50 Hz AC 
KV(rms)</t>
  </si>
  <si>
    <t>RIV at MHz for phase to earth of 305KV micro volts</t>
  </si>
  <si>
    <t xml:space="preserve">GUARANTEED TECHNICAL PARTICULARS OF HARDWARE OF INSULATORS </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</si>
  <si>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</si>
  <si>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</si>
  <si>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</si>
  <si>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</si>
  <si>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</si>
  <si>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</si>
  <si>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</si>
  <si>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</si>
  <si>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</si>
  <si>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</si>
  <si>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</si>
  <si>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</si>
  <si>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</si>
  <si>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</si>
  <si>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</si>
  <si>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</si>
  <si>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</si>
  <si>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</si>
  <si>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</si>
  <si>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</si>
  <si>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</si>
  <si>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</si>
  <si>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</si>
  <si>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</si>
  <si>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</si>
  <si>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</si>
  <si>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</si>
  <si>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</si>
  <si>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</si>
  <si>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</si>
  <si>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</si>
  <si>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</si>
  <si>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</si>
  <si>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</si>
  <si>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</si>
  <si>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</si>
  <si>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</si>
  <si>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</si>
  <si>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</si>
  <si>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</si>
  <si>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</si>
  <si>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</si>
  <si>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</si>
  <si>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</si>
  <si>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</si>
  <si>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</si>
  <si>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</si>
  <si>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</si>
  <si>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</si>
  <si>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</si>
  <si>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</si>
  <si>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</si>
  <si>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</si>
  <si>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</si>
  <si>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</si>
  <si>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</si>
  <si>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</si>
  <si>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</si>
  <si>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</si>
  <si>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</si>
  <si>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</si>
  <si>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</si>
  <si>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</si>
  <si>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</si>
  <si>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</si>
  <si>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GUARANTEED TECHNICAL PARTICULARS OF ACCESSORIES OF ACSR  CONDUCTOR AND 7/3.15mm GROUND WIRE</t>
  </si>
  <si>
    <t>ACSR Conductor</t>
  </si>
  <si>
    <t>Ground wire</t>
  </si>
  <si>
    <t>Mid-Span joint</t>
  </si>
  <si>
    <t>Repair Sleeves</t>
  </si>
  <si>
    <t>Maker’s Name and Country</t>
  </si>
  <si>
    <t>Suitable for Conductor size</t>
  </si>
  <si>
    <t>Outside Diameter of Sleeves:                           a) Before Compression                                             i. Aluminium</t>
  </si>
  <si>
    <t>ii. Steel</t>
  </si>
  <si>
    <t>b) After Compression                                  i.Aluminium</t>
  </si>
  <si>
    <t xml:space="preserve"> ii.Steel</t>
  </si>
  <si>
    <t>Inside diameter of sleeves before compression                                      a.  Aluminium</t>
  </si>
  <si>
    <t>b. Steel</t>
  </si>
  <si>
    <t>Length of Sleeves                                              a)  Before Compression                                                i.    Aluminium</t>
  </si>
  <si>
    <t xml:space="preserve">  ii.    Steel</t>
  </si>
  <si>
    <t>b) After Compression                                i.   Aluminium</t>
  </si>
  <si>
    <t>ii.  Steel</t>
  </si>
  <si>
    <t>Weight of Sleeves per joint                              a.       Aluminium  kG</t>
  </si>
  <si>
    <t>b.      Steel            kG</t>
  </si>
  <si>
    <t>c.      Total            kG</t>
  </si>
  <si>
    <t>Guaranteed breaking strength of the mid span joint as percentage of ultimate tensile strength of  Conductor / ground wire given in the specification.</t>
  </si>
  <si>
    <t>Conductivity of the compression joint expressed as percentage of the conductivity of the conductor/ground wire</t>
  </si>
  <si>
    <t xml:space="preserve">Corona performance:                                       a) Corona inception voltage (KV) rms                                                                 i)   Dry  </t>
  </si>
  <si>
    <t>ii)    Wet</t>
  </si>
  <si>
    <t>b)Corona power loss per unit in Watts at      rated voltage.                                                      i. Dry</t>
  </si>
  <si>
    <t>ii. Wet</t>
  </si>
  <si>
    <t>c)Corona power loss per Unit in Watts at rated voltage                                                     i. Dry</t>
  </si>
  <si>
    <t>d)Radio Interference Voltage at one mega hertz                                                        d1) Dry condition at:                                          i.       Normal rated line voltage</t>
  </si>
  <si>
    <t>ii.     5% above rated line voltage</t>
  </si>
  <si>
    <t>Full details of the hydrualic compressors and dies required</t>
  </si>
  <si>
    <t>Guaranteed slip strength of the mid-span joints  expressed as percentage of ultimate tensile strength of conductor/earthwire.</t>
  </si>
  <si>
    <t>Resistance as percentage of measured resistance of equivalent of conductor.</t>
  </si>
  <si>
    <t>Standard specifications to which the materials will be manufactured and tested.</t>
  </si>
  <si>
    <t>Packing details</t>
  </si>
  <si>
    <t>Guaranteed Technical Particulars for Vibration Dampers for ACSR Conductor and Ground Wire</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</si>
  <si>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</si>
  <si>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</si>
  <si>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</si>
  <si>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</si>
  <si>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</si>
  <si>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</si>
  <si>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</si>
  <si>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</si>
  <si>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</si>
  <si>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</si>
  <si>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</si>
  <si>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</si>
  <si>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</si>
  <si>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</si>
  <si>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</si>
  <si>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</si>
  <si>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</si>
  <si>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</si>
  <si>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</si>
  <si>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</si>
  <si>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</si>
  <si>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</si>
  <si>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</si>
  <si>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</si>
  <si>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</si>
  <si>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</si>
  <si>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</si>
  <si>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</si>
  <si>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</si>
  <si>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</si>
  <si>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DETAILS OF TYPE TESTS CONDUCTED </t>
  </si>
  <si>
    <t xml:space="preserve">(All the names of type tests and IS/IEC Nos. to be clearly mentioned) </t>
  </si>
  <si>
    <t>Particulars of type test</t>
  </si>
  <si>
    <t>Certificate detail Nos. etc.</t>
  </si>
  <si>
    <t>Date of Test</t>
  </si>
  <si>
    <t>Laboratory where conducted</t>
  </si>
  <si>
    <t>DISC INSULATOR 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</si>
  <si>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</si>
  <si>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</si>
  <si>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</si>
  <si>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</si>
  <si>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</si>
  <si>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</si>
  <si>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</si>
  <si>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</si>
  <si>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</si>
  <si>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</si>
  <si>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</si>
  <si>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</si>
  <si>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</si>
  <si>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</si>
  <si>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</si>
  <si>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</si>
  <si>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</si>
  <si>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</si>
  <si>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</si>
  <si>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</si>
  <si>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ACSR CONDUCTOR (AS PER IS-398 and other relevant standards)                                                               a)               Visual Examination</t>
  </si>
  <si>
    <t>b)              Measurements of diameter of individual wires</t>
  </si>
  <si>
    <t>c)               Measurement of lay ratio</t>
  </si>
  <si>
    <t>d)              Breaking load test</t>
  </si>
  <si>
    <t>e)               Ductality test</t>
  </si>
  <si>
    <t>f)                Wrapping test</t>
  </si>
  <si>
    <t>g)               Resistance test</t>
  </si>
  <si>
    <t>h)               Galvanizing test</t>
  </si>
  <si>
    <t>i)                 Load test on composite conductor</t>
  </si>
  <si>
    <t>j)                Surface condition test</t>
  </si>
  <si>
    <t>k)              Corona test</t>
  </si>
  <si>
    <t>l)                 Radio Interference test</t>
  </si>
  <si>
    <t>ACCESSORIES FOR  ACSR CONDUCTOR AS PER IS 2121 and other equivalent standards</t>
  </si>
  <si>
    <t>GUARANTEED TECHNICAL PARTICULARS FOR FIRE FIGHTING EQUIPMENTS</t>
  </si>
  <si>
    <t>TECHNICAL PARTICULARS OF PRESSURISED WATER TYPE FIRE EXTINGUISHERS-PORTABLE</t>
  </si>
  <si>
    <t>1.OO</t>
  </si>
  <si>
    <t>Number offered</t>
  </si>
  <si>
    <t>Guaranteed Performance</t>
  </si>
  <si>
    <t>i)Capacity, litters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</si>
  <si>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</si>
  <si>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</si>
  <si>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</si>
  <si>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</si>
  <si>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</si>
  <si>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</si>
  <si>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</si>
  <si>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</si>
  <si>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</si>
  <si>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</si>
  <si>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</si>
  <si>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</si>
  <si>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</si>
  <si>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</si>
  <si>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</si>
  <si>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</si>
  <si>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</si>
  <si>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</si>
  <si>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</si>
  <si>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</si>
  <si>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</si>
  <si>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</si>
  <si>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</si>
  <si>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</si>
  <si>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</si>
  <si>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</si>
  <si>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</si>
  <si>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</si>
  <si>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</si>
  <si>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</si>
  <si>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</si>
  <si>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</si>
  <si>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</si>
  <si>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</si>
  <si>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</si>
  <si>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</si>
  <si>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</si>
  <si>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</si>
  <si>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</si>
  <si>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</si>
  <si>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</si>
  <si>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</si>
  <si>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</si>
  <si>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</si>
  <si>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</si>
  <si>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</si>
  <si>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</si>
  <si>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</si>
  <si>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</si>
  <si>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</si>
  <si>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</si>
  <si>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</si>
  <si>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</si>
  <si>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</si>
  <si>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</si>
  <si>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</si>
  <si>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</si>
  <si>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</si>
  <si>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</si>
  <si>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</si>
  <si>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</si>
  <si>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</si>
  <si>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</si>
  <si>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</si>
  <si>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</si>
  <si>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</si>
  <si>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</si>
  <si>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</si>
  <si>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</si>
  <si>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</si>
  <si>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</si>
  <si>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</si>
  <si>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</si>
  <si>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</si>
  <si>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</si>
  <si>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</si>
  <si>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</si>
  <si>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</si>
  <si>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</si>
  <si>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</si>
  <si>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</si>
  <si>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</si>
  <si>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</si>
  <si>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</si>
  <si>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</si>
  <si>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</si>
  <si>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</si>
  <si>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</si>
  <si>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</si>
  <si>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</si>
  <si>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</si>
  <si>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</si>
  <si>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</si>
  <si>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</si>
  <si>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</si>
  <si>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</si>
  <si>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</si>
  <si>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 (for 10MVA &amp; Above).</t>
  </si>
  <si>
    <t>1.16.1</t>
  </si>
  <si>
    <t>Power supply</t>
  </si>
  <si>
    <t>1.16.2</t>
  </si>
  <si>
    <t>Control Box  --  220/110V DC</t>
  </si>
  <si>
    <t xml:space="preserve"> Fire Extinguishing cubicle(lighting)   --   230V AC</t>
  </si>
  <si>
    <t>1.16.3</t>
  </si>
  <si>
    <t>Fire Extinguishing cubicle for 100MVA,31.5 MVA  20MVA , 10 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</si>
  <si>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</si>
  <si>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</si>
  <si>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</si>
  <si>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</si>
  <si>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</si>
  <si>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</si>
  <si>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</si>
  <si>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</si>
  <si>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</si>
  <si>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</si>
  <si>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(for 10MVA &amp; Above).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</si>
  <si>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</si>
  <si>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</si>
  <si>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</si>
  <si>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</si>
  <si>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</si>
  <si>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</si>
  <si>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</si>
  <si>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</si>
  <si>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</si>
  <si>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</si>
  <si>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</si>
  <si>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</si>
  <si>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</si>
  <si>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</si>
  <si>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</si>
  <si>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assembly</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</si>
  <si>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</si>
  <si>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</si>
  <si>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</si>
  <si>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</si>
  <si>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</si>
  <si>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</si>
  <si>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</si>
  <si>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</si>
  <si>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</si>
  <si>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</si>
  <si>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</si>
  <si>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</si>
  <si>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</si>
  <si>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</si>
  <si>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</si>
  <si>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</si>
  <si>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</si>
  <si>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</si>
  <si>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</si>
  <si>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</si>
  <si>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</si>
  <si>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</si>
  <si>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</si>
  <si>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</si>
  <si>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c)Transformer Conservator Isolator Valve (TCIV) (Main /Backup)</t>
  </si>
  <si>
    <t>i)Make</t>
  </si>
  <si>
    <t>ii)Type</t>
  </si>
  <si>
    <t>iii)Location</t>
  </si>
  <si>
    <t>iv)Whether suitable for pipe of size 80mm dia</t>
  </si>
  <si>
    <t>v)No. of contacts &amp; spare contacts (NO &amp; NC)</t>
  </si>
  <si>
    <t>d)Fire Detectors/ Linear Heat Detectors</t>
  </si>
  <si>
    <t>iii)Quantity Required</t>
  </si>
  <si>
    <t>iv)Method of Fixing</t>
  </si>
  <si>
    <t>v)Effective heat sensing area</t>
  </si>
  <si>
    <t>vi)Temperature recommended for effective heat sensing</t>
  </si>
  <si>
    <t>vii)Number of contacts NO/NC</t>
  </si>
  <si>
    <t>e) Signal box</t>
  </si>
  <si>
    <t>iv)Method of mounting</t>
  </si>
  <si>
    <t>f) Cabling</t>
  </si>
  <si>
    <t>iii) No. of cores &amp; size.</t>
  </si>
  <si>
    <t xml:space="preserve">Time of operation </t>
  </si>
  <si>
    <t>Transformer Tank Explosion Prevention</t>
  </si>
  <si>
    <t xml:space="preserve">Fire Protection </t>
  </si>
  <si>
    <t xml:space="preserve">a. For system activation </t>
  </si>
  <si>
    <t>b. For reduction of pressure in the tank/for extinction of fire, by nitrogen release</t>
  </si>
  <si>
    <t>Whether details literature/ drawings furnished</t>
  </si>
  <si>
    <t>Details of Pre-commissioning tests to be conducted</t>
  </si>
  <si>
    <t>Any other technical details not covered above.</t>
  </si>
  <si>
    <t>Bidder Details</t>
  </si>
  <si>
    <t xml:space="preserve">The  Bidder, bidding for this package are requested to complete the information in the following form. </t>
  </si>
  <si>
    <t>Section 3 : 
1.5 Information on works for which Tenders have been submitted and works which are yet to be completed as on the date of this Tender of a Bidder</t>
  </si>
  <si>
    <t>The information to be filled in by the Tenderer hereunder will be used for purposes of computing Tender capacity as provided for in Clause 3 of the Instructions to Tenderers. This information will not be incorporated in the Contract.</t>
  </si>
  <si>
    <t>Section 3: 1.12 Information on litigations in which the Tenderer is involved:</t>
  </si>
  <si>
    <t xml:space="preserve">SCHEDULE - 9 (1 of 5)  : QUALIFYING REQUIREMENTS                            </t>
  </si>
  <si>
    <t xml:space="preserve">SCHEDULE - 9 (2 of 5)  : QUALIFYING REQUIREMENTS                            </t>
  </si>
  <si>
    <t xml:space="preserve">SCHEDULE - 9 (3 of 5)  : QUALIFYING REQUIREMENTS </t>
  </si>
  <si>
    <t xml:space="preserve">SCHEDULE - 9 (4 of 5)  : QUALIFYING REQUIREMENTS </t>
  </si>
  <si>
    <t xml:space="preserve">SCHEDULE - 9 (5 of 5)  : QUALIFYING REQUIREMENTS </t>
  </si>
  <si>
    <t>Hardware Materials</t>
  </si>
  <si>
    <t xml:space="preserve">                                                     </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</si>
  <si>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</si>
  <si>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Guaranteed Losses at rated output(KW)</t>
  </si>
  <si>
    <t>Max No Load loss at rated voltage and rated frequency</t>
  </si>
  <si>
    <t>Max Load loss at rated current and frequency and at 75 deg C at principal tap</t>
  </si>
  <si>
    <t>Total Losses in KW / watts</t>
  </si>
  <si>
    <t>i) 100KVA, 11KV/433V Auxiliary Transformer</t>
  </si>
  <si>
    <t xml:space="preserve">Note:(i) Refer Technical Specifications 
         (ii)The loss quoted shall be consistent in Schedule 14 and GTPs(DRS)of  Power Transformer
           </t>
  </si>
  <si>
    <t>SCHEDULE - 14-Guaranteed Losses :</t>
  </si>
  <si>
    <t xml:space="preserve"> Max Auxiliary loss at rated voltage and frequency for Power Transformer</t>
  </si>
  <si>
    <r>
      <t>Max I</t>
    </r>
    <r>
      <rPr>
        <vertAlign val="superscript"/>
        <sz val="12"/>
        <rFont val="Bookman Old Style"/>
        <family val="1"/>
      </rPr>
      <t xml:space="preserve">2 </t>
    </r>
    <r>
      <rPr>
        <sz val="12"/>
        <rFont val="Bookman Old Style"/>
        <family val="1"/>
      </rPr>
      <t>R loss at rated current and frequency and at 75 deg C at principal tap</t>
    </r>
  </si>
  <si>
    <t>NAME OF THE VENDOR</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</si>
  <si>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</si>
  <si>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</si>
  <si>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</si>
  <si>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</si>
  <si>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</si>
  <si>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</si>
  <si>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</si>
  <si>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</si>
  <si>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</si>
  <si>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 xml:space="preserve">
Number of Sub-Stations/TBs/Length of the Line
</t>
  </si>
  <si>
    <t>3C</t>
  </si>
  <si>
    <t>2023-24</t>
  </si>
  <si>
    <t>SF6 Circuit Breakers:</t>
  </si>
  <si>
    <t xml:space="preserve">(To be executed on Non-Judicial paper of  RequisiteValue) </t>
  </si>
  <si>
    <t>SCHEDULE - 21</t>
  </si>
  <si>
    <t xml:space="preserve">SCHEDULE -22 - Check List     </t>
  </si>
  <si>
    <t>Schedule 22</t>
  </si>
  <si>
    <t>Schedule  19</t>
  </si>
  <si>
    <t>DRS-3</t>
  </si>
  <si>
    <t>DRS - 8</t>
  </si>
  <si>
    <t>PANTHER</t>
  </si>
  <si>
    <t>MOOSE</t>
  </si>
  <si>
    <t>GUARANTEED TECHNICAL PARTICULARS FOR ACSR CONDUCTOR</t>
  </si>
  <si>
    <t>DRS -9</t>
  </si>
  <si>
    <t>DRS - 10</t>
  </si>
  <si>
    <t>DRS - 16</t>
  </si>
  <si>
    <t>110 V, 200 AH Battery sets</t>
  </si>
  <si>
    <t xml:space="preserve">Battery Charger  for 110V, 200 AH Battery sets </t>
  </si>
  <si>
    <t>DRS -23</t>
  </si>
  <si>
    <t>DRS-25</t>
  </si>
  <si>
    <t>DRS-26</t>
  </si>
  <si>
    <t>DRS-27(1)</t>
  </si>
  <si>
    <t>DRS-27(2)</t>
  </si>
  <si>
    <t>DRS-27(3)</t>
  </si>
  <si>
    <t>DRS-28</t>
  </si>
  <si>
    <t>DRS-29</t>
  </si>
  <si>
    <t>DRS-30</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</si>
  <si>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</si>
  <si>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ii)</t>
    </r>
    <r>
      <rPr>
        <u/>
        <sz val="14"/>
        <rFont val="Bookman Old Style"/>
        <family val="1"/>
      </rPr>
      <t xml:space="preserve"> Freight and Insurance Charges</t>
    </r>
    <r>
      <rPr>
        <sz val="14"/>
        <color rgb="FFFF0000"/>
        <rFont val="Bookman Old Style"/>
        <family val="1"/>
      </rPr>
      <t xml:space="preserve">(Not Applicable)
 (As per schedule -4) </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</si>
  <si>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</si>
  <si>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</si>
  <si>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</si>
  <si>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Note: Refer Technical Specifications , 
As per technical specifications, for 100 kVA, 11KV/433V Auxiliary Transformer:  Maximum Losses should not exceed 1500</t>
    </r>
    <r>
      <rPr>
        <b/>
        <sz val="18"/>
        <color indexed="10"/>
        <rFont val="Bookman Old Style"/>
        <family val="1"/>
      </rPr>
      <t xml:space="preserve"> </t>
    </r>
    <r>
      <rPr>
        <b/>
        <sz val="12"/>
        <color indexed="10"/>
        <rFont val="Bookman Old Style"/>
        <family val="1"/>
      </rPr>
      <t>watts</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</si>
  <si>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</si>
  <si>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</si>
  <si>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</si>
  <si>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</si>
  <si>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</si>
  <si>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</si>
  <si>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</si>
  <si>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</si>
  <si>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</si>
  <si>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r>
      <t>Max.load loss in KW at rated current and at 75</t>
    </r>
    <r>
      <rPr>
        <b/>
        <vertAlign val="superscript"/>
        <sz val="12"/>
        <color indexed="60"/>
        <rFont val="Bookman Old Style"/>
        <family val="1"/>
      </rPr>
      <t>0</t>
    </r>
    <r>
      <rPr>
        <b/>
        <sz val="12"/>
        <color indexed="60"/>
        <rFont val="Bookman Old Style"/>
        <family val="1"/>
      </rPr>
      <t>C</t>
    </r>
  </si>
  <si>
    <r>
      <t>Max. I2 R loss in KW at rated current and at 75</t>
    </r>
    <r>
      <rPr>
        <b/>
        <sz val="12"/>
        <rFont val="Bookman Old Style"/>
        <family val="1"/>
      </rPr>
      <t>◦C</t>
    </r>
  </si>
  <si>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</si>
  <si>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</si>
  <si>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</si>
  <si>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</si>
  <si>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r>
      <t>Regulation at full load and at 75</t>
    </r>
    <r>
      <rPr>
        <vertAlign val="superscript"/>
        <sz val="13"/>
        <rFont val="Bookman Old Style"/>
        <family val="1"/>
      </rPr>
      <t>o</t>
    </r>
    <r>
      <rPr>
        <sz val="13"/>
        <rFont val="Bookman Old Style"/>
        <family val="1"/>
      </rPr>
      <t>C</t>
    </r>
  </si>
  <si>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</si>
  <si>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</si>
  <si>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</si>
  <si>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</si>
  <si>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</si>
  <si>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</si>
  <si>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</si>
  <si>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</si>
  <si>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r>
      <t xml:space="preserve">c.  Flux density at 90% of rated voltage and frequency </t>
    </r>
    <r>
      <rPr>
        <sz val="13"/>
        <color indexed="60"/>
        <rFont val="Bookman Old Style"/>
        <family val="1"/>
      </rPr>
      <t>at Principal Tap</t>
    </r>
  </si>
  <si>
    <r>
      <t xml:space="preserve">d.  Flux density at 110% of rated voltage and frequency </t>
    </r>
    <r>
      <rPr>
        <sz val="13"/>
        <color indexed="60"/>
        <rFont val="Bookman Old Style"/>
        <family val="1"/>
      </rPr>
      <t>at Principal Tap</t>
    </r>
  </si>
  <si>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</si>
  <si>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</si>
  <si>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r>
      <t xml:space="preserve">vi. </t>
    </r>
    <r>
      <rPr>
        <sz val="13"/>
        <color indexed="60"/>
        <rFont val="Bookman Old Style"/>
        <family val="1"/>
      </rPr>
      <t>Transformer will be transported with oil / gas</t>
    </r>
  </si>
  <si>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</si>
  <si>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</si>
  <si>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</si>
  <si>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r>
      <t xml:space="preserve">h. Total number of Radiators/Banks for transformer and over all dimensions </t>
    </r>
    <r>
      <rPr>
        <sz val="13"/>
        <color indexed="60"/>
        <rFont val="Bookman Old Style"/>
        <family val="1"/>
      </rPr>
      <t>(LxBxH)</t>
    </r>
  </si>
  <si>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</si>
  <si>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</si>
  <si>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r>
      <t xml:space="preserve">w. </t>
    </r>
    <r>
      <rPr>
        <b/>
        <sz val="13"/>
        <rFont val="Bookman Old Style"/>
        <family val="1"/>
      </rPr>
      <t>OLTC Routine test shall be conducted on each Transformers.</t>
    </r>
  </si>
  <si>
    <r>
      <t xml:space="preserve">x. </t>
    </r>
    <r>
      <rPr>
        <sz val="13"/>
        <color indexed="60"/>
        <rFont val="Bookman Old Style"/>
        <family val="1"/>
      </rPr>
      <t>OLTC Drive Mechanism Box: Make &amp; Type</t>
    </r>
  </si>
  <si>
    <r>
      <t>a)</t>
    </r>
    <r>
      <rPr>
        <sz val="7"/>
        <color indexed="8"/>
        <rFont val="Bookman Old Style"/>
        <family val="1"/>
      </rPr>
      <t xml:space="preserve">      </t>
    </r>
    <r>
      <rPr>
        <sz val="12"/>
        <color indexed="8"/>
        <rFont val="Bookman Old Style"/>
        <family val="1"/>
      </rPr>
      <t>Name of manufacturer.</t>
    </r>
  </si>
  <si>
    <r>
      <t>b)</t>
    </r>
    <r>
      <rPr>
        <sz val="7"/>
        <color indexed="8"/>
        <rFont val="Bookman Old Style"/>
        <family val="1"/>
      </rPr>
      <t xml:space="preserve">      </t>
    </r>
    <r>
      <rPr>
        <sz val="12"/>
        <color indexed="8"/>
        <rFont val="Bookman Old Style"/>
        <family val="1"/>
      </rPr>
      <t>Type &amp; Designation.</t>
    </r>
  </si>
  <si>
    <r>
      <t>c)</t>
    </r>
    <r>
      <rPr>
        <sz val="7"/>
        <color indexed="8"/>
        <rFont val="Bookman Old Style"/>
        <family val="1"/>
      </rPr>
      <t xml:space="preserve">      </t>
    </r>
    <r>
      <rPr>
        <sz val="12"/>
        <color indexed="8"/>
        <rFont val="Bookman Old Style"/>
        <family val="1"/>
      </rPr>
      <t>Whether preclosing &amp; post closing supervision provided.</t>
    </r>
  </si>
  <si>
    <r>
      <t>d)</t>
    </r>
    <r>
      <rPr>
        <sz val="7"/>
        <color indexed="8"/>
        <rFont val="Bookman Old Style"/>
        <family val="1"/>
      </rPr>
      <t xml:space="preserve">     </t>
    </r>
    <r>
      <rPr>
        <sz val="12"/>
        <color indexed="8"/>
        <rFont val="Bookman Old Style"/>
        <family val="1"/>
      </rPr>
      <t>Time delay</t>
    </r>
  </si>
  <si>
    <r>
      <t>c)</t>
    </r>
    <r>
      <rPr>
        <sz val="7"/>
        <color indexed="8"/>
        <rFont val="Bookman Old Style"/>
        <family val="1"/>
      </rPr>
      <t xml:space="preserve">      </t>
    </r>
    <r>
      <rPr>
        <sz val="12"/>
        <color indexed="8"/>
        <rFont val="Bookman Old Style"/>
        <family val="1"/>
      </rPr>
      <t>Contact rating.</t>
    </r>
  </si>
  <si>
    <r>
      <t>d)</t>
    </r>
    <r>
      <rPr>
        <sz val="7"/>
        <color indexed="8"/>
        <rFont val="Bookman Old Style"/>
        <family val="1"/>
      </rPr>
      <t xml:space="preserve">     </t>
    </r>
    <r>
      <rPr>
        <sz val="12"/>
        <color indexed="8"/>
        <rFont val="Bookman Old Style"/>
        <family val="1"/>
      </rPr>
      <t>Break Resistive load inductive load (with L/R = 40 msec.</t>
    </r>
  </si>
  <si>
    <r>
      <t>e)</t>
    </r>
    <r>
      <rPr>
        <sz val="7"/>
        <color indexed="8"/>
        <rFont val="Bookman Old Style"/>
        <family val="1"/>
      </rPr>
      <t xml:space="preserve">      </t>
    </r>
    <r>
      <rPr>
        <sz val="12"/>
        <color indexed="8"/>
        <rFont val="Bookman Old Style"/>
        <family val="1"/>
      </rPr>
      <t>Operating time at rated voltage (max).</t>
    </r>
  </si>
  <si>
    <r>
      <t>f)</t>
    </r>
    <r>
      <rPr>
        <sz val="7"/>
        <color indexed="8"/>
        <rFont val="Bookman Old Style"/>
        <family val="1"/>
      </rPr>
      <t xml:space="preserve">       </t>
    </r>
    <r>
      <rPr>
        <sz val="12"/>
        <color indexed="8"/>
        <rFont val="Bookman Old Style"/>
        <family val="1"/>
      </rPr>
      <t>Resetting time.</t>
    </r>
  </si>
  <si>
    <r>
      <t>g)</t>
    </r>
    <r>
      <rPr>
        <sz val="7"/>
        <color indexed="8"/>
        <rFont val="Bookman Old Style"/>
        <family val="1"/>
      </rPr>
      <t xml:space="preserve">      </t>
    </r>
    <r>
      <rPr>
        <sz val="12"/>
        <color indexed="8"/>
        <rFont val="Bookman Old Style"/>
        <family val="1"/>
      </rPr>
      <t>Whether supervisory relay included.</t>
    </r>
  </si>
  <si>
    <r>
      <t>c)</t>
    </r>
    <r>
      <rPr>
        <sz val="7"/>
        <color indexed="8"/>
        <rFont val="Bookman Old Style"/>
        <family val="1"/>
      </rPr>
      <t xml:space="preserve">      </t>
    </r>
    <r>
      <rPr>
        <sz val="12"/>
        <color indexed="8"/>
        <rFont val="Bookman Old Style"/>
        <family val="1"/>
      </rPr>
      <t>Operating time</t>
    </r>
  </si>
  <si>
    <r>
      <t>d)</t>
    </r>
    <r>
      <rPr>
        <sz val="7"/>
        <color indexed="8"/>
        <rFont val="Bookman Old Style"/>
        <family val="1"/>
      </rPr>
      <t xml:space="preserve">     </t>
    </r>
    <r>
      <rPr>
        <sz val="12"/>
        <color indexed="8"/>
        <rFont val="Bookman Old Style"/>
        <family val="1"/>
      </rPr>
      <t>Resetting time</t>
    </r>
  </si>
  <si>
    <r>
      <t>e)</t>
    </r>
    <r>
      <rPr>
        <sz val="7"/>
        <color indexed="8"/>
        <rFont val="Bookman Old Style"/>
        <family val="1"/>
      </rPr>
      <t xml:space="preserve">      </t>
    </r>
    <r>
      <rPr>
        <sz val="12"/>
        <color indexed="8"/>
        <rFont val="Bookman Old Style"/>
        <family val="1"/>
      </rPr>
      <t>Setting range</t>
    </r>
  </si>
  <si>
    <r>
      <t>c)</t>
    </r>
    <r>
      <rPr>
        <sz val="7"/>
        <color indexed="8"/>
        <rFont val="Bookman Old Style"/>
        <family val="1"/>
      </rPr>
      <t xml:space="preserve">      </t>
    </r>
    <r>
      <rPr>
        <sz val="12"/>
        <color indexed="8"/>
        <rFont val="Bookman Old Style"/>
        <family val="1"/>
      </rPr>
      <t>Type of relay (numerical)</t>
    </r>
  </si>
  <si>
    <r>
      <t>d)</t>
    </r>
    <r>
      <rPr>
        <sz val="7"/>
        <color indexed="8"/>
        <rFont val="Bookman Old Style"/>
        <family val="1"/>
      </rPr>
      <t xml:space="preserve">     </t>
    </r>
    <r>
      <rPr>
        <sz val="12"/>
        <color indexed="8"/>
        <rFont val="Bookman Old Style"/>
        <family val="1"/>
      </rPr>
      <t>Principle of operation (biased/low impedance)</t>
    </r>
  </si>
  <si>
    <r>
      <t>e)</t>
    </r>
    <r>
      <rPr>
        <sz val="7"/>
        <color indexed="8"/>
        <rFont val="Bookman Old Style"/>
        <family val="1"/>
      </rPr>
      <t xml:space="preserve">      </t>
    </r>
    <r>
      <rPr>
        <sz val="12"/>
        <color indexed="8"/>
        <rFont val="Bookman Old Style"/>
        <family val="1"/>
      </rPr>
      <t>Operating time</t>
    </r>
  </si>
  <si>
    <r>
      <t>f)</t>
    </r>
    <r>
      <rPr>
        <sz val="7"/>
        <color indexed="8"/>
        <rFont val="Bookman Old Style"/>
        <family val="1"/>
      </rPr>
      <t xml:space="preserve">       </t>
    </r>
    <r>
      <rPr>
        <sz val="12"/>
        <color indexed="8"/>
        <rFont val="Bookman Old Style"/>
        <family val="1"/>
      </rPr>
      <t>Resetting time</t>
    </r>
  </si>
  <si>
    <r>
      <t>g)</t>
    </r>
    <r>
      <rPr>
        <sz val="7"/>
        <color indexed="8"/>
        <rFont val="Bookman Old Style"/>
        <family val="1"/>
      </rPr>
      <t xml:space="preserve">      </t>
    </r>
    <r>
      <rPr>
        <sz val="12"/>
        <color indexed="8"/>
        <rFont val="Bookman Old Style"/>
        <family val="1"/>
      </rPr>
      <t>Setting range.</t>
    </r>
  </si>
  <si>
    <r>
      <t>h)</t>
    </r>
    <r>
      <rPr>
        <sz val="7"/>
        <color indexed="8"/>
        <rFont val="Bookman Old Style"/>
        <family val="1"/>
      </rPr>
      <t xml:space="preserve">      </t>
    </r>
    <r>
      <rPr>
        <sz val="12"/>
        <color indexed="8"/>
        <rFont val="Bookman Old Style"/>
        <family val="1"/>
      </rPr>
      <t>Whether will it cause tripping for the differential current below the load current of heavily loaded feeder (Bidder shall submit application check for the same).</t>
    </r>
  </si>
  <si>
    <r>
      <t>f.   Rated Current Under site conditions (A) at 50</t>
    </r>
    <r>
      <rPr>
        <vertAlign val="superscript"/>
        <sz val="12"/>
        <rFont val="Bookman Old Style"/>
        <family val="1"/>
      </rPr>
      <t>o</t>
    </r>
    <r>
      <rPr>
        <sz val="12"/>
        <rFont val="Bookman Old Style"/>
        <family val="1"/>
      </rPr>
      <t>C ambient</t>
    </r>
  </si>
  <si>
    <r>
      <t>d.  Temperature rise over 50</t>
    </r>
    <r>
      <rPr>
        <vertAlign val="superscript"/>
        <sz val="12"/>
        <rFont val="Bookman Old Style"/>
        <family val="1"/>
      </rPr>
      <t>o</t>
    </r>
    <r>
      <rPr>
        <sz val="12"/>
        <rFont val="Bookman Old Style"/>
        <family val="1"/>
      </rPr>
      <t>C ambient temperature corresponding to maximum continuous current (</t>
    </r>
    <r>
      <rPr>
        <vertAlign val="superscript"/>
        <sz val="12"/>
        <rFont val="Bookman Old Style"/>
        <family val="1"/>
      </rPr>
      <t>o</t>
    </r>
    <r>
      <rPr>
        <sz val="12"/>
        <rFont val="Bookman Old Style"/>
        <family val="1"/>
      </rPr>
      <t>C)</t>
    </r>
  </si>
  <si>
    <r>
      <t>Design ambient air temperature (</t>
    </r>
    <r>
      <rPr>
        <vertAlign val="superscript"/>
        <sz val="12"/>
        <rFont val="Bookman Old Style"/>
        <family val="1"/>
      </rPr>
      <t>o</t>
    </r>
    <r>
      <rPr>
        <sz val="12"/>
        <rFont val="Bookman Old Style"/>
        <family val="1"/>
      </rPr>
      <t>C)</t>
    </r>
  </si>
  <si>
    <r>
      <t>Tubular bus conductor temperature Due short circuit (</t>
    </r>
    <r>
      <rPr>
        <vertAlign val="superscript"/>
        <sz val="12"/>
        <rFont val="Bookman Old Style"/>
        <family val="1"/>
      </rPr>
      <t>o</t>
    </r>
    <r>
      <rPr>
        <sz val="12"/>
        <rFont val="Bookman Old Style"/>
        <family val="1"/>
      </rPr>
      <t>C)</t>
    </r>
  </si>
  <si>
    <r>
      <t>Final allowable tabular bus conductor Temperature due to short circuit (</t>
    </r>
    <r>
      <rPr>
        <vertAlign val="superscript"/>
        <sz val="12"/>
        <rFont val="Bookman Old Style"/>
        <family val="1"/>
      </rPr>
      <t>o</t>
    </r>
    <r>
      <rPr>
        <sz val="12"/>
        <rFont val="Bookman Old Style"/>
        <family val="1"/>
      </rPr>
      <t>C)</t>
    </r>
  </si>
  <si>
    <r>
      <t>Maximum temperature rise over reference ambient temperature when carrying rated current (</t>
    </r>
    <r>
      <rPr>
        <vertAlign val="superscript"/>
        <sz val="12"/>
        <rFont val="Bookman Old Style"/>
        <family val="1"/>
      </rPr>
      <t>o</t>
    </r>
    <r>
      <rPr>
        <sz val="12"/>
        <rFont val="Bookman Old Style"/>
        <family val="1"/>
      </rPr>
      <t>C)</t>
    </r>
  </si>
  <si>
    <r>
      <t>Temperature rise at rated current over specified ambient temperature  (</t>
    </r>
    <r>
      <rPr>
        <vertAlign val="superscript"/>
        <sz val="12"/>
        <rFont val="Bookman Old Style"/>
        <family val="1"/>
      </rPr>
      <t>o</t>
    </r>
    <r>
      <rPr>
        <sz val="12"/>
        <rFont val="Bookman Old Style"/>
        <family val="1"/>
      </rPr>
      <t xml:space="preserve"> C)</t>
    </r>
  </si>
  <si>
    <r>
      <t xml:space="preserve">Note: </t>
    </r>
    <r>
      <rPr>
        <sz val="12"/>
        <rFont val="Bookman Old Style"/>
        <family val="1"/>
      </rPr>
      <t>Pariculars in respect of different clamps may be furnished separately or in tubular columns in the annexure.</t>
    </r>
  </si>
  <si>
    <t>220kV</t>
  </si>
  <si>
    <t>66kV</t>
  </si>
  <si>
    <t>33kV</t>
  </si>
  <si>
    <r>
      <t>Temperature rise of the windings (by resistance method) over an ambient temperature of 45</t>
    </r>
    <r>
      <rPr>
        <vertAlign val="superscript"/>
        <sz val="12"/>
        <rFont val="Bookman Old Style"/>
        <family val="1"/>
      </rPr>
      <t>o</t>
    </r>
    <r>
      <rPr>
        <sz val="12"/>
        <rFont val="Bookman Old Style"/>
        <family val="1"/>
      </rPr>
      <t>C</t>
    </r>
  </si>
  <si>
    <t>GAURANTEED TECHNICAL PARTICULARS FOR VOLTAGE TRANSFORMERS (COMMON TO 110 KV, 66 KV AND 33 KV CLASS)</t>
  </si>
  <si>
    <r>
      <t xml:space="preserve"> iii.  COV at 150</t>
    </r>
    <r>
      <rPr>
        <vertAlign val="superscript"/>
        <sz val="12"/>
        <rFont val="Bookman Old Style"/>
        <family val="1"/>
      </rPr>
      <t>o</t>
    </r>
    <r>
      <rPr>
        <sz val="12"/>
        <rFont val="Bookman Old Style"/>
        <family val="1"/>
      </rPr>
      <t>C</t>
    </r>
  </si>
  <si>
    <r>
      <t>a.</t>
    </r>
    <r>
      <rPr>
        <sz val="7"/>
        <rFont val="Bookman Old Style"/>
        <family val="1"/>
      </rPr>
      <t xml:space="preserve">    </t>
    </r>
    <r>
      <rPr>
        <sz val="12"/>
        <rFont val="Bookman Old Style"/>
        <family val="1"/>
      </rPr>
      <t>Winding by resistance method (</t>
    </r>
    <r>
      <rPr>
        <vertAlign val="superscript"/>
        <sz val="12"/>
        <rFont val="Bookman Old Style"/>
        <family val="1"/>
      </rPr>
      <t>0</t>
    </r>
    <r>
      <rPr>
        <sz val="12"/>
        <rFont val="Bookman Old Style"/>
        <family val="1"/>
      </rPr>
      <t>C)</t>
    </r>
  </si>
  <si>
    <r>
      <t>b.</t>
    </r>
    <r>
      <rPr>
        <sz val="7"/>
        <rFont val="Bookman Old Style"/>
        <family val="1"/>
      </rPr>
      <t xml:space="preserve">   </t>
    </r>
    <r>
      <rPr>
        <sz val="12"/>
        <rFont val="Bookman Old Style"/>
        <family val="1"/>
      </rPr>
      <t>Oil by thermometer (</t>
    </r>
    <r>
      <rPr>
        <vertAlign val="superscript"/>
        <sz val="12"/>
        <rFont val="Bookman Old Style"/>
        <family val="1"/>
      </rPr>
      <t>0</t>
    </r>
    <r>
      <rPr>
        <sz val="12"/>
        <rFont val="Bookman Old Style"/>
        <family val="1"/>
      </rPr>
      <t>C)</t>
    </r>
  </si>
  <si>
    <r>
      <t>i)</t>
    </r>
    <r>
      <rPr>
        <sz val="7"/>
        <rFont val="Bookman Old Style"/>
        <family val="1"/>
      </rPr>
      <t xml:space="preserve">             </t>
    </r>
    <r>
      <rPr>
        <sz val="12"/>
        <rFont val="Bookman Old Style"/>
        <family val="1"/>
      </rPr>
      <t>90%</t>
    </r>
  </si>
  <si>
    <r>
      <t>ii)</t>
    </r>
    <r>
      <rPr>
        <sz val="7"/>
        <rFont val="Bookman Old Style"/>
        <family val="1"/>
      </rPr>
      <t xml:space="preserve">           </t>
    </r>
    <r>
      <rPr>
        <sz val="12"/>
        <rFont val="Bookman Old Style"/>
        <family val="1"/>
      </rPr>
      <t>100%</t>
    </r>
  </si>
  <si>
    <r>
      <t>iii)</t>
    </r>
    <r>
      <rPr>
        <sz val="7"/>
        <rFont val="Bookman Old Style"/>
        <family val="1"/>
      </rPr>
      <t xml:space="preserve">          </t>
    </r>
    <r>
      <rPr>
        <sz val="12"/>
        <rFont val="Bookman Old Style"/>
        <family val="1"/>
      </rPr>
      <t>110%</t>
    </r>
  </si>
  <si>
    <r>
      <t>a.</t>
    </r>
    <r>
      <rPr>
        <sz val="7"/>
        <rFont val="Bookman Old Style"/>
        <family val="1"/>
      </rPr>
      <t xml:space="preserve">    </t>
    </r>
    <r>
      <rPr>
        <sz val="12"/>
        <rFont val="Bookman Old Style"/>
        <family val="1"/>
      </rPr>
      <t>Normal voltage</t>
    </r>
  </si>
  <si>
    <r>
      <t>b.</t>
    </r>
    <r>
      <rPr>
        <sz val="7"/>
        <rFont val="Bookman Old Style"/>
        <family val="1"/>
      </rPr>
      <t xml:space="preserve">   </t>
    </r>
    <r>
      <rPr>
        <sz val="12"/>
        <rFont val="Bookman Old Style"/>
        <family val="1"/>
      </rPr>
      <t>Maximum voltage</t>
    </r>
  </si>
  <si>
    <r>
      <t>a.</t>
    </r>
    <r>
      <rPr>
        <sz val="7"/>
        <rFont val="Bookman Old Style"/>
        <family val="1"/>
      </rPr>
      <t xml:space="preserve">    </t>
    </r>
    <r>
      <rPr>
        <sz val="12"/>
        <rFont val="Bookman Old Style"/>
        <family val="1"/>
      </rPr>
      <t>HV Windings (ohms)</t>
    </r>
  </si>
  <si>
    <r>
      <t>b.</t>
    </r>
    <r>
      <rPr>
        <sz val="7"/>
        <rFont val="Bookman Old Style"/>
        <family val="1"/>
      </rPr>
      <t xml:space="preserve">   </t>
    </r>
    <r>
      <rPr>
        <sz val="12"/>
        <rFont val="Bookman Old Style"/>
        <family val="1"/>
      </rPr>
      <t>LV Windings (ohms)</t>
    </r>
  </si>
  <si>
    <r>
      <t>a.</t>
    </r>
    <r>
      <rPr>
        <sz val="7"/>
        <rFont val="Bookman Old Style"/>
        <family val="1"/>
      </rPr>
      <t xml:space="preserve">    </t>
    </r>
    <r>
      <rPr>
        <sz val="12"/>
        <rFont val="Bookman Old Style"/>
        <family val="1"/>
      </rPr>
      <t xml:space="preserve">HV Winding </t>
    </r>
  </si>
  <si>
    <r>
      <t>b.</t>
    </r>
    <r>
      <rPr>
        <sz val="7"/>
        <rFont val="Bookman Old Style"/>
        <family val="1"/>
      </rPr>
      <t xml:space="preserve">   </t>
    </r>
    <r>
      <rPr>
        <sz val="12"/>
        <rFont val="Bookman Old Style"/>
        <family val="1"/>
      </rPr>
      <t xml:space="preserve"> LV winding</t>
    </r>
  </si>
  <si>
    <r>
      <t>a.</t>
    </r>
    <r>
      <rPr>
        <sz val="7"/>
        <rFont val="Bookman Old Style"/>
        <family val="1"/>
      </rPr>
      <t xml:space="preserve">   </t>
    </r>
    <r>
      <rPr>
        <sz val="12"/>
        <rFont val="Bookman Old Style"/>
        <family val="1"/>
      </rPr>
      <t>Clearances : mm (in oil)</t>
    </r>
  </si>
  <si>
    <r>
      <t>a)</t>
    </r>
    <r>
      <rPr>
        <sz val="7"/>
        <rFont val="Bookman Old Style"/>
        <family val="1"/>
      </rPr>
      <t xml:space="preserve">    </t>
    </r>
    <r>
      <rPr>
        <sz val="12"/>
        <rFont val="Bookman Old Style"/>
        <family val="1"/>
      </rPr>
      <t>Core and LV</t>
    </r>
  </si>
  <si>
    <r>
      <t>b)</t>
    </r>
    <r>
      <rPr>
        <sz val="7"/>
        <rFont val="Bookman Old Style"/>
        <family val="1"/>
      </rPr>
      <t xml:space="preserve">   </t>
    </r>
    <r>
      <rPr>
        <sz val="12"/>
        <rFont val="Bookman Old Style"/>
        <family val="1"/>
      </rPr>
      <t>LV &amp; HV</t>
    </r>
  </si>
  <si>
    <r>
      <t>c)</t>
    </r>
    <r>
      <rPr>
        <sz val="7"/>
        <rFont val="Bookman Old Style"/>
        <family val="1"/>
      </rPr>
      <t xml:space="preserve">    </t>
    </r>
    <r>
      <rPr>
        <sz val="12"/>
        <rFont val="Bookman Old Style"/>
        <family val="1"/>
      </rPr>
      <t>HV Phase to Phase</t>
    </r>
  </si>
  <si>
    <r>
      <t>d)</t>
    </r>
    <r>
      <rPr>
        <sz val="7"/>
        <rFont val="Bookman Old Style"/>
        <family val="1"/>
      </rPr>
      <t xml:space="preserve">   </t>
    </r>
    <r>
      <rPr>
        <sz val="12"/>
        <rFont val="Bookman Old Style"/>
        <family val="1"/>
      </rPr>
      <t>End insulation clearance to earth</t>
    </r>
  </si>
  <si>
    <r>
      <t>e)</t>
    </r>
    <r>
      <rPr>
        <sz val="7"/>
        <rFont val="Bookman Old Style"/>
        <family val="1"/>
      </rPr>
      <t xml:space="preserve">    </t>
    </r>
    <r>
      <rPr>
        <sz val="12"/>
        <rFont val="Bookman Old Style"/>
        <family val="1"/>
      </rPr>
      <t>Any point of winding to tank</t>
    </r>
  </si>
  <si>
    <r>
      <t>i.</t>
    </r>
    <r>
      <rPr>
        <sz val="7"/>
        <rFont val="Bookman Old Style"/>
        <family val="1"/>
      </rPr>
      <t xml:space="preserve">         </t>
    </r>
    <r>
      <rPr>
        <sz val="12"/>
        <rFont val="Bookman Old Style"/>
        <family val="1"/>
      </rPr>
      <t>Clearances : mm (in air)</t>
    </r>
  </si>
  <si>
    <t xml:space="preserve"> 125% load</t>
  </si>
  <si>
    <r>
      <t>a)</t>
    </r>
    <r>
      <rPr>
        <sz val="7"/>
        <rFont val="Bookman Old Style"/>
        <family val="1"/>
      </rPr>
      <t xml:space="preserve">    </t>
    </r>
    <r>
      <rPr>
        <sz val="12"/>
        <rFont val="Bookman Old Style"/>
        <family val="1"/>
      </rPr>
      <t>Unity P.F. and</t>
    </r>
  </si>
  <si>
    <r>
      <t>b)</t>
    </r>
    <r>
      <rPr>
        <sz val="7"/>
        <rFont val="Bookman Old Style"/>
        <family val="1"/>
      </rPr>
      <t xml:space="preserve">   </t>
    </r>
    <r>
      <rPr>
        <sz val="12"/>
        <rFont val="Bookman Old Style"/>
        <family val="1"/>
      </rPr>
      <t>0.8 P.F. at 75</t>
    </r>
    <r>
      <rPr>
        <vertAlign val="superscript"/>
        <sz val="12"/>
        <rFont val="Bookman Old Style"/>
        <family val="1"/>
      </rPr>
      <t>0</t>
    </r>
    <r>
      <rPr>
        <sz val="12"/>
        <rFont val="Bookman Old Style"/>
        <family val="1"/>
      </rPr>
      <t>C</t>
    </r>
  </si>
  <si>
    <t xml:space="preserve"> Nominal system voltage (NSV)</t>
  </si>
  <si>
    <t xml:space="preserve"> Highest system voltage (HSV)</t>
  </si>
  <si>
    <t xml:space="preserve"> Power frequency withstand voltage</t>
  </si>
  <si>
    <r>
      <t>a)</t>
    </r>
    <r>
      <rPr>
        <sz val="7"/>
        <rFont val="Bookman Old Style"/>
        <family val="1"/>
      </rPr>
      <t xml:space="preserve">    </t>
    </r>
    <r>
      <rPr>
        <sz val="12"/>
        <rFont val="Bookman Old Style"/>
        <family val="1"/>
      </rPr>
      <t>Core lamination (minimum)</t>
    </r>
  </si>
  <si>
    <r>
      <t>b)</t>
    </r>
    <r>
      <rPr>
        <sz val="7"/>
        <rFont val="Bookman Old Style"/>
        <family val="1"/>
      </rPr>
      <t xml:space="preserve">   </t>
    </r>
    <r>
      <rPr>
        <sz val="12"/>
        <rFont val="Bookman Old Style"/>
        <family val="1"/>
      </rPr>
      <t>Windings (minimum)</t>
    </r>
  </si>
  <si>
    <r>
      <t>c)</t>
    </r>
    <r>
      <rPr>
        <sz val="7"/>
        <rFont val="Bookman Old Style"/>
        <family val="1"/>
      </rPr>
      <t xml:space="preserve">    </t>
    </r>
    <r>
      <rPr>
        <sz val="12"/>
        <rFont val="Bookman Old Style"/>
        <family val="1"/>
      </rPr>
      <t>Tank and fittings</t>
    </r>
  </si>
  <si>
    <r>
      <t>d)</t>
    </r>
    <r>
      <rPr>
        <sz val="7"/>
        <rFont val="Bookman Old Style"/>
        <family val="1"/>
      </rPr>
      <t xml:space="preserve">   </t>
    </r>
    <r>
      <rPr>
        <sz val="12"/>
        <rFont val="Bookman Old Style"/>
        <family val="1"/>
      </rPr>
      <t>Oil</t>
    </r>
  </si>
  <si>
    <r>
      <t>e)</t>
    </r>
    <r>
      <rPr>
        <sz val="7"/>
        <rFont val="Bookman Old Style"/>
        <family val="1"/>
      </rPr>
      <t xml:space="preserve">    </t>
    </r>
    <r>
      <rPr>
        <sz val="12"/>
        <rFont val="Bookman Old Style"/>
        <family val="1"/>
      </rPr>
      <t>Oil quantity (minimum ) (litre)</t>
    </r>
  </si>
  <si>
    <r>
      <t>f)</t>
    </r>
    <r>
      <rPr>
        <sz val="7"/>
        <rFont val="Bookman Old Style"/>
        <family val="1"/>
      </rPr>
      <t xml:space="preserve">     </t>
    </r>
    <r>
      <rPr>
        <sz val="12"/>
        <rFont val="Bookman Old Style"/>
        <family val="1"/>
      </rPr>
      <t>Total weight</t>
    </r>
  </si>
  <si>
    <r>
      <t>(i)</t>
    </r>
    <r>
      <rPr>
        <b/>
        <sz val="7"/>
        <rFont val="Bookman Old Style"/>
        <family val="1"/>
      </rPr>
      <t xml:space="preserve">     </t>
    </r>
    <r>
      <rPr>
        <sz val="12"/>
        <rFont val="Bookman Old Style"/>
        <family val="1"/>
      </rPr>
      <t>Quantity for first filling (minimum) (litre)</t>
    </r>
  </si>
  <si>
    <r>
      <t>(ii)</t>
    </r>
    <r>
      <rPr>
        <b/>
        <sz val="7"/>
        <rFont val="Bookman Old Style"/>
        <family val="1"/>
      </rPr>
      <t xml:space="preserve">   </t>
    </r>
    <r>
      <rPr>
        <sz val="12"/>
        <rFont val="Bookman Old Style"/>
        <family val="1"/>
      </rPr>
      <t>Grade of oil used</t>
    </r>
  </si>
  <si>
    <r>
      <t>(iii)</t>
    </r>
    <r>
      <rPr>
        <b/>
        <sz val="7"/>
        <rFont val="Bookman Old Style"/>
        <family val="1"/>
      </rPr>
      <t xml:space="preserve"> </t>
    </r>
    <r>
      <rPr>
        <sz val="12"/>
        <rFont val="Bookman Old Style"/>
        <family val="1"/>
      </rPr>
      <t>Maker’s name</t>
    </r>
  </si>
  <si>
    <r>
      <t>(iv)</t>
    </r>
    <r>
      <rPr>
        <b/>
        <sz val="7"/>
        <rFont val="Bookman Old Style"/>
        <family val="1"/>
      </rPr>
      <t xml:space="preserve">  </t>
    </r>
    <r>
      <rPr>
        <sz val="12"/>
        <rFont val="Bookman Old Style"/>
        <family val="1"/>
      </rPr>
      <t>BDV at the time of filling (kV)</t>
    </r>
  </si>
  <si>
    <r>
      <t>(v)</t>
    </r>
    <r>
      <rPr>
        <b/>
        <sz val="7"/>
        <rFont val="Bookman Old Style"/>
        <family val="1"/>
      </rPr>
      <t xml:space="preserve">    </t>
    </r>
    <r>
      <rPr>
        <sz val="12"/>
        <rFont val="Bookman Old Style"/>
        <family val="1"/>
      </rPr>
      <t>Water content at the time of filling (in PPM)</t>
    </r>
  </si>
  <si>
    <t>       Overall length x breadth x height (mm x mm x mm)</t>
  </si>
  <si>
    <t>       Tank length x breadth x height</t>
  </si>
  <si>
    <t>       Thickness of plates for</t>
  </si>
  <si>
    <t>        Conservator dimensions</t>
  </si>
  <si>
    <t>       Heat dissipation by tank walls excluding top and bottom</t>
  </si>
  <si>
    <t>       Heat dissipation by cooling tube</t>
  </si>
  <si>
    <t>       Diameter and thickness of cooling tube</t>
  </si>
  <si>
    <t>       Total radiating surface in square metre</t>
  </si>
  <si>
    <t>       Whether calculation sheet for selecting cooling area to ensure that the transformer is capable of giving continuous rated output without exceeding temperature rise is enclosed.</t>
  </si>
  <si>
    <r>
      <t>a)</t>
    </r>
    <r>
      <rPr>
        <sz val="7"/>
        <rFont val="Bookman Old Style"/>
        <family val="1"/>
      </rPr>
      <t xml:space="preserve">    </t>
    </r>
    <r>
      <rPr>
        <sz val="10"/>
        <rFont val="Bookman Old Style"/>
        <family val="1"/>
      </rPr>
      <t>For conductors</t>
    </r>
  </si>
  <si>
    <r>
      <t>1.</t>
    </r>
    <r>
      <rPr>
        <sz val="7"/>
        <rFont val="Bookman Old Style"/>
        <family val="1"/>
      </rPr>
      <t xml:space="preserve">      </t>
    </r>
    <r>
      <rPr>
        <sz val="12"/>
        <rFont val="Bookman Old Style"/>
        <family val="1"/>
      </rPr>
      <t>HV</t>
    </r>
  </si>
  <si>
    <r>
      <t>2.</t>
    </r>
    <r>
      <rPr>
        <sz val="7"/>
        <rFont val="Bookman Old Style"/>
        <family val="1"/>
      </rPr>
      <t xml:space="preserve">      </t>
    </r>
    <r>
      <rPr>
        <sz val="12"/>
        <rFont val="Bookman Old Style"/>
        <family val="1"/>
      </rPr>
      <t>LV</t>
    </r>
  </si>
  <si>
    <r>
      <t>b)</t>
    </r>
    <r>
      <rPr>
        <sz val="7"/>
        <rFont val="Bookman Old Style"/>
        <family val="1"/>
      </rPr>
      <t xml:space="preserve">   </t>
    </r>
    <r>
      <rPr>
        <sz val="12"/>
        <rFont val="Bookman Old Style"/>
        <family val="1"/>
      </rPr>
      <t>For core</t>
    </r>
  </si>
  <si>
    <t>     HV Dia (mm) SWG</t>
  </si>
  <si>
    <t>     LV     i) Strip size</t>
  </si>
  <si>
    <r>
      <t>                  ii.</t>
    </r>
    <r>
      <rPr>
        <sz val="7"/>
        <rFont val="Bookman Old Style"/>
        <family val="1"/>
      </rPr>
      <t xml:space="preserve">         </t>
    </r>
    <r>
      <rPr>
        <sz val="12"/>
        <rFont val="Bookman Old Style"/>
        <family val="1"/>
      </rPr>
      <t>Total area of cross section (all particulars as required in tender).</t>
    </r>
  </si>
  <si>
    <t>     Material of winding conductor</t>
  </si>
  <si>
    <t>        Maker’s name</t>
  </si>
  <si>
    <t>        Type</t>
  </si>
  <si>
    <t>        Current Rating (Amps)/Voltage rating (kV)</t>
  </si>
  <si>
    <t>        Dry power frequency withstand voltage (kV rms)</t>
  </si>
  <si>
    <t>        Wet power frequency withstand voltage (kV rms)</t>
  </si>
  <si>
    <t>        Lightning impulse withstand voltage (kVp)</t>
  </si>
  <si>
    <t>        Creepage distance (mm)</t>
  </si>
  <si>
    <r>
      <t>a)</t>
    </r>
    <r>
      <rPr>
        <sz val="7"/>
        <rFont val="Bookman Old Style"/>
        <family val="1"/>
      </rPr>
      <t xml:space="preserve">    </t>
    </r>
    <r>
      <rPr>
        <sz val="12"/>
        <rFont val="Bookman Old Style"/>
        <family val="1"/>
      </rPr>
      <t>HV windings</t>
    </r>
  </si>
  <si>
    <r>
      <t>b)</t>
    </r>
    <r>
      <rPr>
        <sz val="7"/>
        <rFont val="Bookman Old Style"/>
        <family val="1"/>
      </rPr>
      <t xml:space="preserve">   </t>
    </r>
    <r>
      <rPr>
        <sz val="12"/>
        <rFont val="Bookman Old Style"/>
        <family val="1"/>
      </rPr>
      <t>LV windings</t>
    </r>
  </si>
  <si>
    <r>
      <t>i)</t>
    </r>
    <r>
      <rPr>
        <sz val="7"/>
        <rFont val="Bookman Old Style"/>
        <family val="1"/>
      </rPr>
      <t xml:space="preserve">             </t>
    </r>
    <r>
      <rPr>
        <sz val="12"/>
        <rFont val="Bookman Old Style"/>
        <family val="1"/>
      </rPr>
      <t>Core bolts</t>
    </r>
  </si>
  <si>
    <r>
      <t>ii)</t>
    </r>
    <r>
      <rPr>
        <sz val="7"/>
        <rFont val="Bookman Old Style"/>
        <family val="1"/>
      </rPr>
      <t xml:space="preserve">           </t>
    </r>
    <r>
      <rPr>
        <sz val="12"/>
        <rFont val="Bookman Old Style"/>
        <family val="1"/>
      </rPr>
      <t>Core bolt washers</t>
    </r>
  </si>
  <si>
    <r>
      <t>iii)</t>
    </r>
    <r>
      <rPr>
        <sz val="7"/>
        <rFont val="Bookman Old Style"/>
        <family val="1"/>
      </rPr>
      <t xml:space="preserve">          </t>
    </r>
    <r>
      <rPr>
        <sz val="12"/>
        <rFont val="Bookman Old Style"/>
        <family val="1"/>
      </rPr>
      <t>Core laminations</t>
    </r>
  </si>
  <si>
    <r>
      <t>1</t>
    </r>
    <r>
      <rPr>
        <sz val="7"/>
        <rFont val="Bookman Old Style"/>
        <family val="1"/>
      </rPr>
      <t xml:space="preserve">         </t>
    </r>
    <r>
      <rPr>
        <sz val="12"/>
        <rFont val="Bookman Old Style"/>
        <family val="1"/>
      </rPr>
      <t>HV</t>
    </r>
  </si>
  <si>
    <r>
      <t>2</t>
    </r>
    <r>
      <rPr>
        <sz val="7"/>
        <rFont val="Bookman Old Style"/>
        <family val="1"/>
      </rPr>
      <t xml:space="preserve">         </t>
    </r>
    <r>
      <rPr>
        <sz val="12"/>
        <rFont val="Bookman Old Style"/>
        <family val="1"/>
      </rPr>
      <t>LV</t>
    </r>
  </si>
  <si>
    <r>
      <t>a)</t>
    </r>
    <r>
      <rPr>
        <sz val="7"/>
        <rFont val="Bookman Old Style"/>
        <family val="1"/>
      </rPr>
      <t xml:space="preserve">    </t>
    </r>
    <r>
      <rPr>
        <sz val="12"/>
        <rFont val="Bookman Old Style"/>
        <family val="1"/>
      </rPr>
      <t>Weight of core</t>
    </r>
  </si>
  <si>
    <r>
      <t>b)</t>
    </r>
    <r>
      <rPr>
        <sz val="7"/>
        <rFont val="Bookman Old Style"/>
        <family val="1"/>
      </rPr>
      <t xml:space="preserve">   </t>
    </r>
    <r>
      <rPr>
        <sz val="12"/>
        <rFont val="Bookman Old Style"/>
        <family val="1"/>
      </rPr>
      <t xml:space="preserve">Tolerance </t>
    </r>
  </si>
  <si>
    <r>
      <t>a)</t>
    </r>
    <r>
      <rPr>
        <sz val="7"/>
        <rFont val="Bookman Old Style"/>
        <family val="1"/>
      </rPr>
      <t xml:space="preserve">    </t>
    </r>
    <r>
      <rPr>
        <sz val="12"/>
        <rFont val="Bookman Old Style"/>
        <family val="1"/>
      </rPr>
      <t>HV        b. LV</t>
    </r>
  </si>
  <si>
    <r>
      <t>iii.</t>
    </r>
    <r>
      <rPr>
        <sz val="7"/>
        <rFont val="Bookman Old Style"/>
        <family val="1"/>
      </rPr>
      <t xml:space="preserve">        </t>
    </r>
    <r>
      <rPr>
        <sz val="12"/>
        <rFont val="Bookman Old Style"/>
        <family val="1"/>
      </rPr>
      <t>Current rating of each contact</t>
    </r>
  </si>
  <si>
    <r>
      <t>b)</t>
    </r>
    <r>
      <rPr>
        <sz val="7"/>
        <rFont val="Bookman Old Style"/>
        <family val="1"/>
      </rPr>
      <t xml:space="preserve"> </t>
    </r>
    <r>
      <rPr>
        <sz val="12"/>
        <rFont val="Bookman Old Style"/>
        <family val="1"/>
      </rPr>
      <t>Density (Max) at 20° C</t>
    </r>
  </si>
  <si>
    <r>
      <t>c)</t>
    </r>
    <r>
      <rPr>
        <sz val="7"/>
        <rFont val="Bookman Old Style"/>
        <family val="1"/>
      </rPr>
      <t xml:space="preserve">  </t>
    </r>
    <r>
      <rPr>
        <sz val="12"/>
        <rFont val="Bookman Old Style"/>
        <family val="1"/>
      </rPr>
      <t>Kinematic viscosity (max)</t>
    </r>
  </si>
  <si>
    <r>
      <t>d)</t>
    </r>
    <r>
      <rPr>
        <sz val="7"/>
        <rFont val="Bookman Old Style"/>
        <family val="1"/>
      </rPr>
      <t xml:space="preserve"> </t>
    </r>
    <r>
      <rPr>
        <sz val="12"/>
        <rFont val="Bookman Old Style"/>
        <family val="1"/>
      </rPr>
      <t xml:space="preserve">Interfacial tension </t>
    </r>
  </si>
  <si>
    <r>
      <t>e)</t>
    </r>
    <r>
      <rPr>
        <sz val="7"/>
        <rFont val="Bookman Old Style"/>
        <family val="1"/>
      </rPr>
      <t xml:space="preserve">  </t>
    </r>
    <r>
      <rPr>
        <sz val="12"/>
        <rFont val="Bookman Old Style"/>
        <family val="1"/>
      </rPr>
      <t>Flash point (Min)</t>
    </r>
  </si>
  <si>
    <r>
      <t>a.</t>
    </r>
    <r>
      <rPr>
        <sz val="7"/>
        <rFont val="Bookman Old Style"/>
        <family val="1"/>
      </rPr>
      <t xml:space="preserve">  </t>
    </r>
    <r>
      <rPr>
        <sz val="12"/>
        <rFont val="Bookman Old Style"/>
        <family val="1"/>
      </rPr>
      <t>Pour point (max)</t>
    </r>
  </si>
  <si>
    <r>
      <t>b.</t>
    </r>
    <r>
      <rPr>
        <sz val="7"/>
        <rFont val="Bookman Old Style"/>
        <family val="1"/>
      </rPr>
      <t xml:space="preserve"> </t>
    </r>
    <r>
      <rPr>
        <sz val="12"/>
        <rFont val="Bookman Old Style"/>
        <family val="1"/>
      </rPr>
      <t>Corrosive sulphur</t>
    </r>
  </si>
  <si>
    <t>     Water content (Max)</t>
  </si>
  <si>
    <r>
      <t>a)</t>
    </r>
    <r>
      <rPr>
        <sz val="7"/>
        <rFont val="Bookman Old Style"/>
        <family val="1"/>
      </rPr>
      <t xml:space="preserve">  </t>
    </r>
    <r>
      <rPr>
        <sz val="12"/>
        <rFont val="Bookman Old Style"/>
        <family val="1"/>
      </rPr>
      <t>Resistivity at 27°C</t>
    </r>
  </si>
  <si>
    <r>
      <t>b)</t>
    </r>
    <r>
      <rPr>
        <sz val="7"/>
        <rFont val="Bookman Old Style"/>
        <family val="1"/>
      </rPr>
      <t xml:space="preserve">  </t>
    </r>
    <r>
      <rPr>
        <sz val="12"/>
        <rFont val="Bookman Old Style"/>
        <family val="1"/>
      </rPr>
      <t>Resistivity at 90°C</t>
    </r>
  </si>
  <si>
    <r>
      <t>c)</t>
    </r>
    <r>
      <rPr>
        <sz val="7"/>
        <rFont val="Bookman Old Style"/>
        <family val="1"/>
      </rPr>
      <t xml:space="preserve">    </t>
    </r>
    <r>
      <rPr>
        <sz val="12"/>
        <rFont val="Bookman Old Style"/>
        <family val="1"/>
      </rPr>
      <t>Dielectric loss factor (tan delta) at 90°C</t>
    </r>
  </si>
  <si>
    <r>
      <t>d)</t>
    </r>
    <r>
      <rPr>
        <sz val="7"/>
        <rFont val="Bookman Old Style"/>
        <family val="1"/>
      </rPr>
      <t xml:space="preserve">   </t>
    </r>
    <r>
      <rPr>
        <sz val="12"/>
        <rFont val="Bookman Old Style"/>
        <family val="1"/>
      </rPr>
      <t>Total acidity mg KOH/g</t>
    </r>
  </si>
  <si>
    <r>
      <t>e)</t>
    </r>
    <r>
      <rPr>
        <sz val="7"/>
        <rFont val="Bookman Old Style"/>
        <family val="1"/>
      </rPr>
      <t xml:space="preserve">    </t>
    </r>
    <r>
      <rPr>
        <sz val="12"/>
        <rFont val="Bookman Old Style"/>
        <family val="1"/>
      </rPr>
      <t>Sludge Content (Max.)</t>
    </r>
  </si>
  <si>
    <t xml:space="preserve">a) In ground at soil temperature 30°C and soil thermal resistivity of 150°C cm/watt and depth of burial about a metre (A)
</t>
  </si>
  <si>
    <r>
      <t>Inherentt regulation (</t>
    </r>
    <r>
      <rPr>
        <vertAlign val="superscript"/>
        <sz val="12"/>
        <rFont val="Bookman Old Style"/>
        <family val="1"/>
      </rPr>
      <t>o</t>
    </r>
    <r>
      <rPr>
        <sz val="12"/>
        <rFont val="Bookman Old Style"/>
        <family val="1"/>
      </rPr>
      <t xml:space="preserve"> C)</t>
    </r>
  </si>
  <si>
    <r>
      <t>m</t>
    </r>
    <r>
      <rPr>
        <vertAlign val="superscript"/>
        <sz val="12"/>
        <rFont val="Bookman Old Style"/>
        <family val="1"/>
      </rPr>
      <t>3</t>
    </r>
  </si>
  <si>
    <r>
      <t xml:space="preserve">PAINTING                                                      </t>
    </r>
    <r>
      <rPr>
        <sz val="12"/>
        <rFont val="Bookman Old Style"/>
        <family val="1"/>
      </rPr>
      <t xml:space="preserve">    Finish of DB</t>
    </r>
  </si>
  <si>
    <t>DRS - 18(a)</t>
  </si>
  <si>
    <t>DRS - 18(b)</t>
  </si>
  <si>
    <t>Nickel Cadmium type:</t>
  </si>
  <si>
    <t>Declared Capacity at 27 degree C upto 1.0 ecv</t>
  </si>
  <si>
    <t>Maximum momentary current for 1 min till 1.0 e.c.v.</t>
  </si>
  <si>
    <t>a).  Float (Volts/Cell)</t>
  </si>
  <si>
    <t xml:space="preserve">b). Boost charge (Volts/Cell) </t>
  </si>
  <si>
    <t>GUARANTEED TECHNICAL PARTICULARS FOR NICKEL CADMIUM BATTERY SET and BATTERY CHARGER</t>
  </si>
  <si>
    <t>Type of Rectifier and rating as per IS – 3895  with latest version</t>
  </si>
  <si>
    <t>Percentage Tap provided on the Transformer +/- &amp; Voltage ratio of Transformer &amp; KVA rating.</t>
  </si>
  <si>
    <t>i) For Boost Charger</t>
  </si>
  <si>
    <t>ii) For Float Charger</t>
  </si>
  <si>
    <t>Whether Automatic change over from Boost Charging mode to Float Charging is provided when AC failure takes place.</t>
  </si>
  <si>
    <t xml:space="preserve">Type of voltage control for Boost  Charger,  Float charger &amp; Trickle Charger </t>
  </si>
  <si>
    <t xml:space="preserve">a) Boost Charger </t>
  </si>
  <si>
    <t>Meters (Ammeter/Voltmeter)</t>
  </si>
  <si>
    <t>c) Scale Range</t>
  </si>
  <si>
    <t>d) Accuracy</t>
  </si>
  <si>
    <t>a) Type &amp; Make</t>
  </si>
  <si>
    <t>b) Size</t>
  </si>
  <si>
    <t>DC Distribution Board</t>
  </si>
  <si>
    <t>i. Maker's Name</t>
  </si>
  <si>
    <t>ii. Country of Manufacturer</t>
  </si>
  <si>
    <t>iii. Number of Circuits with rating</t>
  </si>
  <si>
    <t>Dimensions of Battery Charging Panel (Including DCDB)</t>
  </si>
  <si>
    <t>Dimensions of DC Distribution Panel</t>
  </si>
  <si>
    <t>ii. Whether equipments and the Switchboards are tropicalized or not</t>
  </si>
  <si>
    <t>iii.  How is access provided to the switchboard interior</t>
  </si>
  <si>
    <t>iv. Mounting Arrangements for cable glands provided.</t>
  </si>
  <si>
    <t>c). when Battery is discharged at 5 hours rate</t>
  </si>
  <si>
    <t>a) Amount of electrolyte for first filling and Specific gravity at 27 deg. C</t>
  </si>
  <si>
    <t>Complete Battery    
    i). without acid</t>
  </si>
  <si>
    <t xml:space="preserve">   ii). With acid</t>
  </si>
  <si>
    <t>Complete Battery        
i). without acid</t>
  </si>
  <si>
    <t>ii). With acid</t>
  </si>
  <si>
    <r>
      <t xml:space="preserve">e)Voltage rating of each </t>
    </r>
    <r>
      <rPr>
        <sz val="12"/>
        <color indexed="10"/>
        <rFont val="Bookman Old Style"/>
        <family val="1"/>
      </rPr>
      <t>Capacitor (element)</t>
    </r>
  </si>
  <si>
    <r>
      <t xml:space="preserve">Whether </t>
    </r>
    <r>
      <rPr>
        <sz val="12"/>
        <color indexed="10"/>
        <rFont val="Bookman Old Style"/>
        <family val="1"/>
      </rPr>
      <t xml:space="preserve">CRCA </t>
    </r>
    <r>
      <rPr>
        <sz val="12"/>
        <rFont val="Bookman Old Style"/>
        <family val="1"/>
      </rPr>
      <t>containers of unit capacitor provided with earthing terminals</t>
    </r>
  </si>
  <si>
    <r>
      <t xml:space="preserve">Area required for the </t>
    </r>
    <r>
      <rPr>
        <sz val="12"/>
        <color indexed="10"/>
        <rFont val="Bookman Old Style"/>
        <family val="1"/>
      </rPr>
      <t>installation &amp; clearance</t>
    </r>
  </si>
  <si>
    <r>
      <t xml:space="preserve">Minimum pre arcing </t>
    </r>
    <r>
      <rPr>
        <sz val="12"/>
        <color indexed="10"/>
        <rFont val="Bookman Old Style"/>
        <family val="1"/>
      </rPr>
      <t>time</t>
    </r>
    <r>
      <rPr>
        <sz val="12"/>
        <rFont val="Bookman Old Style"/>
        <family val="1"/>
      </rPr>
      <t xml:space="preserve"> and maximum total clearing </t>
    </r>
    <r>
      <rPr>
        <sz val="12"/>
        <color indexed="10"/>
        <rFont val="Bookman Old Style"/>
        <family val="1"/>
      </rPr>
      <t>time</t>
    </r>
    <r>
      <rPr>
        <sz val="12"/>
        <rFont val="Bookman Old Style"/>
        <family val="1"/>
      </rPr>
      <t xml:space="preserve"> at inductive and capacitive power frequency current</t>
    </r>
  </si>
  <si>
    <r>
      <t>Maximum hot spot temperature of ballast case (</t>
    </r>
    <r>
      <rPr>
        <vertAlign val="superscript"/>
        <sz val="12"/>
        <rFont val="Bookman Old Style"/>
        <family val="1"/>
      </rPr>
      <t>0</t>
    </r>
    <r>
      <rPr>
        <sz val="12"/>
        <rFont val="Bookman Old Style"/>
        <family val="1"/>
      </rPr>
      <t>C)</t>
    </r>
  </si>
  <si>
    <r>
      <t>Maximum average ballast winding Temperature(</t>
    </r>
    <r>
      <rPr>
        <vertAlign val="superscript"/>
        <sz val="12"/>
        <rFont val="Bookman Old Style"/>
        <family val="1"/>
      </rPr>
      <t>0</t>
    </r>
    <r>
      <rPr>
        <sz val="12"/>
        <rFont val="Bookman Old Style"/>
        <family val="1"/>
      </rPr>
      <t>C)</t>
    </r>
  </si>
  <si>
    <r>
      <t>Ambient temperature within the fitting in continuous operation at the design ambient air temperature (</t>
    </r>
    <r>
      <rPr>
        <vertAlign val="superscript"/>
        <sz val="12"/>
        <rFont val="Bookman Old Style"/>
        <family val="1"/>
      </rPr>
      <t>0</t>
    </r>
    <r>
      <rPr>
        <sz val="12"/>
        <rFont val="Bookman Old Style"/>
        <family val="1"/>
      </rPr>
      <t>C)</t>
    </r>
  </si>
  <si>
    <r>
      <t>Insulation class of ballast winding (</t>
    </r>
    <r>
      <rPr>
        <vertAlign val="superscript"/>
        <sz val="12"/>
        <rFont val="Bookman Old Style"/>
        <family val="1"/>
      </rPr>
      <t>0</t>
    </r>
    <r>
      <rPr>
        <sz val="12"/>
        <rFont val="Bookman Old Style"/>
        <family val="1"/>
      </rPr>
      <t>C)</t>
    </r>
  </si>
  <si>
    <r>
      <t>c)Design ambient air temp (</t>
    </r>
    <r>
      <rPr>
        <vertAlign val="superscript"/>
        <sz val="12"/>
        <rFont val="Bookman Old Style"/>
        <family val="1"/>
      </rPr>
      <t>0</t>
    </r>
    <r>
      <rPr>
        <sz val="12"/>
        <rFont val="Bookman Old Style"/>
        <family val="1"/>
      </rPr>
      <t>C)</t>
    </r>
  </si>
  <si>
    <r>
      <t xml:space="preserve">   ii. Temp rise at rated current over specified ambient (50</t>
    </r>
    <r>
      <rPr>
        <vertAlign val="superscript"/>
        <sz val="12"/>
        <rFont val="Bookman Old Style"/>
        <family val="1"/>
      </rPr>
      <t>0</t>
    </r>
    <r>
      <rPr>
        <sz val="12"/>
        <rFont val="Bookman Old Style"/>
        <family val="1"/>
      </rPr>
      <t>c)</t>
    </r>
  </si>
  <si>
    <r>
      <t xml:space="preserve">   iii. Continuous current rating at 50</t>
    </r>
    <r>
      <rPr>
        <vertAlign val="superscript"/>
        <sz val="12"/>
        <rFont val="Bookman Old Style"/>
        <family val="1"/>
      </rPr>
      <t>0</t>
    </r>
    <r>
      <rPr>
        <sz val="12"/>
        <rFont val="Bookman Old Style"/>
        <family val="1"/>
      </rPr>
      <t>C</t>
    </r>
  </si>
  <si>
    <r>
      <t>h)Temperature rise of contacts when carrying continuous rated current under site conditions (</t>
    </r>
    <r>
      <rPr>
        <vertAlign val="superscript"/>
        <sz val="12"/>
        <rFont val="Bookman Old Style"/>
        <family val="1"/>
      </rPr>
      <t>0</t>
    </r>
    <r>
      <rPr>
        <sz val="12"/>
        <rFont val="Bookman Old Style"/>
        <family val="1"/>
      </rPr>
      <t>C)</t>
    </r>
  </si>
  <si>
    <t>GUARANTEED TECHNICAL PARTICULARS FOR STATION /PLCC BATTERY SET AND BATTERY CHARGERS</t>
  </si>
  <si>
    <t>At maximum rated primary voltage
 (i.e. 105% rated no load voltage)</t>
  </si>
  <si>
    <r>
      <t xml:space="preserve">   (ii) </t>
    </r>
    <r>
      <rPr>
        <sz val="13"/>
        <color indexed="60"/>
        <rFont val="Bookman Old Style"/>
        <family val="1"/>
      </rPr>
      <t xml:space="preserve">Thickness of core lamination (mm)       </t>
    </r>
  </si>
  <si>
    <t xml:space="preserve">                               CM %</t>
  </si>
  <si>
    <t>5 – N-dm Analysis</t>
  </si>
  <si>
    <t>BIDDERS NAME AND ADDRESS ALONG WITH GSTIN NUMBER</t>
  </si>
  <si>
    <t xml:space="preserve">GUARANTEED TECHNICAL PARTICULARS </t>
  </si>
  <si>
    <t>Technical Parameters</t>
  </si>
  <si>
    <t>Remote Terminal Unit</t>
  </si>
  <si>
    <t>General Requirements</t>
  </si>
  <si>
    <t>Type of RTU</t>
  </si>
  <si>
    <t>Coverage</t>
  </si>
  <si>
    <t>Purpose</t>
  </si>
  <si>
    <t>I/O Ports</t>
  </si>
  <si>
    <t>1.05.1</t>
  </si>
  <si>
    <t>Analog Inputs</t>
  </si>
  <si>
    <t>1.05.2</t>
  </si>
  <si>
    <t>D/I</t>
  </si>
  <si>
    <t>1.05.3</t>
  </si>
  <si>
    <t>D/O</t>
  </si>
  <si>
    <t>Communication Port</t>
  </si>
  <si>
    <t>Protocol</t>
  </si>
  <si>
    <t>Suitability</t>
  </si>
  <si>
    <t>Site Survey</t>
  </si>
  <si>
    <t>Functional Requirements</t>
  </si>
  <si>
    <t>Programmable Logic Capability</t>
  </si>
  <si>
    <t>Communication Interface</t>
  </si>
  <si>
    <t>Algorithm</t>
  </si>
  <si>
    <t>Cards</t>
  </si>
  <si>
    <t>Intelligence level</t>
  </si>
  <si>
    <t>Expandability</t>
  </si>
  <si>
    <t>Communication Media</t>
  </si>
  <si>
    <t>Slave Mode</t>
  </si>
  <si>
    <t>Scan Groups</t>
  </si>
  <si>
    <t>Exception Reporting</t>
  </si>
  <si>
    <t>Time Synchronisation</t>
  </si>
  <si>
    <t>Power Supply</t>
  </si>
  <si>
    <t>P/S Protection</t>
  </si>
  <si>
    <t>Power Failure</t>
  </si>
  <si>
    <t>Grounding and Protection against EPR</t>
  </si>
  <si>
    <t>Redundancy</t>
  </si>
  <si>
    <t>Multi Drop</t>
  </si>
  <si>
    <t>DDTA(Data Delivery Time Analysis)</t>
  </si>
  <si>
    <t>RTU Hang</t>
  </si>
  <si>
    <t>Security</t>
  </si>
  <si>
    <t>RTU Address</t>
  </si>
  <si>
    <t>I/O Requirements</t>
  </si>
  <si>
    <t>1.32.01</t>
  </si>
  <si>
    <t>Analog Input</t>
  </si>
  <si>
    <t>1.32.01.A</t>
  </si>
  <si>
    <t>MFT</t>
  </si>
  <si>
    <t>1.32.01.A.a</t>
  </si>
  <si>
    <t>Interface</t>
  </si>
  <si>
    <t>1.32.01.A.b</t>
  </si>
  <si>
    <t>Maximum No. of MFTs in Daisy Chain</t>
  </si>
  <si>
    <t>1.32.01.A.c</t>
  </si>
  <si>
    <t>Wiring</t>
  </si>
  <si>
    <t>1.32.01.A.d</t>
  </si>
  <si>
    <t>Supply</t>
  </si>
  <si>
    <t>1.32.01.A.e</t>
  </si>
  <si>
    <t>Outputs</t>
  </si>
  <si>
    <t>System Volts in kV</t>
  </si>
  <si>
    <t>System Current in A</t>
  </si>
  <si>
    <t>System MW</t>
  </si>
  <si>
    <t>System Volts    THD %</t>
  </si>
  <si>
    <t>System Current THD %</t>
  </si>
  <si>
    <t>Neutral Current</t>
  </si>
  <si>
    <t>Frequency</t>
  </si>
  <si>
    <t>MW</t>
  </si>
  <si>
    <t>MVAr</t>
  </si>
  <si>
    <t>MVA</t>
  </si>
  <si>
    <t>kWh (7 digit Resolution)</t>
  </si>
  <si>
    <t>kVArh (7 Digit Resolution)</t>
  </si>
  <si>
    <t>MW Demand</t>
  </si>
  <si>
    <t>Current Demand</t>
  </si>
  <si>
    <t>MW Maximum Demand</t>
  </si>
  <si>
    <t>Current Maximum Demand</t>
  </si>
  <si>
    <t xml:space="preserve">Primary Current </t>
  </si>
  <si>
    <t>PT Primary</t>
  </si>
  <si>
    <t>Demand Integration Time</t>
  </si>
  <si>
    <t>Resets for</t>
  </si>
  <si>
    <t>Pulse output Durations</t>
  </si>
  <si>
    <t>Pulse Rate Devisors</t>
  </si>
  <si>
    <t>Baud Rate</t>
  </si>
  <si>
    <t>RS-485 Parity</t>
  </si>
  <si>
    <t>Mod-Bus Address</t>
  </si>
  <si>
    <t>PT Input:</t>
  </si>
  <si>
    <t xml:space="preserve">Max Voltage: </t>
  </si>
  <si>
    <t>Short Duration:</t>
  </si>
  <si>
    <t>PT Primary:</t>
  </si>
  <si>
    <t>CT Input:</t>
  </si>
  <si>
    <t>CT Ratio:</t>
  </si>
  <si>
    <t>Max Current:</t>
  </si>
  <si>
    <t>Max. Burden:</t>
  </si>
  <si>
    <t xml:space="preserve">Output:  </t>
  </si>
  <si>
    <t>RS-485</t>
  </si>
  <si>
    <t>Pulsed</t>
  </si>
  <si>
    <t>Pulse Duration</t>
  </si>
  <si>
    <t xml:space="preserve">Measuring Ranges: </t>
  </si>
  <si>
    <t>Voltage:</t>
  </si>
  <si>
    <t>Current</t>
  </si>
  <si>
    <t>THD</t>
  </si>
  <si>
    <t>kWh/kVArh</t>
  </si>
  <si>
    <t>Up Date time</t>
  </si>
  <si>
    <t>Enclosure</t>
  </si>
  <si>
    <t>Terminals</t>
  </si>
  <si>
    <t>Dielectric</t>
  </si>
  <si>
    <t>Operating Temp</t>
  </si>
  <si>
    <t>Relative Humidity</t>
  </si>
  <si>
    <t>Warm up time</t>
  </si>
  <si>
    <t>Panel cut out</t>
  </si>
  <si>
    <t>1.32.02</t>
  </si>
  <si>
    <t>A/D Converter</t>
  </si>
  <si>
    <t>1.32.03</t>
  </si>
  <si>
    <t>Digital Inputs</t>
  </si>
  <si>
    <t>1.32.04</t>
  </si>
  <si>
    <t>Status Input Requirements</t>
  </si>
  <si>
    <t>1.32.05</t>
  </si>
  <si>
    <t>Single Contact Digital Status input (SS)</t>
  </si>
  <si>
    <t>1.32.06</t>
  </si>
  <si>
    <t xml:space="preserve">Double Contact Digital Status input points (DS) </t>
  </si>
  <si>
    <t>1.32.07</t>
  </si>
  <si>
    <t>Three State Status</t>
  </si>
  <si>
    <t>1.32.08</t>
  </si>
  <si>
    <t>S.o.E</t>
  </si>
  <si>
    <t>1.32.09</t>
  </si>
  <si>
    <t>Binary Coded Decimal Input (BCD)</t>
  </si>
  <si>
    <t>1.32.10</t>
  </si>
  <si>
    <t>Binary Word Input</t>
  </si>
  <si>
    <t>1.32.11</t>
  </si>
  <si>
    <t>Digital Outputs (D/O)</t>
  </si>
  <si>
    <t>1.32.12</t>
  </si>
  <si>
    <t>Two State DCO</t>
  </si>
  <si>
    <t>1.32.13</t>
  </si>
  <si>
    <t>Two State Momentary Control Relay</t>
  </si>
  <si>
    <t>1.32.14</t>
  </si>
  <si>
    <t>Latching Contact Output</t>
  </si>
  <si>
    <t>1.32.15</t>
  </si>
  <si>
    <t>Control Security</t>
  </si>
  <si>
    <t>1.32.16</t>
  </si>
  <si>
    <t>Rise/Lower Pulse Outputs</t>
  </si>
  <si>
    <t>1.32.17</t>
  </si>
  <si>
    <t>Digital Word Output</t>
  </si>
  <si>
    <t xml:space="preserve">Maintenance Port </t>
  </si>
  <si>
    <t>Support Facilities</t>
  </si>
  <si>
    <t>Remote Downloading to RTU</t>
  </si>
  <si>
    <t>Maintenance Support</t>
  </si>
  <si>
    <t>Interface Cabinets</t>
  </si>
  <si>
    <t>Enclosures</t>
  </si>
  <si>
    <t>Interconnections</t>
  </si>
  <si>
    <t>Assembly</t>
  </si>
  <si>
    <t>MCCB</t>
  </si>
  <si>
    <t>Noise Level</t>
  </si>
  <si>
    <t>Environmental</t>
  </si>
  <si>
    <t>Critical Up time</t>
  </si>
  <si>
    <t>Reserve</t>
  </si>
  <si>
    <t>Maintainability</t>
  </si>
  <si>
    <t>Life Span</t>
  </si>
  <si>
    <t>MTBF</t>
  </si>
  <si>
    <t>MTTR</t>
  </si>
  <si>
    <t>Royalty</t>
  </si>
  <si>
    <t>RTU S/W</t>
  </si>
  <si>
    <t>OS</t>
  </si>
  <si>
    <t>Initialization/Restart</t>
  </si>
  <si>
    <t>Monitoring</t>
  </si>
  <si>
    <t>Compiler</t>
  </si>
  <si>
    <t>Diagnostics</t>
  </si>
  <si>
    <t>Interposing Relay/Opto Couplers/Opto Isolators</t>
  </si>
  <si>
    <t>DC transducer</t>
  </si>
  <si>
    <t>CABLES</t>
  </si>
  <si>
    <t>Scope</t>
  </si>
  <si>
    <t>Current Cables</t>
  </si>
  <si>
    <t>Voltage Cables</t>
  </si>
  <si>
    <t>Signal Cables</t>
  </si>
  <si>
    <t>Control Cables</t>
  </si>
  <si>
    <t>Supply Cables</t>
  </si>
  <si>
    <t>RTU  INSTALLATIONS</t>
  </si>
  <si>
    <t>LT-AC Panel</t>
  </si>
  <si>
    <t>Positioning</t>
  </si>
  <si>
    <t>RTU Ground</t>
  </si>
  <si>
    <t>Wiring Diagrams</t>
  </si>
  <si>
    <t>Circuit Diagram</t>
  </si>
  <si>
    <t>Interface to Communication Equipments</t>
  </si>
  <si>
    <t>RTU Wiring</t>
  </si>
  <si>
    <t>Inspection</t>
  </si>
  <si>
    <t>Scheme diagram</t>
  </si>
  <si>
    <r>
      <t>Volts L</t>
    </r>
    <r>
      <rPr>
        <vertAlign val="subscript"/>
        <sz val="12"/>
        <rFont val="Bookman Old Style"/>
        <family val="1"/>
      </rPr>
      <t>1</t>
    </r>
    <r>
      <rPr>
        <sz val="12"/>
        <rFont val="Bookman Old Style"/>
        <family val="1"/>
      </rPr>
      <t>-N in kV</t>
    </r>
  </si>
  <si>
    <r>
      <t>Volts L</t>
    </r>
    <r>
      <rPr>
        <vertAlign val="subscript"/>
        <sz val="12"/>
        <rFont val="Bookman Old Style"/>
        <family val="1"/>
      </rPr>
      <t>2</t>
    </r>
    <r>
      <rPr>
        <sz val="12"/>
        <rFont val="Bookman Old Style"/>
        <family val="1"/>
      </rPr>
      <t>-N in kV</t>
    </r>
  </si>
  <si>
    <r>
      <t>Volts L</t>
    </r>
    <r>
      <rPr>
        <vertAlign val="subscript"/>
        <sz val="12"/>
        <rFont val="Bookman Old Style"/>
        <family val="1"/>
      </rPr>
      <t>3</t>
    </r>
    <r>
      <rPr>
        <sz val="12"/>
        <rFont val="Bookman Old Style"/>
        <family val="1"/>
      </rPr>
      <t>-N in  kV</t>
    </r>
  </si>
  <si>
    <r>
      <t>Volts L</t>
    </r>
    <r>
      <rPr>
        <vertAlign val="subscript"/>
        <sz val="12"/>
        <rFont val="Bookman Old Style"/>
        <family val="1"/>
      </rPr>
      <t>1</t>
    </r>
    <r>
      <rPr>
        <sz val="12"/>
        <rFont val="Bookman Old Style"/>
        <family val="1"/>
      </rPr>
      <t>- L</t>
    </r>
    <r>
      <rPr>
        <vertAlign val="subscript"/>
        <sz val="12"/>
        <rFont val="Bookman Old Style"/>
        <family val="1"/>
      </rPr>
      <t xml:space="preserve">2  </t>
    </r>
    <r>
      <rPr>
        <sz val="12"/>
        <rFont val="Bookman Old Style"/>
        <family val="1"/>
      </rPr>
      <t xml:space="preserve"> in kV</t>
    </r>
  </si>
  <si>
    <r>
      <t>Volts L</t>
    </r>
    <r>
      <rPr>
        <vertAlign val="subscript"/>
        <sz val="12"/>
        <rFont val="Bookman Old Style"/>
        <family val="1"/>
      </rPr>
      <t>2</t>
    </r>
    <r>
      <rPr>
        <sz val="12"/>
        <rFont val="Bookman Old Style"/>
        <family val="1"/>
      </rPr>
      <t>- L</t>
    </r>
    <r>
      <rPr>
        <vertAlign val="subscript"/>
        <sz val="12"/>
        <rFont val="Bookman Old Style"/>
        <family val="1"/>
      </rPr>
      <t xml:space="preserve">3 </t>
    </r>
    <r>
      <rPr>
        <sz val="12"/>
        <rFont val="Bookman Old Style"/>
        <family val="1"/>
      </rPr>
      <t>in kV</t>
    </r>
  </si>
  <si>
    <r>
      <t>Volts L</t>
    </r>
    <r>
      <rPr>
        <vertAlign val="subscript"/>
        <sz val="12"/>
        <rFont val="Bookman Old Style"/>
        <family val="1"/>
      </rPr>
      <t>3</t>
    </r>
    <r>
      <rPr>
        <sz val="12"/>
        <rFont val="Bookman Old Style"/>
        <family val="1"/>
      </rPr>
      <t>- L</t>
    </r>
    <r>
      <rPr>
        <vertAlign val="subscript"/>
        <sz val="12"/>
        <rFont val="Bookman Old Style"/>
        <family val="1"/>
      </rPr>
      <t xml:space="preserve">1 </t>
    </r>
    <r>
      <rPr>
        <sz val="12"/>
        <rFont val="Bookman Old Style"/>
        <family val="1"/>
      </rPr>
      <t xml:space="preserve"> in kV</t>
    </r>
  </si>
  <si>
    <r>
      <t>Volts L</t>
    </r>
    <r>
      <rPr>
        <vertAlign val="subscript"/>
        <sz val="12"/>
        <rFont val="Bookman Old Style"/>
        <family val="1"/>
      </rPr>
      <t>1</t>
    </r>
    <r>
      <rPr>
        <sz val="12"/>
        <rFont val="Bookman Old Style"/>
        <family val="1"/>
      </rPr>
      <t>-THD %</t>
    </r>
  </si>
  <si>
    <r>
      <t>Volts L</t>
    </r>
    <r>
      <rPr>
        <vertAlign val="subscript"/>
        <sz val="12"/>
        <rFont val="Bookman Old Style"/>
        <family val="1"/>
      </rPr>
      <t>2</t>
    </r>
    <r>
      <rPr>
        <sz val="12"/>
        <rFont val="Bookman Old Style"/>
        <family val="1"/>
      </rPr>
      <t>-THD %</t>
    </r>
  </si>
  <si>
    <r>
      <t>Volts L</t>
    </r>
    <r>
      <rPr>
        <vertAlign val="subscript"/>
        <sz val="12"/>
        <rFont val="Bookman Old Style"/>
        <family val="1"/>
      </rPr>
      <t>3</t>
    </r>
    <r>
      <rPr>
        <sz val="12"/>
        <rFont val="Bookman Old Style"/>
        <family val="1"/>
      </rPr>
      <t>-THD %</t>
    </r>
  </si>
  <si>
    <r>
      <t>Current L</t>
    </r>
    <r>
      <rPr>
        <vertAlign val="subscript"/>
        <sz val="12"/>
        <rFont val="Bookman Old Style"/>
        <family val="1"/>
      </rPr>
      <t>1</t>
    </r>
  </si>
  <si>
    <r>
      <t>Current L</t>
    </r>
    <r>
      <rPr>
        <vertAlign val="subscript"/>
        <sz val="12"/>
        <rFont val="Bookman Old Style"/>
        <family val="1"/>
      </rPr>
      <t>2</t>
    </r>
  </si>
  <si>
    <r>
      <t>Current L</t>
    </r>
    <r>
      <rPr>
        <vertAlign val="subscript"/>
        <sz val="12"/>
        <rFont val="Bookman Old Style"/>
        <family val="1"/>
      </rPr>
      <t>3</t>
    </r>
  </si>
  <si>
    <r>
      <t>Current L</t>
    </r>
    <r>
      <rPr>
        <vertAlign val="subscript"/>
        <sz val="12"/>
        <rFont val="Bookman Old Style"/>
        <family val="1"/>
      </rPr>
      <t>1</t>
    </r>
    <r>
      <rPr>
        <sz val="12"/>
        <rFont val="Bookman Old Style"/>
        <family val="1"/>
      </rPr>
      <t>-Thd %</t>
    </r>
  </si>
  <si>
    <r>
      <t>Current L</t>
    </r>
    <r>
      <rPr>
        <vertAlign val="subscript"/>
        <sz val="12"/>
        <rFont val="Bookman Old Style"/>
        <family val="1"/>
      </rPr>
      <t xml:space="preserve">2 </t>
    </r>
    <r>
      <rPr>
        <sz val="12"/>
        <rFont val="Bookman Old Style"/>
        <family val="1"/>
      </rPr>
      <t>-Thd %</t>
    </r>
  </si>
  <si>
    <r>
      <t>Current L</t>
    </r>
    <r>
      <rPr>
        <vertAlign val="subscript"/>
        <sz val="12"/>
        <rFont val="Bookman Old Style"/>
        <family val="1"/>
      </rPr>
      <t xml:space="preserve">3 </t>
    </r>
    <r>
      <rPr>
        <sz val="12"/>
        <rFont val="Bookman Old Style"/>
        <family val="1"/>
      </rPr>
      <t>-Thd %</t>
    </r>
  </si>
  <si>
    <t>DRS-32</t>
  </si>
  <si>
    <t>DRS-33</t>
  </si>
  <si>
    <t xml:space="preserve"> GUARANTEED TECHNICAL PARTICULARS </t>
  </si>
  <si>
    <t>UPS with Battery</t>
  </si>
  <si>
    <t>Supply Voltage for UPS</t>
  </si>
  <si>
    <t>Operating Frequency</t>
  </si>
  <si>
    <t>Rectifier Module</t>
  </si>
  <si>
    <t>Inverter Specification</t>
  </si>
  <si>
    <t>Output Indications</t>
  </si>
  <si>
    <t>Alarms</t>
  </si>
  <si>
    <t>Panel Meters</t>
  </si>
  <si>
    <t>Bypass Arrangements</t>
  </si>
  <si>
    <t>Isolation Transformer</t>
  </si>
  <si>
    <t>Electrical Specification</t>
  </si>
  <si>
    <t>2.02.01</t>
  </si>
  <si>
    <t>Power Rating</t>
  </si>
  <si>
    <t>2.02.02</t>
  </si>
  <si>
    <t>2.02.03</t>
  </si>
  <si>
    <t>Cooling</t>
  </si>
  <si>
    <t>2.02.04</t>
  </si>
  <si>
    <t>Winding</t>
  </si>
  <si>
    <t>2.02.05</t>
  </si>
  <si>
    <t>Input Supply</t>
  </si>
  <si>
    <t>2.02.06</t>
  </si>
  <si>
    <t>Output</t>
  </si>
  <si>
    <t>2.02.07</t>
  </si>
  <si>
    <t>Transformation Ratio</t>
  </si>
  <si>
    <t>2.02.08</t>
  </si>
  <si>
    <t>Batteries</t>
  </si>
  <si>
    <t>Battery Sets</t>
  </si>
  <si>
    <t>LT-A/C</t>
  </si>
  <si>
    <t>Location</t>
  </si>
  <si>
    <t>Cables</t>
  </si>
  <si>
    <t>Battery Stand</t>
  </si>
  <si>
    <t>Accessories</t>
  </si>
  <si>
    <t>Charging and Discharging</t>
  </si>
  <si>
    <t>11kV</t>
  </si>
  <si>
    <t>LYNX</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</si>
  <si>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</si>
  <si>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Ex-works including all taxes &amp; duties</t>
    </r>
    <r>
      <rPr>
        <sz val="14"/>
        <color rgb="FFFF0000"/>
        <rFont val="Bookman Old Style"/>
        <family val="1"/>
      </rPr>
      <t>(As per schedule - 4)</t>
    </r>
  </si>
  <si>
    <t>Following is the list of major supplied Substation equipments/accessories which are type tested and designed, manufactured by us in accordance with internationally recognised standards.</t>
  </si>
  <si>
    <t>Note: Refer Technical Specifications 
As per technical specifications, for 100 kVA, 11KV/433V Auxiliary Transformer:  Maximum Losses should not exceed 1500 watts.</t>
  </si>
  <si>
    <r>
      <t xml:space="preserve">SCHEDULE - 2 ( 2 of 2 ) - TAXES </t>
    </r>
    <r>
      <rPr>
        <b/>
        <sz val="16"/>
        <color rgb="FFFF00FF"/>
        <rFont val="Times New Roman"/>
        <family val="1"/>
      </rPr>
      <t>(Excluding GST),</t>
    </r>
    <r>
      <rPr>
        <b/>
        <sz val="16"/>
        <color indexed="10"/>
        <rFont val="Times New Roman"/>
        <family val="1"/>
      </rPr>
      <t xml:space="preserve"> DUTIES &amp; OTHER LEVIES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</si>
  <si>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</si>
  <si>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DRS-34</t>
  </si>
  <si>
    <t>Data Concentrator Unit</t>
  </si>
  <si>
    <t>Concept</t>
  </si>
  <si>
    <t>General Specification</t>
  </si>
  <si>
    <t>Operational Requirement</t>
  </si>
  <si>
    <t>Communication</t>
  </si>
  <si>
    <t>Hardware Specification</t>
  </si>
  <si>
    <t>Software Specification at Control Centre</t>
  </si>
  <si>
    <t>Operating Temperature</t>
  </si>
  <si>
    <t>Power requirement</t>
  </si>
  <si>
    <t>Environmental and Safety Standards</t>
  </si>
  <si>
    <t>Installation of DCU</t>
  </si>
  <si>
    <t>b)66kV Class</t>
  </si>
  <si>
    <t>a)220KV Class</t>
  </si>
  <si>
    <t>b)66KV Class</t>
  </si>
  <si>
    <t>Current Transformer:</t>
  </si>
  <si>
    <t>Voltage Transformers:</t>
  </si>
  <si>
    <t>Capacitive Voltage Transformers:</t>
  </si>
  <si>
    <t>a)198 KV class</t>
  </si>
  <si>
    <t>b)96 KV class</t>
  </si>
  <si>
    <t>c)60 KV class</t>
  </si>
  <si>
    <t>d) 9KV class</t>
  </si>
  <si>
    <t xml:space="preserve">a) Relay &amp; Protection Panels </t>
  </si>
  <si>
    <t>b) Substation Automation</t>
  </si>
  <si>
    <t>PLCC Battery</t>
  </si>
  <si>
    <t>PLCC Battery Charger</t>
  </si>
  <si>
    <t>1.1KV Copper control cables/LT Power Cable</t>
  </si>
  <si>
    <t>11KV U.G Cable</t>
  </si>
  <si>
    <t>PLCC equipment</t>
  </si>
  <si>
    <t>Conductors &amp; Earth Wire
a) Moose ACSR</t>
  </si>
  <si>
    <t>b) Drake ACSR</t>
  </si>
  <si>
    <t>c) Coyote conductor</t>
  </si>
  <si>
    <t>d) Lynx conductor</t>
  </si>
  <si>
    <t>e) Panther Conductor</t>
  </si>
  <si>
    <t>f) Earth Wire</t>
  </si>
  <si>
    <t>g)OPGW</t>
  </si>
  <si>
    <t>Insulators
a)  120/90KN Disc Insulator Strings</t>
  </si>
  <si>
    <t>b) Solid Core Insulators</t>
  </si>
  <si>
    <t>c) Silicon rubber/ Disc/ Long rod insulators</t>
  </si>
  <si>
    <t>d) Post Insulators</t>
  </si>
  <si>
    <t>Station / Mounting Structures/Lightning Mask</t>
  </si>
  <si>
    <t>Towers</t>
  </si>
  <si>
    <t>Nitrojen Fire Fighting Protection System</t>
  </si>
  <si>
    <t>a)110KV Class</t>
  </si>
  <si>
    <t>(FOR CONSORTIUM MEMBER)</t>
  </si>
  <si>
    <t>SCHEDULE - 3C(i)  - Price Breakup for -Station Civil Portion</t>
  </si>
  <si>
    <t>4a</t>
  </si>
  <si>
    <t>4b</t>
  </si>
  <si>
    <t>c) 33kV Class</t>
  </si>
  <si>
    <t>c)33KV Class</t>
  </si>
  <si>
    <t>d)11KV Class</t>
  </si>
  <si>
    <t xml:space="preserve">GUARANTEED TECHNICAL PARTICULARS FOR CIRCUIT BREAKERS        </t>
  </si>
  <si>
    <t>(Bidder is to indicate technical data for each type of rating)</t>
  </si>
  <si>
    <t>Circuit Breaker Rating</t>
  </si>
  <si>
    <t>145kV</t>
  </si>
  <si>
    <t>72.5kV</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</si>
  <si>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</si>
  <si>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</si>
  <si>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</si>
  <si>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</si>
  <si>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</si>
  <si>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</si>
  <si>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</si>
  <si>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</si>
  <si>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</si>
  <si>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</si>
  <si>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</si>
  <si>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</si>
  <si>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</si>
  <si>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 of break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</si>
  <si>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</si>
  <si>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</si>
  <si>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</si>
  <si>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</si>
  <si>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</si>
  <si>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</si>
  <si>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</si>
  <si>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</si>
  <si>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</si>
  <si>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breaking time (ms)</t>
  </si>
  <si>
    <t>d.  Closing time (ms)</t>
  </si>
  <si>
    <t>e. Minimum opening time under any condition with limiting voltage and pressure (ms)</t>
  </si>
  <si>
    <t>f. Maximum opening time under any condition with limiting voltage and pressure (ms)</t>
  </si>
  <si>
    <t>g.  Maximum close open time under any condition with limiting voltage and pressure (ms)</t>
  </si>
  <si>
    <t>h.  First pole to clear rating</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</si>
  <si>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</si>
  <si>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</si>
  <si>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</si>
  <si>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</si>
  <si>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</si>
  <si>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</si>
  <si>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</si>
  <si>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</si>
  <si>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</si>
  <si>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</si>
  <si>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Pre-insertion resistor (if applicable)</t>
  </si>
  <si>
    <t>i. Value / pole (Ohms) with tolerance</t>
  </si>
  <si>
    <t>ii. Minimum and Maximum duration of insertion per pole (ms)</t>
  </si>
  <si>
    <t>iii.Thermal rating for the c-1m-o-co-2m-c-1m-o-co for terminal fault considering maximum resistance and time setting.</t>
  </si>
  <si>
    <t>iv. Thermal rating for the same duty as (iii) above for reclosing against trapped charges.</t>
  </si>
  <si>
    <r>
      <t>t.  Maximum temperature rise for main contacts over design ambient temperature of 50</t>
    </r>
    <r>
      <rPr>
        <vertAlign val="superscript"/>
        <sz val="12"/>
        <color theme="1"/>
        <rFont val="Bookman Old Style"/>
        <family val="1"/>
      </rPr>
      <t>o</t>
    </r>
    <r>
      <rPr>
        <sz val="12"/>
        <color theme="1"/>
        <rFont val="Bookman Old Style"/>
        <family val="1"/>
      </rPr>
      <t>C</t>
    </r>
  </si>
  <si>
    <t>u.  Rated voltage &amp; pick up range for trip coil (V)</t>
  </si>
  <si>
    <t>v.  Rated voltage &amp; pick up range for closing coil (V)</t>
  </si>
  <si>
    <t>w.  Rated pressure and limits of pressure of operating mechanism</t>
  </si>
  <si>
    <t>x.  Rated pressure and limits of pressure of extinguishing medium</t>
  </si>
  <si>
    <t>y.  Minimum dead time for</t>
  </si>
  <si>
    <t>i.  Three phase reclosing (ms)</t>
  </si>
  <si>
    <t>ii.  Single phase reclosing (ms)</t>
  </si>
  <si>
    <t>z. Data of restriking voltage</t>
  </si>
  <si>
    <t xml:space="preserve">i. Amplitude factor </t>
  </si>
  <si>
    <t>ii. Phase factor</t>
  </si>
  <si>
    <t>iii. Natural frequency</t>
  </si>
  <si>
    <t>iv. Rate of rise of restriking voltage</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</si>
  <si>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</si>
  <si>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</si>
  <si>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</si>
  <si>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</si>
  <si>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</si>
  <si>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</si>
  <si>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</si>
  <si>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</si>
  <si>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</si>
  <si>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</si>
  <si>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</si>
  <si>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</si>
  <si>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</si>
  <si>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</si>
  <si>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</si>
  <si>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</si>
  <si>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</si>
  <si>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</si>
  <si>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</si>
  <si>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</si>
  <si>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</si>
  <si>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</si>
  <si>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</si>
  <si>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</si>
  <si>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</si>
  <si>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</si>
  <si>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</si>
  <si>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</si>
  <si>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</si>
  <si>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(m3/hr) and working pressure (kg/cm2)</t>
  </si>
  <si>
    <t>h.  Maximum time for which compressor can operate continuously (min)</t>
  </si>
  <si>
    <t>i.  Time to fill</t>
  </si>
  <si>
    <t xml:space="preserve">   i.  Air receiver after one CO operation (min)</t>
  </si>
  <si>
    <t xml:space="preserve">  ii.  For making up of losses occurring in  hours (min)</t>
  </si>
  <si>
    <t>j.  Pressure at which compressor</t>
  </si>
  <si>
    <t xml:space="preserve">  i.  Starts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</si>
  <si>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</si>
  <si>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</si>
  <si>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</si>
  <si>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</si>
  <si>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</si>
  <si>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</si>
  <si>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</si>
  <si>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</si>
  <si>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</si>
  <si>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</si>
  <si>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</si>
  <si>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</si>
  <si>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</si>
  <si>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</si>
  <si>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</si>
  <si>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</si>
  <si>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</si>
  <si>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</si>
  <si>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</si>
  <si>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</si>
  <si>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</si>
  <si>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</si>
  <si>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</si>
  <si>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</si>
  <si>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</si>
  <si>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</si>
  <si>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</si>
  <si>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</si>
  <si>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</si>
  <si>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</si>
  <si>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</si>
  <si>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</si>
  <si>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</si>
  <si>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</si>
  <si>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</si>
  <si>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</si>
  <si>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</si>
  <si>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</si>
  <si>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</si>
  <si>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</si>
  <si>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</si>
  <si>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</si>
  <si>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</si>
  <si>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</si>
  <si>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</si>
  <si>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</si>
  <si>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</si>
  <si>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</si>
  <si>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</si>
  <si>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</si>
  <si>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</si>
  <si>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</si>
  <si>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</si>
  <si>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</si>
  <si>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</si>
  <si>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</si>
  <si>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</si>
  <si>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</si>
  <si>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</si>
  <si>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</si>
  <si>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r>
      <t xml:space="preserve">  vi.  Condensation temperature (</t>
    </r>
    <r>
      <rPr>
        <vertAlign val="superscript"/>
        <sz val="12"/>
        <color theme="1"/>
        <rFont val="Bookman Old Style"/>
        <family val="1"/>
      </rPr>
      <t>o</t>
    </r>
    <r>
      <rPr>
        <sz val="12"/>
        <color theme="1"/>
        <rFont val="Bookman Old Style"/>
        <family val="1"/>
      </rPr>
      <t>C)</t>
    </r>
  </si>
  <si>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</si>
  <si>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</si>
  <si>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</si>
  <si>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</si>
  <si>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</si>
  <si>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</si>
  <si>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</si>
  <si>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</si>
  <si>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</si>
  <si>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</si>
  <si>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</si>
  <si>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</si>
  <si>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</si>
  <si>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</si>
  <si>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</si>
  <si>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</si>
  <si>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</si>
  <si>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</si>
  <si>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</si>
  <si>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</si>
  <si>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</si>
  <si>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</si>
  <si>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</si>
  <si>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</si>
  <si>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</si>
  <si>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</si>
  <si>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</si>
  <si>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</si>
  <si>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</si>
  <si>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</si>
  <si>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</si>
  <si>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</si>
  <si>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</si>
  <si>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</si>
  <si>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</si>
  <si>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</si>
  <si>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</si>
  <si>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</si>
  <si>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</si>
  <si>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</si>
  <si>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</si>
  <si>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</si>
  <si>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</si>
  <si>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</si>
  <si>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</si>
  <si>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</si>
  <si>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</si>
  <si>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</si>
  <si>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</si>
  <si>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</si>
  <si>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</si>
  <si>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</si>
  <si>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</si>
  <si>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</si>
  <si>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</si>
  <si>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</si>
  <si>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</si>
  <si>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</si>
  <si>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</si>
  <si>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field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</si>
  <si>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</si>
  <si>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</si>
  <si>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</si>
  <si>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</si>
  <si>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</si>
  <si>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</si>
  <si>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</si>
  <si>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</si>
  <si>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</si>
  <si>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</si>
  <si>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</si>
  <si>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</si>
  <si>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simultaneity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</si>
  <si>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</si>
  <si>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</si>
  <si>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</si>
  <si>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</si>
  <si>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</si>
  <si>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r>
      <t>Design ambient air temperature (</t>
    </r>
    <r>
      <rPr>
        <vertAlign val="superscript"/>
        <sz val="12"/>
        <color theme="1"/>
        <rFont val="Bookman Old Style"/>
        <family val="1"/>
      </rPr>
      <t>o</t>
    </r>
    <r>
      <rPr>
        <sz val="12"/>
        <color theme="1"/>
        <rFont val="Bookman Old Style"/>
        <family val="1"/>
      </rPr>
      <t>C)</t>
    </r>
  </si>
  <si>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</si>
  <si>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</si>
  <si>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</si>
  <si>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</si>
  <si>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</si>
  <si>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</si>
  <si>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</si>
  <si>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</si>
  <si>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</si>
  <si>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</si>
  <si>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</si>
  <si>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</si>
  <si>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</si>
  <si>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</si>
  <si>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</si>
  <si>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</si>
  <si>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</si>
  <si>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</si>
  <si>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</si>
  <si>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</si>
  <si>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</si>
  <si>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</si>
  <si>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</si>
  <si>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</si>
  <si>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</si>
  <si>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</si>
  <si>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</si>
  <si>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</si>
  <si>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</si>
  <si>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</si>
  <si>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</si>
  <si>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</si>
  <si>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</si>
  <si>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</si>
  <si>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</si>
  <si>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Motors</t>
  </si>
  <si>
    <t>Manufacturer's Name &amp; address</t>
  </si>
  <si>
    <t>Equipment driven by motor</t>
  </si>
  <si>
    <t>Motor type</t>
  </si>
  <si>
    <t>Frame size</t>
  </si>
  <si>
    <t>Type of duty</t>
  </si>
  <si>
    <t>Type of enclosure and method of cooling</t>
  </si>
  <si>
    <t>Applicable standard to which motor generally conforms</t>
  </si>
  <si>
    <t>Type of mounting</t>
  </si>
  <si>
    <t>Direction of rotation as viewed from non-driving end</t>
  </si>
  <si>
    <t>Standard continuous rating at 40 deg. C ambient temperature as per Indian Standard (KW)</t>
  </si>
  <si>
    <t>Derated rating for specified Normal condition ie., 50 deg. C ambient temperature (KW)</t>
  </si>
  <si>
    <t>Rated Voltage  (V)</t>
  </si>
  <si>
    <t>Rated speed at rated voltage and frequency(rpm)</t>
  </si>
  <si>
    <t>Full load current at rated voltage and frequency (A)</t>
  </si>
  <si>
    <t>Power factor at rated load</t>
  </si>
  <si>
    <t>Efficiency of motor at rated voltage and frequency (with out any tolerance) at</t>
  </si>
  <si>
    <t>Density duty point(%)</t>
  </si>
  <si>
    <t>100% of full load (%)</t>
  </si>
  <si>
    <t>Starting current (Amps) at</t>
  </si>
  <si>
    <t>100% Voltage</t>
  </si>
  <si>
    <t>85% Voltage</t>
  </si>
  <si>
    <t>Torques at</t>
  </si>
  <si>
    <t>a) Starting (Kg-Metre)</t>
  </si>
  <si>
    <t>b) Pull up (Kg-Metre)</t>
  </si>
  <si>
    <t>c) Pull Out(Kg-Metre)</t>
  </si>
  <si>
    <t>Stator winding Insulation</t>
  </si>
  <si>
    <t>i) Class &amp; type</t>
  </si>
  <si>
    <t>ii) Tropicalised</t>
  </si>
  <si>
    <t>iii) Temperature rise over specified ambient of 50 deg. C ( deg. C)</t>
  </si>
  <si>
    <t>iv) Method of temperature measurement</t>
  </si>
  <si>
    <t>Stator winding connector</t>
  </si>
  <si>
    <t xml:space="preserve">Number of star terminals brought out </t>
  </si>
  <si>
    <t>Type of terminal box for stator leads</t>
  </si>
  <si>
    <t>Bearing type</t>
  </si>
  <si>
    <t>i. Driving End</t>
  </si>
  <si>
    <t>ii. Non Driving End</t>
  </si>
  <si>
    <t>Type of Construction of Rotor</t>
  </si>
  <si>
    <t>Weight of Motor</t>
  </si>
  <si>
    <t>i. Stator (Kg.)</t>
  </si>
  <si>
    <t>ii. Rotor (Kg.)</t>
  </si>
  <si>
    <t>iii. Total Weight (Kg.)</t>
  </si>
  <si>
    <t>Type Test Report Enclosed</t>
  </si>
  <si>
    <t>DRAKE</t>
  </si>
  <si>
    <t>Ex-Works</t>
  </si>
  <si>
    <t>GST</t>
  </si>
  <si>
    <t>Total (Ex-works + GST)</t>
  </si>
  <si>
    <t>7a</t>
  </si>
  <si>
    <t>7b</t>
  </si>
  <si>
    <t>7=7a+7b</t>
  </si>
  <si>
    <t>4c=4a+4b</t>
  </si>
  <si>
    <t xml:space="preserve">Turnover excluding GST 
(in Rs.)
</t>
  </si>
  <si>
    <t>GST Amount  
(in case GST is included in Turnover) 
(in Rs.)</t>
  </si>
  <si>
    <t xml:space="preserve">Turnover including GST
 (in Rs.)
</t>
  </si>
  <si>
    <t>Note:
Bidders shall furnish Certificate from Chartered Accountants for split details of financial Turnover and GST in the prescribed format (Annexure-XX) of tender document.</t>
  </si>
  <si>
    <t>Power Transformer:</t>
  </si>
  <si>
    <t>DRS - 20 (a)</t>
  </si>
  <si>
    <t>DRS 20(b)</t>
  </si>
  <si>
    <t xml:space="preserve">GUARANTEED TECHNICAL PARTICULARS  FOR CROSS LINKED 
POLYETHYLENE INSULATED 11KV CABLES (11kV HT UG Cable)
</t>
  </si>
  <si>
    <t>Sl.
No.</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</si>
  <si>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</si>
  <si>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</si>
  <si>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</si>
  <si>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</si>
  <si>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</si>
  <si>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</si>
  <si>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</si>
  <si>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</si>
  <si>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</si>
  <si>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</si>
  <si>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</si>
  <si>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</si>
  <si>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r>
      <t>mm</t>
    </r>
    <r>
      <rPr>
        <sz val="11"/>
        <color theme="1"/>
        <rFont val="Calibri"/>
        <family val="2"/>
      </rPr>
      <t>²</t>
    </r>
  </si>
  <si>
    <t>d) Number of wire: (min)</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</si>
  <si>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</si>
  <si>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</si>
  <si>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</si>
  <si>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</si>
  <si>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</si>
  <si>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</si>
  <si>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</si>
  <si>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</si>
  <si>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</si>
  <si>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</si>
  <si>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</si>
  <si>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</si>
  <si>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</si>
  <si>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</si>
  <si>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</si>
  <si>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</si>
  <si>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</si>
  <si>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</si>
  <si>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</si>
  <si>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</si>
  <si>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</si>
  <si>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</si>
  <si>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</si>
  <si>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</si>
  <si>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KA</t>
  </si>
  <si>
    <t>b) Extrusion Type</t>
  </si>
  <si>
    <t>d) Nominal Dia over Inner Sheath</t>
  </si>
  <si>
    <t>Armouring</t>
  </si>
  <si>
    <t>b) Type of armouring</t>
  </si>
  <si>
    <t>c) Nominal Dimension of Armour wire</t>
  </si>
  <si>
    <t>d) Minimum Number of Armour wire</t>
  </si>
  <si>
    <t>e) Whether Galvanised</t>
  </si>
  <si>
    <t>f) Mass of Zinc coating</t>
  </si>
  <si>
    <r>
      <t>gm/mm</t>
    </r>
    <r>
      <rPr>
        <sz val="11"/>
        <color theme="1"/>
        <rFont val="Calibri"/>
        <family val="2"/>
      </rPr>
      <t>²</t>
    </r>
  </si>
  <si>
    <t>g) Nominal Dia over Armouring</t>
  </si>
  <si>
    <t>h) Short Circuit rating in 1 sec</t>
  </si>
  <si>
    <t>Outer Sheath</t>
  </si>
  <si>
    <t>b) Extrution type</t>
  </si>
  <si>
    <t>c) Min. thickness of sheath</t>
  </si>
  <si>
    <t>d)  Nominal Overall diameter of cable</t>
  </si>
  <si>
    <t>e) Colour</t>
  </si>
  <si>
    <t>Minutes</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</si>
  <si>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</si>
  <si>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</si>
  <si>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</si>
  <si>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</si>
  <si>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</si>
  <si>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</si>
  <si>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</si>
  <si>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</si>
  <si>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</si>
  <si>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</si>
  <si>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</si>
  <si>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Loss tangent</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</si>
  <si>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</si>
  <si>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</si>
  <si>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</si>
  <si>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</si>
  <si>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</si>
  <si>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</si>
  <si>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</si>
  <si>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</si>
  <si>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</si>
  <si>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</si>
  <si>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</si>
  <si>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</si>
  <si>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</si>
  <si>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</si>
  <si>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</si>
  <si>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</si>
  <si>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</si>
  <si>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</si>
  <si>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</si>
  <si>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</si>
  <si>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</si>
  <si>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</si>
  <si>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 xml:space="preserve">5. Released materials shall be transported to the nearest KPTCL Projects Division Stores without any additional cost as per the directions of the Engineer in charge of the work. </t>
  </si>
  <si>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</si>
  <si>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</si>
  <si>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</si>
  <si>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</si>
  <si>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</si>
  <si>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</si>
  <si>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</si>
  <si>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</si>
  <si>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</si>
  <si>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4"/>
        <rFont val="Bookman Old Style"/>
        <family val="1"/>
      </rPr>
      <t>OR</t>
    </r>
    <r>
      <rPr>
        <sz val="14"/>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</si>
  <si>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t xml:space="preserve">ii) A self-declaration is to be uploaded by the </t>
    </r>
    <r>
      <rPr>
        <sz val="14"/>
        <color rgb="FF0000FF"/>
        <rFont val="Bookman Old Style"/>
        <family val="1"/>
      </rPr>
      <t>Lead Bidder &amp; Consortium partner (in case of Consortium) st</t>
    </r>
    <r>
      <rPr>
        <sz val="14"/>
        <rFont val="Bookman Old Style"/>
        <family val="1"/>
      </rPr>
      <t>ating that "the information with regard to assessed available tender capacity (Works on Hand) furnished are correct</t>
    </r>
  </si>
  <si>
    <t xml:space="preserve">Consortium Member </t>
  </si>
  <si>
    <t>Section 3 :
1.7  Reports on the financial standing of the tenderer(Lead bidder &amp; Consortium partner (in case of Consortium)) ,such as Profit and Loss Statements and Auditor’s reports in the preceeding last five years, Audited Financial statements i.e Balance sheets, P&amp;L statements, Turnover certificates duly certified by chartered Accountant as documentary evidence shall be uploaded.</t>
  </si>
  <si>
    <t>Attach Copy</t>
  </si>
  <si>
    <r>
      <t xml:space="preserve">Section - 3: 1.2  </t>
    </r>
    <r>
      <rPr>
        <b/>
        <sz val="14"/>
        <color rgb="FFFF0000"/>
        <rFont val="Bookman Old Style"/>
        <family val="1"/>
      </rPr>
      <t xml:space="preserve">Total value of works executed (KPTCL &amp; Non KPTCL works) and payments received in the last five years (in Rs. Lakhs) of both Lead Bidder &amp; Consortium partner (in case of Consortium). </t>
    </r>
  </si>
  <si>
    <r>
      <t xml:space="preserve">Total value of 
works executed (KPTCL &amp; NON KPTCL works)
 and payments received in the last five years (in Rs. Lakhs) of  </t>
    </r>
    <r>
      <rPr>
        <b/>
        <sz val="12"/>
        <color rgb="FFFF0000"/>
        <rFont val="Bookman Old Style"/>
        <family val="1"/>
      </rPr>
      <t xml:space="preserve"> both Lead Bidder &amp; Consortium partner (in case of Consortium). </t>
    </r>
  </si>
  <si>
    <t>Individual Bidder</t>
  </si>
  <si>
    <t xml:space="preserve">In case of Consortium </t>
  </si>
  <si>
    <t>In case of Consortium</t>
  </si>
  <si>
    <t xml:space="preserve">Consortium Partner </t>
  </si>
  <si>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</si>
  <si>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</si>
  <si>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</si>
  <si>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</si>
  <si>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</si>
  <si>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</si>
  <si>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</si>
  <si>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</si>
  <si>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</si>
  <si>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</si>
  <si>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</si>
  <si>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</si>
  <si>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</si>
  <si>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</si>
  <si>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</si>
  <si>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</si>
  <si>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</si>
  <si>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</si>
  <si>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</si>
  <si>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</si>
  <si>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SCHEDULE-19  CONSORTIUM AGREEMENT  (To be stamped on Rs.500/- Non Judicial stamp paper in accordance with KPTCL Circular No. KPTCL/GMT/CIVIL(B7)/35/2024-MANAGER ESTATE (E-106992) dated 02.03.2024) (ANNEXURE -XIII)</t>
  </si>
  <si>
    <t>SCHEDULE-20(a)  POWER OF ATTORNEY (ANNEXURE-XI)</t>
  </si>
  <si>
    <t>(For Individual Bidder /  Lead Partner of Consortium)</t>
  </si>
  <si>
    <t>SCHEDULE-20(b)  POWER OF ATTORNEY (ANNEXURE-XV)</t>
  </si>
  <si>
    <t xml:space="preserve">(To be stamped on Rs.500/- Non Judicial stamp paper in accordance with KPTCL Circular No. KPTCL/GMT/CIVIL (B7)/35/2024-MANAGER ESTATE (E-106992) dated 02.03.2024) </t>
  </si>
  <si>
    <t>Schedule 17a &amp; 17b</t>
  </si>
  <si>
    <t>Consortium Agreement</t>
  </si>
  <si>
    <t>Schedule 20a &amp; 20b</t>
  </si>
  <si>
    <t>Power of attorney for Individual Bidder /  Lead Partner of Consortium and Consortium Member</t>
  </si>
  <si>
    <t>Schedule 21</t>
  </si>
  <si>
    <t xml:space="preserve">Guaranteed Declaration </t>
  </si>
  <si>
    <t>Check list</t>
  </si>
  <si>
    <t>DRS 1-45</t>
  </si>
  <si>
    <r>
      <t>EMD / Bid Security                                                                                              
Bids shall be accompanied by bid security (EMD);
1) Up to</t>
    </r>
    <r>
      <rPr>
        <sz val="14"/>
        <color rgb="FFFF0000"/>
        <rFont val="Times New Roman"/>
        <family val="1"/>
      </rPr>
      <t xml:space="preserve"> Rs.1.00Lakh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</si>
  <si>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above </t>
    </r>
    <r>
      <rPr>
        <b/>
        <sz val="14"/>
        <color rgb="FFFF0000"/>
        <rFont val="Times New Roman"/>
        <family val="1"/>
      </rPr>
      <t>Rs.1.00Lakh</t>
    </r>
    <r>
      <rPr>
        <sz val="14"/>
        <rFont val="Times New Roman"/>
        <family val="1"/>
      </rPr>
      <t xml:space="preserve"> by Bank Guarantee/</t>
    </r>
    <r>
      <rPr>
        <sz val="14"/>
        <color rgb="FFFF0000"/>
        <rFont val="Times New Roman"/>
        <family val="1"/>
      </rPr>
      <t xml:space="preserve">Insurance Surety Bond (ISB) </t>
    </r>
  </si>
  <si>
    <t>Name of the Equipment/Materials</t>
  </si>
  <si>
    <r>
      <t>3. Supply of equipment/materials and the Erection charges shall include</t>
    </r>
    <r>
      <rPr>
        <b/>
        <sz val="14"/>
        <color theme="1"/>
        <rFont val="Bookman Old Style"/>
        <family val="1"/>
      </rPr>
      <t xml:space="preserve"> loading and unloading.</t>
    </r>
  </si>
  <si>
    <t xml:space="preserve">2. Released materials shall be transported to the nearest Major Works Store of KPTCL without any additional cost as per the directions of the Engineer in charge of the work. </t>
  </si>
  <si>
    <t xml:space="preserve">3.The Bidder shall clearly indicate whether the materials/equipments are “Own manufactured” or “Bought out item”.) .   </t>
  </si>
  <si>
    <r>
      <t>3. Supply of equipment/materials shall include transportation to the site,</t>
    </r>
    <r>
      <rPr>
        <b/>
        <sz val="12"/>
        <rFont val="Bookman Old Style"/>
        <family val="1"/>
      </rPr>
      <t xml:space="preserve"> loading and unloading.</t>
    </r>
  </si>
  <si>
    <t>4. The Bidders shall start the line work from both the ends simultaneously by deploying more number of gangs as the ‘ROW’ issues which may crop-up can be addressed in parallel on both segments. The bidders shall take note of the same before quoting.</t>
  </si>
  <si>
    <t>7. The Bidder shall clearly indicate whether the materials/equipments are “Own manufactured” or “Bought out item”.</t>
  </si>
  <si>
    <t xml:space="preserve">Total Lumpsum Price : 
( In Figures)
</t>
  </si>
  <si>
    <t xml:space="preserve">Amount (in Rs.)
</t>
  </si>
  <si>
    <r>
      <rPr>
        <b/>
        <sz val="14"/>
        <rFont val="Times New Roman"/>
        <family val="1"/>
      </rPr>
      <t xml:space="preserve">Supply Schedules  </t>
    </r>
    <r>
      <rPr>
        <sz val="14"/>
        <rFont val="Times New Roman"/>
        <family val="1"/>
      </rPr>
      <t xml:space="preserve">                                        
</t>
    </r>
  </si>
  <si>
    <t xml:space="preserve">Details of payments made in the form of Credit card/Debit card/NEFT/RTGS/OTC (over the counter) as per the tender conditions should be keyed in against column no.3 (a) .
BG Amount, BG No. and date, Name and address of the bank issuing the BG, validity of the BG  should be keyed in  against column no. 3 (b) . 
</t>
  </si>
  <si>
    <t>iii. Bidders shall furnish Certificate from Chartered Accountants for split details of Ex-works values and GST of Contract values of the works in the prescribed format as at Clause No. 1.5 of Section-3: Qualification Information by the Lead Bidder &amp; Consortium partner (in case of Consortium)</t>
  </si>
  <si>
    <t xml:space="preserve">Note: Documentary Proof in support of above shall be uploaded in the form of certificates issued by authorized officers of concerned organisations. </t>
  </si>
  <si>
    <t>2024-25</t>
  </si>
  <si>
    <r>
      <t xml:space="preserve"> In case of an award of a Contract, we the Consortium members do hereby agree that we shall be jointly &amp; severally responsible for the works respectively executed and Lead company shall furnishing a contract performance security from a bank in favor of the PURCHASER in the forms acceptable to purchaser for value of  </t>
    </r>
    <r>
      <rPr>
        <b/>
        <sz val="13"/>
        <color rgb="FFFF0000"/>
        <rFont val="Times New Roman"/>
        <family val="1"/>
      </rPr>
      <t xml:space="preserve">Five percent (5%) of the </t>
    </r>
    <r>
      <rPr>
        <b/>
        <sz val="13"/>
        <color rgb="FF0000FF"/>
        <rFont val="Times New Roman"/>
        <family val="1"/>
      </rPr>
      <t>Amount put to tender (Excluding GST)</t>
    </r>
    <r>
      <rPr>
        <b/>
        <sz val="13"/>
        <color rgb="FFFF0000"/>
        <rFont val="Times New Roman"/>
        <family val="1"/>
      </rPr>
      <t xml:space="preserve"> plus additional security for unbalanced tenders in accordance with Clause 25.5 &amp; 29 of ITT and Clause 43 of the CC (Conditions of Contract)</t>
    </r>
    <r>
      <rPr>
        <b/>
        <sz val="13"/>
        <rFont val="Times New Roman"/>
        <family val="1"/>
      </rPr>
      <t>.</t>
    </r>
  </si>
  <si>
    <t>Indicate whether "Own manufactured Item" or "Bought Out Item"</t>
  </si>
  <si>
    <t>Establishing Sub station along with construction of associated Transmission Lines</t>
  </si>
  <si>
    <t xml:space="preserve">Establishing Sub station </t>
  </si>
  <si>
    <t>Construction of Transmission Lines</t>
  </si>
  <si>
    <r>
      <t xml:space="preserve">Note :
1 . The documentary proof of fulfilling the qualifying requirements shall be uploaded along with the bid. 
(i) The bidder shall upload the P.O,LOI/LOA, DWA, Work done, Performance Certificates issued by the end users not below the rank of Executive/ Divisional Engineer along with the bid.
(ii) </t>
    </r>
    <r>
      <rPr>
        <b/>
        <sz val="14"/>
        <color rgb="FF0000FF"/>
        <rFont val="Times New Roman"/>
        <family val="1"/>
      </rPr>
      <t>The work experience of Bidders who have executed DCW works/ Self execution works under the supervision of KPTCL officers and the works executed for BMRCL/ KIADB/ BDA/KBJNL/IPP works/other Government or Public sector organizations will also be considered subject to fulfilling the stipulated qualifying requirements and uploading necessary documentary evidence</t>
    </r>
  </si>
  <si>
    <t>Total Quantity</t>
  </si>
  <si>
    <t>Period in months for work of Construction of  Transmission Lines</t>
  </si>
  <si>
    <r>
      <t xml:space="preserve">Period in Months for the work of </t>
    </r>
    <r>
      <rPr>
        <b/>
        <sz val="16"/>
        <color rgb="FFFF0000"/>
        <rFont val="Times New Roman"/>
        <family val="1"/>
      </rPr>
      <t xml:space="preserve"> Substations</t>
    </r>
  </si>
  <si>
    <t>c)11KV Class</t>
  </si>
  <si>
    <t>Conductors &amp; Earth Wire
a) Panther</t>
  </si>
  <si>
    <t>b)Moose ACSR</t>
  </si>
  <si>
    <t>c) Drake ACSR</t>
  </si>
  <si>
    <t>d) Coyote conductor</t>
  </si>
  <si>
    <t>e) Lynx conductor</t>
  </si>
  <si>
    <r>
      <t>HT UG Cable-</t>
    </r>
    <r>
      <rPr>
        <b/>
        <sz val="12"/>
        <color rgb="FFFF0000"/>
        <rFont val="Times New Roman"/>
        <family val="1"/>
      </rPr>
      <t>VOID</t>
    </r>
  </si>
  <si>
    <t xml:space="preserve">2) The land will be handed over " As is where is condition". </t>
  </si>
  <si>
    <t xml:space="preserve">Sl. No.                                                                                                    </t>
  </si>
  <si>
    <t>Note :</t>
  </si>
  <si>
    <t>The Chief Engineer, Electy., 
Tendering &amp; Procurement, 
KPTCL, 9th Floor, Indhana Bhavana, 
A.R Circle, Bangalore - 560009</t>
  </si>
  <si>
    <t>The Chief Engineer, Electy., 
Tendering &amp; Procurement, KPTCL,
 9th Floor, Indhana Bhavana, A.R Circle,
Bangalore - 560009.</t>
  </si>
  <si>
    <t>The Chief Engineer, Electy., 
Tendering &amp; Procurement, KPTCL
9th Floor, Indhana Bhavana, A.R Circle,
Bangalore- 560009.</t>
  </si>
  <si>
    <t>The Chief Engineer, Electricity, 
Tendering &amp; procurement, KPTCL, 
9th Floor, Indhana Bhavana, A.R Circle,
Bangalore - 560009.</t>
  </si>
  <si>
    <t>The Chief Engineer, Electy., 
Tendering &amp; Procurement, KPTCL,
9th Floor, Indhana Bhavana, A.R Circle, 
Bangalore - 560009.</t>
  </si>
  <si>
    <t>1. Any clarifications / hard copy of drawings can be obtained from the office of the Chief Engineer Electricity, Tendering &amp; Procurement, KPTCL,9th Floor, Indhavana Bhavan, A.R Circle, Bangalore.</t>
  </si>
  <si>
    <t>9th Floor, Indhana Bhavana, A.R Circle, Bangalore - 560 009.</t>
  </si>
  <si>
    <t>1. Any clarifications / hard copy of drawings can be obtained from the office of the Chief Engineer Electricity,Tendering &amp; Procurement, KPTCL,9th Floor, Indhavana Bhavan, A.R Circle, Bangalore.</t>
  </si>
  <si>
    <t>THE CHIEF ENGINEER (ELECTRICTICTY),
TENDERING AND PROCUREMENT, 
KPTCL,9TH FLOOR, INDHANA BHAVANA, A.R CIRCLE,
BANGALORE-560009</t>
  </si>
  <si>
    <t xml:space="preserve">for Karnataka Power Transmission Corporation Ltd. having its registered office at  Indhana Bhavana , A.R Circle,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</si>
  <si>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a)145kV Class</t>
  </si>
  <si>
    <t>SM1</t>
  </si>
  <si>
    <t>Set</t>
  </si>
  <si>
    <t>SM2</t>
  </si>
  <si>
    <t>SM3</t>
  </si>
  <si>
    <t>SM4</t>
  </si>
  <si>
    <t>SM5</t>
  </si>
  <si>
    <t>LS</t>
  </si>
  <si>
    <t>SM6</t>
  </si>
  <si>
    <t>SM7</t>
  </si>
  <si>
    <t>SM8</t>
  </si>
  <si>
    <t>Nos</t>
  </si>
  <si>
    <t>Each</t>
  </si>
  <si>
    <t>DRS - 1</t>
  </si>
  <si>
    <t>17(A)</t>
  </si>
  <si>
    <t>17(B)</t>
  </si>
  <si>
    <t>Max. Auxiliary loss at rated voltage
and frequency.</t>
  </si>
  <si>
    <t xml:space="preserve">Total Lumpsum Price : 
( In words)
</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</si>
  <si>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</si>
  <si>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BIDDERS SHALL NOTE:         
FILL ONLY IN LIGHT BLUE COLOURED CELLS</t>
  </si>
  <si>
    <t>Specifications</t>
  </si>
  <si>
    <t>The Design shall be safe against all anticipated/possible forces and pressures. All necessary checks for the stability of the structure shall be carried out.</t>
  </si>
  <si>
    <t xml:space="preserve">Circuit Breaker (CB) 
Closing coil with resistor (For one Complete Circuit Breaker) for 72.5KV CB </t>
  </si>
  <si>
    <t xml:space="preserve">Tripping coil with resistor (For one Complete Circuit Breaker) for 72.5KV CB </t>
  </si>
  <si>
    <t xml:space="preserve">Terminal Pad (For one Complete Circuit Breaker) for 72.5KV CB </t>
  </si>
  <si>
    <t xml:space="preserve">Terminal Connector (For one Complete Circuit Breaker) for 72.5KV CB </t>
  </si>
  <si>
    <t xml:space="preserve">SF6 Gas  (40% of total gas Qty. of each Sub-Station) Sub-Station </t>
  </si>
  <si>
    <t>Isolator : 
Copper Contact fingers male &amp; female (For one Complete Isolator for 72.5KV class)</t>
  </si>
  <si>
    <t>Terminal Connector (For one Complete Isolator for 72.5KV Class)</t>
  </si>
  <si>
    <t>Terminal Pad (For one Complete Isolator for 72.5KV Class)</t>
  </si>
  <si>
    <t>a) 12.5MVA, 66/11kV</t>
  </si>
  <si>
    <t>i) 12.5MVA, 66/11kV Power Transformer</t>
  </si>
  <si>
    <t>Void</t>
  </si>
  <si>
    <t>Power Transformer
12.5MVA, 66/11kV Transformer</t>
  </si>
  <si>
    <t xml:space="preserve">b)66KV Class </t>
  </si>
  <si>
    <r>
      <t>12.5 MVA, 66/11kV Power Transformer-</t>
    </r>
    <r>
      <rPr>
        <b/>
        <sz val="12"/>
        <color rgb="FFFF0000"/>
        <rFont val="Bookman Old Style"/>
        <family val="1"/>
      </rPr>
      <t>VOID</t>
    </r>
  </si>
  <si>
    <t>SS1</t>
  </si>
  <si>
    <t>SS2</t>
  </si>
  <si>
    <t>SS3</t>
  </si>
  <si>
    <t>SS4</t>
  </si>
  <si>
    <t>SS5</t>
  </si>
  <si>
    <t>SS6</t>
  </si>
  <si>
    <t>SS7</t>
  </si>
  <si>
    <t>SS8</t>
  </si>
  <si>
    <t>SS9</t>
  </si>
  <si>
    <t>SS10</t>
  </si>
  <si>
    <t>SS11</t>
  </si>
  <si>
    <t>SS12</t>
  </si>
  <si>
    <t>SS13</t>
  </si>
  <si>
    <t>SS14</t>
  </si>
  <si>
    <t>SS15</t>
  </si>
  <si>
    <t>SS16</t>
  </si>
  <si>
    <t>SS17</t>
  </si>
  <si>
    <t>SS18</t>
  </si>
  <si>
    <t>t</t>
  </si>
  <si>
    <t>SS19</t>
  </si>
  <si>
    <t>SS20</t>
  </si>
  <si>
    <t>SS21</t>
  </si>
  <si>
    <t>Km</t>
  </si>
  <si>
    <t>SS22</t>
  </si>
  <si>
    <t>SS23</t>
  </si>
  <si>
    <t>Mtr</t>
  </si>
  <si>
    <t>SS24</t>
  </si>
  <si>
    <t xml:space="preserve">b) 63mm size connecting isolator to vertical tap </t>
  </si>
  <si>
    <t>SS25</t>
  </si>
  <si>
    <t>ii)Straight  taps suitable for 63mm  Aluminium tube (BS-1600) of  1750mm  vertical  height for vertical portion &amp; cross bus on 66KV side  with rounded off end.</t>
  </si>
  <si>
    <t>SS26</t>
  </si>
  <si>
    <t>SS27</t>
  </si>
  <si>
    <t>SS28</t>
  </si>
  <si>
    <t>SS29</t>
  </si>
  <si>
    <t>SS30</t>
  </si>
  <si>
    <t>SS31</t>
  </si>
  <si>
    <t>SS32</t>
  </si>
  <si>
    <t>SS33</t>
  </si>
  <si>
    <t>SS34</t>
  </si>
  <si>
    <t>set</t>
  </si>
  <si>
    <t>SS35</t>
  </si>
  <si>
    <t>SS36</t>
  </si>
  <si>
    <t>SS37</t>
  </si>
  <si>
    <t>SS38</t>
  </si>
  <si>
    <t>SS39</t>
  </si>
  <si>
    <t>SS40</t>
  </si>
  <si>
    <t>SS41</t>
  </si>
  <si>
    <t>SS42</t>
  </si>
  <si>
    <t xml:space="preserve">ii)10 Core x 2.5 Sq.mm. </t>
  </si>
  <si>
    <t>SS43</t>
  </si>
  <si>
    <t xml:space="preserve">iii) 4 Core x 6.0 Sq.mm. </t>
  </si>
  <si>
    <t>SS44</t>
  </si>
  <si>
    <t xml:space="preserve">iv) 4 Core x 2.5 Sq.mm. </t>
  </si>
  <si>
    <t>SS45</t>
  </si>
  <si>
    <t xml:space="preserve">v) 2 Core x 2.5 Sq.mm. </t>
  </si>
  <si>
    <t>SS46</t>
  </si>
  <si>
    <t>SS47</t>
  </si>
  <si>
    <t>SS48</t>
  </si>
  <si>
    <t>SS49</t>
  </si>
  <si>
    <t>Set
(KPTCL  Supply)</t>
  </si>
  <si>
    <t>SS50</t>
  </si>
  <si>
    <t>SS51</t>
  </si>
  <si>
    <t>b)  3X240 sq.mm Aluminium cable (To be run from 11 kV switchgear to 11kV take off DP structure)</t>
  </si>
  <si>
    <t>SS52</t>
  </si>
  <si>
    <t>c)3X95 Sq.mm Aluminium Cable( To be Run from 11kV Switchgear to Auxiliary Transformer)</t>
  </si>
  <si>
    <t>SS53</t>
  </si>
  <si>
    <t>SS54</t>
  </si>
  <si>
    <t>SS55</t>
  </si>
  <si>
    <t>SS56</t>
  </si>
  <si>
    <t>SS57</t>
  </si>
  <si>
    <t>SS58</t>
  </si>
  <si>
    <t>SS59</t>
  </si>
  <si>
    <t>SS60</t>
  </si>
  <si>
    <t>b.Data Concentrator Unit (DCU)</t>
  </si>
  <si>
    <t>SS61</t>
  </si>
  <si>
    <t>c.2kVA online UPS (230V AC 1 phase 50Hz)</t>
  </si>
  <si>
    <t>SS62</t>
  </si>
  <si>
    <t>SCADA Cables: 
i)Current Cables - copper core with c/s 4.0sqmm multistrand 4 core</t>
  </si>
  <si>
    <t>SS63</t>
  </si>
  <si>
    <t>ii)Voltage Cables-Copper core with c/s 2.5sqmm multistrand 4core</t>
  </si>
  <si>
    <t>SS64</t>
  </si>
  <si>
    <t>iii) Signal cables- armoured copper core with c/s 0.5sqmm multistrand 10core</t>
  </si>
  <si>
    <t>SS65</t>
  </si>
  <si>
    <t>iv)Control cables - copper core with c/s 1.5sqmm multistrand 10core</t>
  </si>
  <si>
    <t>SS66</t>
  </si>
  <si>
    <t>v)supply cables- Copper core with c/s 4.0sqmm multistrand 3core  for AC input to UPS and UPS to RTU, conforming to KPTCL specfications.</t>
  </si>
  <si>
    <t>SS67</t>
  </si>
  <si>
    <t>vi) supply cables-1C x 32 Sq mm multistrand for battery conforming to KPTCL specification</t>
  </si>
  <si>
    <t>SS68</t>
  </si>
  <si>
    <t>SS69</t>
  </si>
  <si>
    <t xml:space="preserve">ii. Mechanical Foam type extinguisher 9 Ltr. capacity </t>
  </si>
  <si>
    <t>SS70</t>
  </si>
  <si>
    <t xml:space="preserve">b. Water type (gas pressure type) 9 Ltr. capacity                  </t>
  </si>
  <si>
    <t>SS71</t>
  </si>
  <si>
    <t>c. Carbon di-oxide type 4.5 kg Capacity</t>
  </si>
  <si>
    <t>SS72</t>
  </si>
  <si>
    <t>d.i Sand type G.I Buckets 15 Ltr. Capacity</t>
  </si>
  <si>
    <t>SS73</t>
  </si>
  <si>
    <t xml:space="preserve"> ii. Steel stands for above to have 4 buckets to each stand.</t>
  </si>
  <si>
    <t>SS74</t>
  </si>
  <si>
    <t>SS75</t>
  </si>
  <si>
    <t>2. Telescopic ladder Aluminium 6 Mtr. Height</t>
  </si>
  <si>
    <t>SS76</t>
  </si>
  <si>
    <t>3.Ring spanner set- 12Nos per Set</t>
  </si>
  <si>
    <t>SS77</t>
  </si>
  <si>
    <t>4.Tube spanner set- 12Nos per Set</t>
  </si>
  <si>
    <t>SS78</t>
  </si>
  <si>
    <t>5. Pipe wrench 24 inch</t>
  </si>
  <si>
    <t>SS79</t>
  </si>
  <si>
    <t>6. Pipe wrench 18 inch.</t>
  </si>
  <si>
    <t>SS80</t>
  </si>
  <si>
    <t>7. Hydraulic Crimping tools up to 1000 sqmm</t>
  </si>
  <si>
    <t>SS81</t>
  </si>
  <si>
    <t>8.Rubber hand gloves (15 kV tested)</t>
  </si>
  <si>
    <t>Pair</t>
  </si>
  <si>
    <t>SS82</t>
  </si>
  <si>
    <t>9.Rechargeable 5W LED Hand Torch</t>
  </si>
  <si>
    <t>SS83</t>
  </si>
  <si>
    <t>10.Insulated cutting plier 
i. 12 inch size</t>
  </si>
  <si>
    <t>SS84</t>
  </si>
  <si>
    <t>11.Insulated cutting plier 
ii. 8 inch size</t>
  </si>
  <si>
    <t>SS85</t>
  </si>
  <si>
    <t>12.Line live tester</t>
  </si>
  <si>
    <t>SS86</t>
  </si>
  <si>
    <t>SS87</t>
  </si>
  <si>
    <t>SS88</t>
  </si>
  <si>
    <t>15. Hammer 8 lbs</t>
  </si>
  <si>
    <t>SS89</t>
  </si>
  <si>
    <t>16. Hammer 2 lbs</t>
  </si>
  <si>
    <t>SS90</t>
  </si>
  <si>
    <t>SS91</t>
  </si>
  <si>
    <t>SS92</t>
  </si>
  <si>
    <t>19.Pipe derrick suitable for lifting 3 MT and lift of 6 Mtr. height.</t>
  </si>
  <si>
    <t>SS93</t>
  </si>
  <si>
    <t>20. Allen keys</t>
  </si>
  <si>
    <t>SS94</t>
  </si>
  <si>
    <t>21. Box spanners- 12Nos per Set</t>
  </si>
  <si>
    <t>SS95</t>
  </si>
  <si>
    <t>22.Transil oil di-electric break down (with 2.5 mm gap 0-60 kV) Tester.</t>
  </si>
  <si>
    <t>SS96</t>
  </si>
  <si>
    <t>23.Insulation Tester Digital Type (megger) 2.5kV - 5 kV</t>
  </si>
  <si>
    <t>SS97</t>
  </si>
  <si>
    <t>SS98</t>
  </si>
  <si>
    <t xml:space="preserve">25.SF-6 Gas leak detector </t>
  </si>
  <si>
    <t>SS99</t>
  </si>
  <si>
    <t>SS100</t>
  </si>
  <si>
    <t>SS101</t>
  </si>
  <si>
    <t>28.Hydrometer</t>
  </si>
  <si>
    <t>SS102</t>
  </si>
  <si>
    <t>SS103</t>
  </si>
  <si>
    <t>SS104</t>
  </si>
  <si>
    <t>31.Specific gravity correction chart</t>
  </si>
  <si>
    <t>SS105</t>
  </si>
  <si>
    <t>32.wall mounting type holder for Hydrometer</t>
  </si>
  <si>
    <t>SS106</t>
  </si>
  <si>
    <t>33.Thermometer with wall mounting holder</t>
  </si>
  <si>
    <t>SS107</t>
  </si>
  <si>
    <t>34.Rubber appron</t>
  </si>
  <si>
    <t>SS108</t>
  </si>
  <si>
    <t>35.Pippette</t>
  </si>
  <si>
    <t>SS109</t>
  </si>
  <si>
    <t>36.Protective goggle</t>
  </si>
  <si>
    <t>SS110</t>
  </si>
  <si>
    <t>37.Acid resisting jars (4 pint capacity)</t>
  </si>
  <si>
    <t>SS111</t>
  </si>
  <si>
    <t>38. Rubber shoes knee height</t>
  </si>
  <si>
    <t>SS112</t>
  </si>
  <si>
    <t>39. Glass funnel</t>
  </si>
  <si>
    <t>SS113</t>
  </si>
  <si>
    <t>40. Grounding sticks extendable upto 18 ft : 3 nos. of
each 6 ft Sticks of 3 phase R, Y, B (3 nos. of 1 set)</t>
  </si>
  <si>
    <t>SS114</t>
  </si>
  <si>
    <t>SS115</t>
  </si>
  <si>
    <t>2.First aid box.</t>
  </si>
  <si>
    <t>SS116</t>
  </si>
  <si>
    <t>3.Shock treatment charts, hard board, liminated with coloured pictures &amp; literature both in Kannada &amp; English.</t>
  </si>
  <si>
    <t>SS117</t>
  </si>
  <si>
    <t>4. Water filter / Water purifier : Wall mounting type (Aqua-guard type).</t>
  </si>
  <si>
    <t>SS118</t>
  </si>
  <si>
    <t>5. Sub-station name board duly painted as per specification including erection &amp; Civil Works</t>
  </si>
  <si>
    <t>SS119</t>
  </si>
  <si>
    <t>6. Fixograph of size 1.5m x 2.5m with English / Kannada alphabets.</t>
  </si>
  <si>
    <t>SS120</t>
  </si>
  <si>
    <t>7.Door locks 7 levers (Navtal make) (Sizes and capacities to be got approved)</t>
  </si>
  <si>
    <t>SS121</t>
  </si>
  <si>
    <t>8. Danger board ( prohibited ) with support structure including fixing in front of the gate</t>
  </si>
  <si>
    <t>SS122</t>
  </si>
  <si>
    <t>9. Equipments name plates and earthing name plates including fixing at outdoor yard</t>
  </si>
  <si>
    <t>SS123</t>
  </si>
  <si>
    <t>SS124</t>
  </si>
  <si>
    <t>2.Steel Almirahs 6 1/2 feet with glass panel doors.</t>
  </si>
  <si>
    <t>SS125</t>
  </si>
  <si>
    <t>3.Officer's tables</t>
  </si>
  <si>
    <t>SS126</t>
  </si>
  <si>
    <t>4.Steel slotted angle rack (big)</t>
  </si>
  <si>
    <t>SS127</t>
  </si>
  <si>
    <t xml:space="preserve">5.Steel slotted angle rack (small) </t>
  </si>
  <si>
    <t>SS128</t>
  </si>
  <si>
    <t>6.Steel dust bins</t>
  </si>
  <si>
    <t>SS129</t>
  </si>
  <si>
    <t>7.Executive Revolving chairs</t>
  </si>
  <si>
    <t>SS130</t>
  </si>
  <si>
    <t>8.S type arm chairs</t>
  </si>
  <si>
    <t>SS131</t>
  </si>
  <si>
    <t>9.Steel folding chairs</t>
  </si>
  <si>
    <t>SS132</t>
  </si>
  <si>
    <t>SS133</t>
  </si>
  <si>
    <t>SE1</t>
  </si>
  <si>
    <t>SE2</t>
  </si>
  <si>
    <t xml:space="preserve">ii)Upright mounting type without Earth switch. LPH 6350mm.
</t>
  </si>
  <si>
    <t>SE6</t>
  </si>
  <si>
    <t>SE7</t>
  </si>
  <si>
    <t>SE8</t>
  </si>
  <si>
    <t>SE9</t>
  </si>
  <si>
    <t>SE11</t>
  </si>
  <si>
    <t>SE12</t>
  </si>
  <si>
    <t>SE13</t>
  </si>
  <si>
    <t>SE15</t>
  </si>
  <si>
    <t>SE16</t>
  </si>
  <si>
    <t>SE17</t>
  </si>
  <si>
    <t>SE18</t>
  </si>
  <si>
    <t>SE19</t>
  </si>
  <si>
    <t xml:space="preserve">Erection of Tubular bus including fixing of clamp, connector jumper, corona ring etc, Complete as per instruction of Engineer in Charge
i) Aluminium pipe conforming to 6340WP of IS - 5082 / 1969 (BS I600-Sch.  40) of following nominal diameter a) 75mm </t>
  </si>
  <si>
    <t>SE20</t>
  </si>
  <si>
    <t>SE21</t>
  </si>
  <si>
    <t>SE22</t>
  </si>
  <si>
    <t>SE25</t>
  </si>
  <si>
    <t>SE29</t>
  </si>
  <si>
    <t>SE30</t>
  </si>
  <si>
    <t>SE31</t>
  </si>
  <si>
    <t>SE32</t>
  </si>
  <si>
    <t>SE33</t>
  </si>
  <si>
    <t>SE34</t>
  </si>
  <si>
    <t>SE35</t>
  </si>
  <si>
    <t>SE36</t>
  </si>
  <si>
    <t>SE37</t>
  </si>
  <si>
    <t xml:space="preserve">b) 3X240 sq.mm Aluminium cable (To be run from 11 kV switchgear to 11kV take off DP structure) </t>
  </si>
  <si>
    <t>c)3 X95 Sq.mm Aluminium Cable( To be Run from 11kV Switchgear to Auxiliary Transformer)</t>
  </si>
  <si>
    <t>c.Wiring, Installation Testing and commissioning of UPS with batteries &amp; cables</t>
  </si>
  <si>
    <t>Integration of RTU, DCU and UPS with field equipments</t>
  </si>
  <si>
    <t>Unit wt of Tower in t</t>
  </si>
  <si>
    <t>Total wt of Tower in t</t>
  </si>
  <si>
    <t>LS1</t>
  </si>
  <si>
    <t>LS2</t>
  </si>
  <si>
    <t>LS3</t>
  </si>
  <si>
    <t>LS4</t>
  </si>
  <si>
    <t>LS5</t>
  </si>
  <si>
    <t>LS6</t>
  </si>
  <si>
    <t>LS7</t>
  </si>
  <si>
    <t>LS8</t>
  </si>
  <si>
    <t>LS9</t>
  </si>
  <si>
    <t>LS10</t>
  </si>
  <si>
    <t>LS11</t>
  </si>
  <si>
    <t>LS12</t>
  </si>
  <si>
    <t>LS13</t>
  </si>
  <si>
    <t>LS14</t>
  </si>
  <si>
    <t>LS15</t>
  </si>
  <si>
    <t>LS16</t>
  </si>
  <si>
    <t>LS17</t>
  </si>
  <si>
    <t>LS18</t>
  </si>
  <si>
    <t>LS19</t>
  </si>
  <si>
    <t>LS20</t>
  </si>
  <si>
    <t>LS21</t>
  </si>
  <si>
    <t>Check survey to be conducted during construction stage: Conducting detailed check survey along the approved route
duly following the route alignment, GPS Co-ordinates, submission of detailed line schedule, tower schedule, land schedule and comparing the same with respect to detailed survey report,
bringing out the differences if any. Submission of contour maps for
undulated/hilly tower. The work also includes marking corridor width in the field and computing the quantum of benching and revetment, preparation of detailed land schedule along the corridor on the digitized Revenue village maps indicating the Sy. Nos. falling within the corridor for the purpose of estimation of the land compensation, submission of detailed consolidated hard copy of reports of check survey in 6 sets along with soft copy for approval in all types of terrain per km.
66kV Line &amp;Plain Terrain</t>
  </si>
  <si>
    <t>b. Earth wire-7/3.15mm</t>
  </si>
  <si>
    <t>Danger Boards</t>
  </si>
  <si>
    <t>LE1</t>
  </si>
  <si>
    <t>LE2</t>
  </si>
  <si>
    <t>LE3</t>
  </si>
  <si>
    <t>LE4</t>
  </si>
  <si>
    <t>LE6</t>
  </si>
  <si>
    <t>LE7</t>
  </si>
  <si>
    <t>LE8</t>
  </si>
  <si>
    <t>LE9</t>
  </si>
  <si>
    <t>LE10</t>
  </si>
  <si>
    <r>
      <t xml:space="preserve">The Bid Prices, the Price components of the various items in our Scope of Supply, Erection including Testing &amp; Commisisoning, Civil and Mandatory spares is quoted in </t>
    </r>
    <r>
      <rPr>
        <b/>
        <sz val="16"/>
        <color rgb="FFFF0000"/>
        <rFont val="Bookman Old Style"/>
        <family val="1"/>
      </rPr>
      <t>Itemwise Financial Bid (on Percentage Rate Basis</t>
    </r>
    <r>
      <rPr>
        <sz val="16"/>
        <rFont val="Bookman Old Style"/>
        <family val="1"/>
      </rPr>
      <t>) in KPP Portal for this proposal.</t>
    </r>
    <r>
      <rPr>
        <sz val="16"/>
        <color theme="9" tint="-0.249977111117893"/>
        <rFont val="Bookman Old Style"/>
        <family val="1"/>
      </rPr>
      <t>.</t>
    </r>
  </si>
  <si>
    <r>
      <t xml:space="preserve">BIDDERS SHALL NOTE THAT QUANTITIES  INDICATED IN  </t>
    </r>
    <r>
      <rPr>
        <b/>
        <sz val="14"/>
        <color rgb="FF0000FF"/>
        <rFont val="Bookman Old Style"/>
        <family val="1"/>
      </rPr>
      <t xml:space="preserve">PERCENTAGE RATE IN THE FINANCIAL BID </t>
    </r>
    <r>
      <rPr>
        <b/>
        <sz val="14"/>
        <color rgb="FFFF0000"/>
        <rFont val="Bookman Old Style"/>
        <family val="1"/>
      </rPr>
      <t>OFFER SHALL BE INDICATED HERE ALSO.</t>
    </r>
  </si>
  <si>
    <r>
      <t xml:space="preserve">WHETHER INCLUDED IN </t>
    </r>
    <r>
      <rPr>
        <sz val="16"/>
        <color rgb="FFFF0000"/>
        <rFont val="Bookman Old Style"/>
        <family val="1"/>
      </rPr>
      <t xml:space="preserve"> Itemwise Financial Offer(on Percentage Rate Basis)</t>
    </r>
    <r>
      <rPr>
        <sz val="12"/>
        <rFont val="Bookman Old Style"/>
        <family val="1"/>
      </rPr>
      <t xml:space="preserve"> (ELECTRONIC) YES/NO</t>
    </r>
  </si>
  <si>
    <r>
      <t xml:space="preserve">6. The prices for all the materials shall be quoted in  </t>
    </r>
    <r>
      <rPr>
        <b/>
        <sz val="14"/>
        <color rgb="FF0000FF"/>
        <rFont val="Bookman Old Style"/>
        <family val="1"/>
      </rPr>
      <t xml:space="preserve">Itemwise Finanacial bid (on Percentage Rate Basis). </t>
    </r>
  </si>
  <si>
    <r>
      <t xml:space="preserve">6. The prices for all the materials shall be quoted in </t>
    </r>
    <r>
      <rPr>
        <b/>
        <sz val="12"/>
        <color rgb="FF0000FF"/>
        <rFont val="Bookman Old Style"/>
        <family val="1"/>
      </rPr>
      <t xml:space="preserve">Itemwise Finanacial bid (on Percentage Rate Basis). </t>
    </r>
  </si>
  <si>
    <r>
      <t xml:space="preserve">4. The charges for erection shall be quoted in the </t>
    </r>
    <r>
      <rPr>
        <b/>
        <sz val="12"/>
        <color rgb="FF0000FF"/>
        <rFont val="Bookman Old Style"/>
        <family val="1"/>
      </rPr>
      <t xml:space="preserve">Itemwise Finanacial bid (on Percentage Rate Basis). </t>
    </r>
  </si>
  <si>
    <t>The Chief Engineer, Electricity, Tendering &amp; Procurement, KPTCL,9th Floor,                    Indhavana Bhavana, A.R Circle, Bangalore-560009.</t>
  </si>
  <si>
    <t>The Chief Engineer, Electricity, 
Tendering &amp; Procurement, KPTCL,
9th Floor, Indhavana Bhavana, 
A.R Circle, Bangalore. - 560009.</t>
  </si>
  <si>
    <t>The Chief Engineer, Electricity, 
Tendering &amp; Procurement, KPTCL,
9th Floor, Indhavana Bhavana, 
A.R Circle, Bangalore- 560009.</t>
  </si>
  <si>
    <r>
      <t xml:space="preserve">The Chief Engineer, Electy., </t>
    </r>
    <r>
      <rPr>
        <sz val="14"/>
        <rFont val="Book Antiqua"/>
        <family val="1"/>
      </rPr>
      <t xml:space="preserve">
Tendering &amp; Procurement, KPTCL,9th Floor, Indhavana Bhavana, A.R Circle, Bangalore.</t>
    </r>
    <r>
      <rPr>
        <b/>
        <sz val="14"/>
        <rFont val="Book Antiqua"/>
        <family val="1"/>
      </rPr>
      <t xml:space="preserve"> - 560009.</t>
    </r>
  </si>
  <si>
    <t>The Chief Engineer, Electy., 
Tendering &amp; Procurement, KPTCL,9th Floor, Indhavana Bhavana, A.R Circle, Bangalore-560009.</t>
  </si>
  <si>
    <r>
      <t xml:space="preserve">The Chief Engineer, Electy., </t>
    </r>
    <r>
      <rPr>
        <sz val="14"/>
        <rFont val="Book Antiqua"/>
        <family val="1"/>
      </rPr>
      <t xml:space="preserve">
Tendering &amp; Procurement, KPTCL,9th Floor,                     Indhavana Bhavana, A.R Circle, Bangalore.</t>
    </r>
    <r>
      <rPr>
        <b/>
        <sz val="14"/>
        <rFont val="Book Antiqua"/>
        <family val="1"/>
      </rPr>
      <t xml:space="preserve"> - 560009.</t>
    </r>
  </si>
  <si>
    <r>
      <t xml:space="preserve">To, 
The Chief Engineer, Electy., </t>
    </r>
    <r>
      <rPr>
        <sz val="14"/>
        <rFont val="Book Antiqua"/>
        <family val="1"/>
      </rPr>
      <t xml:space="preserve">
Tendering &amp; Procurement, KPTCL,9th Floor, Indhavana Bhavana, A.R Circle, Bangalore.</t>
    </r>
    <r>
      <rPr>
        <b/>
        <sz val="14"/>
        <rFont val="Book Antiqua"/>
        <family val="1"/>
      </rPr>
      <t xml:space="preserve"> - 560009.</t>
    </r>
  </si>
  <si>
    <r>
      <t xml:space="preserve">Ex-works including all taxes &amp; duties
[As per schedules - </t>
    </r>
    <r>
      <rPr>
        <sz val="14"/>
        <color rgb="FFFF0000"/>
        <rFont val="Bookman Old Style"/>
        <family val="1"/>
      </rPr>
      <t>3A(i) for Station &amp; 3B(i) for Line]</t>
    </r>
  </si>
  <si>
    <r>
      <t>i) Total charges for Erection, Testing &amp; Commissioning of all Supply items [as per schedules-</t>
    </r>
    <r>
      <rPr>
        <sz val="14"/>
        <color rgb="FFFF0000"/>
        <rFont val="Bookman Old Style"/>
        <family val="1"/>
      </rPr>
      <t>3A(ii) for Station, 3B(ii) for Line</t>
    </r>
    <r>
      <rPr>
        <sz val="14"/>
        <rFont val="Bookman Old Style"/>
        <family val="1"/>
      </rPr>
      <t>]</t>
    </r>
  </si>
  <si>
    <r>
      <t>ii) Total charges for entire civil works [ as per Schedules-</t>
    </r>
    <r>
      <rPr>
        <sz val="14"/>
        <color rgb="FFFF0000"/>
        <rFont val="Bookman Old Style"/>
        <family val="1"/>
      </rPr>
      <t>3C(i) for Station and 3C(ii) for Line</t>
    </r>
    <r>
      <rPr>
        <sz val="14"/>
        <rFont val="Bookman Old Style"/>
        <family val="1"/>
      </rPr>
      <t>]</t>
    </r>
  </si>
  <si>
    <t>b) Expansion Type</t>
  </si>
  <si>
    <t>c)Sliding Type</t>
  </si>
  <si>
    <t xml:space="preserve">Rigid Bus with Taps &amp; Clamps :
66kV side:
i) Aluminium pipe conforming to 6340WP of IS - 5082 / 1969 (BS I600-Sch.  40) of following nominal diameter
 a) 75mm </t>
  </si>
  <si>
    <t>INSULATORS: 
i) Post insulators- Cylindrical solid core as per technical Specification
Solid Core Bus Post Insulator 66 kV class, 1Unit/stack.</t>
  </si>
  <si>
    <t>Auxiliary Transformer:
Station Auxiliary Transformer with Copper winding &amp; oil, outdoor type, 100 kVA, 11 kV/433 V, 3 Ph, Vector group Dyn11, off load tap changer (with 5 taps) with step voltage of 2.5% as per technical specification.</t>
  </si>
  <si>
    <t>Double Pole Structure along with 9.5 mtr RCC pole, DP Set, H Frame, 11kV 400A Double break isolator and 9kV, 10kA surge arrestor (3 Nos), HG Fuse Unit,Angle for fixing HG fuse unit( pole clamps bolt &amp; nuts etc) PIN insulator,  PIN for insulator, LT Distribution Box and Tri vector Meter, &amp; complete set for auxiliary Transformer etc</t>
  </si>
  <si>
    <t xml:space="preserve">11kV, XLPE Insulated UG Cable as per Technical Specification
a) 11kV  Single Core, 1000 sq.mm  Aluminium cable To be run  from 66/11 kV transformers to 11kV switchgear). </t>
  </si>
  <si>
    <t xml:space="preserve">d)ia Cable Termination kits suitable for 95Sq. mm 3 Core   as per techincal specification.
 Indoor type </t>
  </si>
  <si>
    <t>d)ib)Cable Termination kits suitable for 95Sq. mm 3 Core   as per techincal specification.
Outdoor type</t>
  </si>
  <si>
    <t xml:space="preserve">d)iia) Cable Termination kits suitable for 240Sq. mm 3 Core as per techincal specification.
 Indoor type </t>
  </si>
  <si>
    <t>d) iib) Cable Termination kits suitable for 240Sq. mm 3 Core as per techincal specification.
Outdoor type</t>
  </si>
  <si>
    <t xml:space="preserve">e)iiia)  Cable Termination kits suitable for 1000 sq mm Single Core as per techincal specification.
 Indoor type </t>
  </si>
  <si>
    <t>Equipments required for establing SCADA Communication as per KPTCL Specification
Note:1. Satellite communication required will be arranged by SLDC
a. Remote Terminal Unit (RTU) 64 (I/O) Port</t>
  </si>
  <si>
    <t xml:space="preserve">Fire Fighting Equipments with necessary Mounting Stands
a. i. Mechanical Foam type extinguisher 50 Ltr. capacity </t>
  </si>
  <si>
    <t>MAINTENANCE TOOLS AND PLANTS 
1.Portable (mobile) oil pumps (1/2 HP Air pump 500 to 1000 gallons)</t>
  </si>
  <si>
    <t>29.DC Voltmeter range -5V to + 5V</t>
  </si>
  <si>
    <t>Furniture for control room, staff and maintenance, staff, godrej / featherlite / chandan make :
1.Steel Almirahs 6 1/2 feet</t>
  </si>
  <si>
    <t>HT</t>
  </si>
  <si>
    <t>MS</t>
  </si>
  <si>
    <t>B&amp;N</t>
  </si>
  <si>
    <t>Total Quantity to be Erected</t>
  </si>
  <si>
    <t>LE5</t>
  </si>
  <si>
    <t>LE11</t>
  </si>
  <si>
    <t>Tower accessories:
a. Supplying and fixing GI angle 45 x 45 X 5mm, 1Mtr length  with cleats, bolts nuts as per specification and fixing above 0.5mtr length each at inner and outer surface of tower to facilitate running of barbed wire</t>
  </si>
  <si>
    <t>c.Grounding of towers including cost of 40 mm dia 2.5 mm thick,class 'C' G.I. Pipe of 3 metres length as per specification with 50 X 6 mm GI Flats 3 metrelong, salt, charcoal, including excavation charges</t>
  </si>
  <si>
    <t>Kms</t>
  </si>
  <si>
    <t>The Chief Engineer, Electy., 
Tendering &amp; Procurement, 
9th Floor, Indhana Bhavana, 
KPTCL, A R Circle,
BANGALORE - 560009.</t>
  </si>
  <si>
    <t xml:space="preserve"> Quantity</t>
  </si>
  <si>
    <t>Bid Enquiry No: KPTCL/2026-27/SS/WORK_INDENT3808</t>
  </si>
  <si>
    <t>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t>
  </si>
  <si>
    <t>Power Transformer: 
12.5MVA, 66/11kV, Delta/Star, Dyn11, 3-Ph, 50Hz, Core Type, 2 Winding Delta/Star transformer, vector group DYn11 with OLTC ONAN/ONAF with fan control cubicle, RTCC Panel, Numerical RTCC Panel with fibre optic tempertaure sensor, first filling of Oil and 10% spare oil in non-returnable drums etc., complete with Terminal connectors suitable for Single Drake/Moose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Technical Specifications.
Note: The Power Transformer will be supplied by KPTCL and  the Bidder has to quote for complete scope of erection of transformer including moving the transformer from the point of unloading to the point of erection, assemblying the complete transformers, filtration of oil using filter set of the bidder  to achieve the required insulation value as per I.E. specifications, erection of the complete transformer(replacement of gaskets and miscellaneous items if any), wiring of transformer, testing &amp;  commissioning etc., complete.Bidder has to quote for Supply and fixing of 2 Nos. of 50 X 8 mm copper flats from Neutral Terminal to the Earthmat through NCT along with necessary Support Pin Insulators.</t>
  </si>
  <si>
    <t>2
KPTCL supply</t>
  </si>
  <si>
    <t xml:space="preserve">Nitrogen Injection fire extinguishing system-supply, erection &amp; commissioning works etc., as per technical specification for  12.5MVA Power Transformers </t>
  </si>
  <si>
    <t xml:space="preserve">CIRCUIT BREAKER :
SF-6 Circuit Breaker with semi-pneumatic/pneumatic operated/ spring type operating mechanism, including mounting structures arrangements with rigid, bi-metallic terminal connectors complete suitable for Drake ACSR and mounting structure etc.,as per technical specification 
72.5 kV, 2500 A, 40 KA Class SF6 CB- Total-4nos 
i)For 66kV Line-2Nos
ii)For 66/11kV Power transformer-2Nos
</t>
  </si>
  <si>
    <t>ISOLATORS : 66kV, 1250 A, 40kA double break manually operated isolators with solid core Cylindrical post insulator, terminal connector suitable for Drake ACSR conductor/ 63mm Al. pipe conductor, marshalling box etc., complete as per technical specification
Note:Terminal Connectors for isolators shall be as follows 
Rigid Type suitable for Drake  ACSR -
Flexible Type suitable for 75mm Al Pipe-
Flexible Type suitable for 63mm Al Pipe-15Nos
i)Upright mounting type with Earth switch.LPH 4600mm</t>
  </si>
  <si>
    <t>11kV Isolators:
11kV isolator, Double break 400 A, 25KA capacity with rigid bi-metallic terminal connector suitable for coyote ACSR conductor.(Capacitor Bank)</t>
  </si>
  <si>
    <t>11kV Isolators:
11kV isolator, Single break 400 A, 25KA capacity with Roaster Switch with bi-metallic terminal connector suitable for coyote ACSR  Conductor.</t>
  </si>
  <si>
    <t xml:space="preserve">CURRENT TRANSFORMER :  Current transformers including marshalling boxes, Single phase,oil filled outdoor type with rigid bimetallic terminal connectors suitable for or Drake  ACSR conductor as per technical specifications.
i)66kV class, 40 KA, CT of ratio 400-200 / 1-1-1A for Tr.Line.
Core-1:Vk-1600V at 400A, 800V at 200A, Rct 4ohm at 400/1A, Rct 2 Ohm at 200/1A Accuracy Class PS-Dist/Dif 
Core-2:For metering : Accuracy 0.2s, Burden 10 VA
Core-3:For backup protetion : Accuracy 5P20. Burden 30 VA
</t>
  </si>
  <si>
    <t xml:space="preserve">ii)66kV class, 40 KA, CT of ratio 200-100 / 1-1-1A for Transformer.
Core-1: Vk-800V at 200A, Rct 2ohm at 200/1A, Accuracy class PS- Dist/Dif
Core-2: For metering : Accuracy 0.2s, Burden 10 VA
Core-3: For backup protetion : Accuracy 5P20. Burden 30 VA
</t>
  </si>
  <si>
    <t>11 kV class, 25 KA, NCT of ratio 1200-800/1-1-1A  for REFR protection(of similar rating and ratio as that of Incomer of 11kV switchgear) with terminal connector suitable for 2 Nos of  Copper flats as per technical specification.
NOTE:1.  For details refer Annexure-IIB. Technical Paramaters of current Transformers for type and rating attached at the end of this schedule.
2) All the Current transformers in each KV class shall be of One and the same make for interchangeability and reliability of performance.
3) The characteristics of 11kV NCT should be the same as that of the incomer CT of 11kV Switchgear
4) The Terminal connectors for 11kV NCT shall be suitable for 2 nos. of Copper flat as per technical specification.</t>
  </si>
  <si>
    <t xml:space="preserve">VOLTAGE TRANSFORMER :
VOLTAGE TRANSFORMER  Single phase, oil filled, outdoor type VT with rigid bimetallic  terminal connector suitable for 63mm Al tube with marshalling box etc., complete as per technical specification.
Ratio: 66kV/sqrt(3)/110V/sqrt(3) - 110V/sqrt(3)-110V/sqrt(3)
Core - 1 : 300 VA, Accuracy class 0.2. Metering 
Core - 2 : 200 VA, Accuracy class  3P. Protection
Core - 3 :  50 VA, Accuracy class  3P. Open / delta </t>
  </si>
  <si>
    <t>SURGE ARRESTOR (Porcelain Housing) metal oxide, Gapless type, as per Technical Specification: 
i) 60 kV, 10KA  Metal Oxide with surge counter
Arrestor class : Discharge Class 3 (Station Medium
Duty (SM)- for overhead lines
ii)60 kV, 10KA Metal Oxide with surge counter
Arrestor class : Discharge Class 3 (Station Medium
Duty (SM))- for Transformer</t>
  </si>
  <si>
    <t>iii)9kV, 10KA class station class with connector and clamp</t>
  </si>
  <si>
    <t xml:space="preserve">Capacitor Bank: 
Design, Engineering, supply, erection, testing &amp; commissioning of 2.9 MVAR, 12.1 kV Capacitor Bank, star connected, Double Bank with internal fuses, terminal connectors with suitable neutral CT and station class LAs, 0.2% series reactor on neutral side with mounting structures for NCT, Capacitor Bank, station class LAs, Series reactor etc, and with 10% Spare Capacitors complete  as per specification
Note : For 11kV Switchgear &amp; remote announciation /control of the Capacitor Bank refer Techno-commercial sheet.
</t>
  </si>
  <si>
    <t xml:space="preserve">Control and Relay Panel: 
Simplex 110 V DC compatible to SCADA complete as per
technical specification
Note: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both on HV and LV side of C&amp;R Panel.
i)For Power transformer 66/11 kV </t>
  </si>
  <si>
    <t>ii)For 66 kV Transmission line</t>
  </si>
  <si>
    <t>iii)For 66kV Transmission Line for overhead line (less than 5Km)
(From hangarahally S/s to proposed Paduvalahippe S/s)</t>
  </si>
  <si>
    <t xml:space="preserve">Station Structures : 66kV Side station structure fabricated out of  galvanized mild steel including Bolts and Nuts as per specifications.
i) Station towers fabricated out of galvanised mild steel(verticals 1T1) (1.054t/tower) (0.9860 t per tower for structure+0.0680 t per tower for Bolt &amp; Nuts per structure) </t>
  </si>
  <si>
    <t>3/3.162</t>
  </si>
  <si>
    <t>ii) Station Beams fabricated out of galvanised mild steel. Beam type 1B1 with peak.(8.2 mtr bay width)( 0.553t/tower) (0.5210 t per tower for structure+0.0320 t per tower for Bolt &amp; Nuts per structure)</t>
  </si>
  <si>
    <t>2/1.106</t>
  </si>
  <si>
    <t>iii) Tubular type Lighting / lighting Mast (approx wt. 2.812 t) (2.6714t per tower +0.1406t for Bolt &amp; Nuts per structure)</t>
  </si>
  <si>
    <t>1/2.812</t>
  </si>
  <si>
    <t>iv) Street lighting lattice type structure along with GI pipe for fixing of LED lamp  (0.182 MT )-8.5 mtr height(0.182t per structure+0.0091 t for Bolt &amp; Nuts per structure)</t>
  </si>
  <si>
    <t>8/1.5288</t>
  </si>
  <si>
    <t>MOUNTING STRUCTURES including Bolts and Nuts as per specifications.
i)  Isolators Live point height  4600mm. (0.752 t)(0.7260t per structure+0.0260t for Bolt &amp;Nuts per structure)</t>
  </si>
  <si>
    <t>2/1.504</t>
  </si>
  <si>
    <t>ii)  Isolators Live point height  6350mm. (0.982t)(0.9550t per structure+0.0270 t for Bolts &amp; Nuts per structure)</t>
  </si>
  <si>
    <t>5/4.91</t>
  </si>
  <si>
    <t>iii) Current transformer.66kV  (0.158 MT)(0.1460t per structure+0.0120t for Bolts &amp; Nuts per structure)</t>
  </si>
  <si>
    <t>12/1.896</t>
  </si>
  <si>
    <t>iv)11kV NCT (0.157 t)(0.1460t per structure+0.0110t for Bolts &amp; Nuts per structure)</t>
  </si>
  <si>
    <t>2/0.314</t>
  </si>
  <si>
    <t>v) Voltage transformer   (0.148 t per structure)(0.1370t per structure+0.0110t for Bolts &amp; Nuts per structure)</t>
  </si>
  <si>
    <t>3/0.444</t>
  </si>
  <si>
    <t>vi) Lightening arrestors  (0.116 t per structure)(0.1050t per structure+0.0110t for Bolts &amp; Nuts per structure)</t>
  </si>
  <si>
    <t>12/1.392</t>
  </si>
  <si>
    <t>vii) Pedestal insulators   (0.141 t per structure) (0.129t per structure+0.012t for Bolts &amp; Nuts per structure)</t>
  </si>
  <si>
    <t>12/1.692</t>
  </si>
  <si>
    <t>viii) For High pedestal insulators  (0.150   t per structure)(0.1340t per structure+0.0160 t for Bolts &amp; Nuts per structure)</t>
  </si>
  <si>
    <t>6/0.9</t>
  </si>
  <si>
    <t>ix) 11KV Cable Terminating Structure for LV Side of Transformer(0.072 t Per Structure)(0.0690t per structure+0.0030 t for Bolts &amp; Nuts per structure)</t>
  </si>
  <si>
    <t>2/0.144</t>
  </si>
  <si>
    <t>x) 11KV GOS/Cable Terminating Structure for 11KV Capacitor Bank(0.158 t per structure)(0.1501t per structure+0.0079t for Bolts &amp; Nuts per structure)</t>
  </si>
  <si>
    <t>2/0.316</t>
  </si>
  <si>
    <t xml:space="preserve">Total Weight of Fabrication, galvanising and supply of Mild Steel of Station structures and Mounting Structures.
Note :- Rate to be quoted on per tonne basis </t>
  </si>
  <si>
    <t xml:space="preserve">Total Weight of  supply of Bolts &amp; nuts of of Station structures , Mounting Structures , Lightning Mast &amp; street lighting.
Note :- Rate to be quoted on per tonne basis </t>
  </si>
  <si>
    <t xml:space="preserve">C) 11kV ODS and take off structure :
Supplying of Double pole structure with 9.5 Mts. RCC poles,300Kg WL  and with provision for fixing  11 kV 400 A Roaster single break isolators &amp; provision for fixing 9kV lightning arrestors complete set with wiring materials (including   DP Set, Pin Insulator, Pin for Insulator and H frame) </t>
  </si>
  <si>
    <t xml:space="preserve">BUS BAR FORMATION :
(i)Drake ACSR-66kV side </t>
  </si>
  <si>
    <t>mtr</t>
  </si>
  <si>
    <t>iii) Post insulator clamps suitable for 75 mm Aluminium pipe &amp; Post insulator solid core insulator  type - 66kV side
a)Rigid Type</t>
  </si>
  <si>
    <t xml:space="preserve">iv) Corona Bell Suitable for Aluminium Pipe of size 75mm on 66 kV </t>
  </si>
  <si>
    <t>v) End Cap suitable for 63mm Al.tube.</t>
  </si>
  <si>
    <t xml:space="preserve">HARDWARES :
1.C Type wedge connector suitable for Drake-Coyote
</t>
  </si>
  <si>
    <t xml:space="preserve">2.Post insulator clamp  suitable for Drake  ACSR and 66kV solid core Insulator </t>
  </si>
  <si>
    <t>A) LTAC Panel (Indoor), 415 V as per technical specification comprising of voltmeter and ammeter,1 I/C MCCB 200A + 2 nos. 3 Phase 63A O/G SFU,
+ 2 nos. 3 Phase 32A O/G SFU 100A + 14 O/G SFU, 6 nos. 3 Phase 16A SFU etc., complete as per technical specification.</t>
  </si>
  <si>
    <t>B) A.C. Distribution Box (Outdoor) :                                              
AC Distribution Box Single front (Outdoor type) 6 Terminal, one I/C of 100A MCCB 20kA + 6 O/G MCB 16A + 1 O/G of 100A, HRC fuse, complete as
per technical specification.</t>
  </si>
  <si>
    <t xml:space="preserve">LT Power Cable:1.1 kV Class Armoured Aluminium Cable with glands/lugs/ferrules :
a)  1.1 kV PVC Insulated 4X95 sq.mm Aluminium cable 4 core with glands / lugs / ferrules </t>
  </si>
  <si>
    <t xml:space="preserve">b)  1.1 kV PVC Insulated 4X25 sq.mm Aluminium cable 4 core with glands / lugs / ferrules </t>
  </si>
  <si>
    <t xml:space="preserve">c)  1.1 kV PVC Insulated 4X10sq.mm Aluminium cable 4 core with glands / lugs / ferrules </t>
  </si>
  <si>
    <t>STATION BATTERY:
110V, 200AH, Battery set Plante/Grid/Nickel Cadmium Type  as per technical specification</t>
  </si>
  <si>
    <t>BATTERY CHARGER :
Battery charger suitable for 110V, 200 AH, Battery set Plante/Grid/Nickel Cadmium Type with float cum booster type battery charger as per technical specification.</t>
  </si>
  <si>
    <t>DC Distribution Panel (Indoor) as per technical
specification comprising of  earth fault indicator, indication circuit for AC mains failure, 1 no. 100A SFU for I/C + 12 nos. 32A SFU for O/G, complete
as per technical specification.</t>
  </si>
  <si>
    <t xml:space="preserve">Copper control cables:
1.1kV class PVC insulated Copper Control Cable with Lugs / Ferrules, Glands as per specificaions
i) 19 Core x 2.5 Sq.mm. </t>
  </si>
  <si>
    <t>vi) 2 Core x 6 Sq.mm. 
(Yard Lighting-960Mtr)(Station-1000Mtr)</t>
  </si>
  <si>
    <t xml:space="preserve">11kV Switchgear:11kV, 25KA, 500 MVA MCVCB switchgear 1600 A for incomer and 1250 A for feeders  Out door type comprising of    2IC+8F+1BC+2CB+1AP (Remote annunciation cum Control panel) with CTs &amp; PTs  etc.,complete as per technical specification 
Note: 1. The switchgear for capacitor bank shall have necessary Over voltage / Under voltage /Timer/ Circulating current relays and other protection relays as per specification
2. The Remote Announciation cum Control panel is Simplex type.
3.The Electronic Trivector meters with 0.2s accuracy class with ABT &amp; TOD features &amp; DLMS ICS compliant features has to provided.
4.The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 
</t>
  </si>
  <si>
    <t>d) iiib)Cable Termination kits suitable for 1000 sq mm Single Core  as per techincal specification.
Outdoor type</t>
  </si>
  <si>
    <t>13.Screw driver 18 inches size</t>
  </si>
  <si>
    <t>14.Screw driver 12 inches size</t>
  </si>
  <si>
    <t>17. Chain pulley block 5 ton capacity</t>
  </si>
  <si>
    <t>18.Hydraulic jack 5T capacity</t>
  </si>
  <si>
    <t>24.Insulation megger 500 V rating</t>
  </si>
  <si>
    <t>26.Multimeter electromechanical type</t>
  </si>
  <si>
    <t>27.Multimeter Electronic type</t>
  </si>
  <si>
    <t>30.Hydrometer syring suitable for vent holes</t>
  </si>
  <si>
    <t>Miscellaneous items like rubber mats, first aid box, danger board, shock treatment charts, water filter door locks, fixograph, Sub station name board and other sundry items (size/capacities to be got appfoved).
1.Rubber mats 2000 mm x 1000 mm x 12 mm size tested for 15kV class.</t>
  </si>
  <si>
    <t xml:space="preserve">Station yard lighting (outdoor):
i)Supply   and  installation/ Fixing/ Provision o f Outdoortype Thermoplastic Modular Panel enclosure with transparent Polycarbonate Lid, shockproof, IP65 (WeatherProof), rustproof, dustproof, waterproof, corrosion proof having internally Embedded gasket on both lid and flap suitable to fix Single Phase / Three Phase Energy Metering suitable baseplate and having a provision for Fuse/  MCBcut-out with suitable transparent hinged flap opening for operating MCB along with complete tamper proof SEALING facility,Timer,Contactor,2 Way head frame with diecast LM-6 pulleys ,stainless steel axle,Phosphorus Bronze bearing bush press-fitted with separate guides for 2  runs of 5 mm dia,stainless steel wire rope of AISI304 grade7/19-core, Suitable reversible geared motor operating on 230/415V,50Hz,etc., as per techical specification 
</t>
  </si>
  <si>
    <t>ii)Supply of LED Street light luminaire with pressure die cast aluminium housing body for optimal thermal dissipation. Lamp compartment comprising of anti glare clear diffuser with Injection moulded polycarbonate material
LED streetlight 200W
Note:  Lightning / Lighting Mast (LM) tubular type are proposed for lightning protection and for illumination of the station Yard. The quantity of lightning / lighting mast indicated are located such that the entire station yard with equipments is protected against lightning.  However any additional lighting masts may be provided for sufficient illumination and lightning protection (DSLP) of yard, if necessary. The design of lighting outdoor &amp; indoor is also in the scope of the bidder as specified elsewhere in the technical specification. The scope also includes supply &amp; erection of lighting fixtures, lighting mast panels with timer, contactor, control cable, Motorized hoist etc. Suitable 2.5M Lightning spikes shall be provided on top of  building for Lightning protection.
The Design of lighting outdoor &amp; Indoor in station yard and  buildings etc. is in the scope of bidder as specified in the technical specification.</t>
  </si>
  <si>
    <t>ii)For 66kV Transmission line</t>
  </si>
  <si>
    <t>Quantity to be supplied at 66/11kV Paduvalahippe S/s</t>
  </si>
  <si>
    <t>Quantity to be Erected at 66/11kV S/s at Paduvalahippe</t>
  </si>
  <si>
    <t>3. The Erection charges shall include transportation to site, loading and unloading.</t>
  </si>
  <si>
    <r>
      <t xml:space="preserve">Power Transformer: 
</t>
    </r>
    <r>
      <rPr>
        <sz val="11"/>
        <color indexed="8"/>
        <rFont val="Bookman Old Style"/>
        <family val="1"/>
      </rPr>
      <t>12.5MVA, 66/11kV, Delta/Star, Dyn11, 3-Ph, 50Hz, Core Type, 2 Winding Delta/Star transformer, vector group DYn11 with OLTC ONAN/ONAF with fan control cubicle, RTCC Panel, Numerical RTCC Panel with fibre optic tempertaure sensor, first filling of Oil and 10% spare oil in non-returnable drums etc., complete with Terminal connectors suitable for Single Drake/Moose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Technical Specifications.</t>
    </r>
    <r>
      <rPr>
        <b/>
        <sz val="11"/>
        <color indexed="8"/>
        <rFont val="Bookman Old Style"/>
        <family val="1"/>
      </rPr>
      <t xml:space="preserve">
Note: The Power Transformer will be supplied by KPTCL and  the Bidder has to quote for complete scope of erection of transformer including moving the transformer from the point of unloading to the point of erection, assemblying the complete transformers, filtration of oil using filter set of the bidder  to achieve the required insulation value as per I.E. specifications, erection of the complete transformer(replacement of gaskets and miscellaneous items if any), wiring of transformer, testing &amp;  commissioning etc., complete.Bidder has to quote for Supply and fixing of 2 Nos. of 50 X 8 mm copper flats from Neutral Terminal to the Earthmat through NCT along with necessary Support Pin Insulators
</t>
    </r>
  </si>
  <si>
    <r>
      <rPr>
        <b/>
        <sz val="12"/>
        <color indexed="8"/>
        <rFont val="Bookman Old Style"/>
        <family val="1"/>
      </rPr>
      <t>CIRCUIT BREAKER :</t>
    </r>
    <r>
      <rPr>
        <sz val="12"/>
        <color indexed="8"/>
        <rFont val="Bookman Old Style"/>
        <family val="1"/>
      </rPr>
      <t xml:space="preserve">
SF-6 Circuit Breaker with semi-pneumatic/pneumatic operated/ spring type operating mechanism, including mounting structures arrangements with rigid, bi-metallic terminal connectors complete suitable for Drake ACSR and mounting structure etc.,as per technical specification 
72.5 kV, 2500 A, 40 KA Class SF6 CB- Total-4nos 
i)For 66kV Line-2Nos
ii)For 66/11kV Power transformer-2Nos</t>
    </r>
  </si>
  <si>
    <r>
      <t xml:space="preserve">ISOLATORS : </t>
    </r>
    <r>
      <rPr>
        <sz val="12"/>
        <color rgb="FF000000"/>
        <rFont val="Bookman Old Style"/>
        <family val="1"/>
      </rPr>
      <t>66kV, 1250 A, 40kA double break manually operated isolators with solid core Cylindrical post insulator, terminal connector suitable for Drake ACSR conductor/ 63mm Al. pipe conductor, marshalling box etc., complete as per technical specification
Note:Terminal Connectors for isolators shall be as follows 
Rigid Type suitable for Drake  ACSR -
Flexible Type suitable for 75mm Al Pipe-
Flexible Type suitable for 63mm Al Pipe-15Nos
i)Upright mounting type with Earth switch.LPH 4600mm</t>
    </r>
  </si>
  <si>
    <r>
      <rPr>
        <b/>
        <sz val="12"/>
        <rFont val="Bookman Old Style"/>
        <family val="1"/>
      </rPr>
      <t>11 kV Isolators:</t>
    </r>
    <r>
      <rPr>
        <sz val="12"/>
        <rFont val="Bookman Old Style"/>
        <family val="1"/>
      </rPr>
      <t xml:space="preserve">
11 kV isolator, Double break 400 A,</t>
    </r>
    <r>
      <rPr>
        <sz val="12"/>
        <color rgb="FFFF0000"/>
        <rFont val="Bookman Old Style"/>
        <family val="1"/>
      </rPr>
      <t xml:space="preserve"> 25 KA</t>
    </r>
    <r>
      <rPr>
        <sz val="12"/>
        <rFont val="Bookman Old Style"/>
        <family val="1"/>
      </rPr>
      <t xml:space="preserve"> capacity with rigid bi-metallic terminal connector suitable for coyote ACSR Conductor(Capacitor Bank)</t>
    </r>
  </si>
  <si>
    <r>
      <t>11 kV Isolators:
11 kV isolator, Single break 400 A,</t>
    </r>
    <r>
      <rPr>
        <sz val="12"/>
        <color rgb="FFFF0000"/>
        <rFont val="Bookman Old Style"/>
        <family val="1"/>
      </rPr>
      <t xml:space="preserve"> 25 KA</t>
    </r>
    <r>
      <rPr>
        <sz val="12"/>
        <rFont val="Bookman Old Style"/>
        <family val="1"/>
      </rPr>
      <t xml:space="preserve"> capacity with Roaster Switch with bi-metallic terminal connector suitable for coyote ACSR </t>
    </r>
  </si>
  <si>
    <r>
      <t>11 kV class,</t>
    </r>
    <r>
      <rPr>
        <sz val="12"/>
        <color rgb="FFFF0000"/>
        <rFont val="Bookman Old Style"/>
        <family val="1"/>
      </rPr>
      <t xml:space="preserve"> 25 KA,</t>
    </r>
    <r>
      <rPr>
        <sz val="12"/>
        <color indexed="8"/>
        <rFont val="Bookman Old Style"/>
        <family val="1"/>
      </rPr>
      <t xml:space="preserve"> NCT of ratio 1200-800/1-1-1A </t>
    </r>
    <r>
      <rPr>
        <sz val="12"/>
        <rFont val="Bookman Old Style"/>
        <family val="1"/>
      </rPr>
      <t xml:space="preserve"> for REFR protection(of similar rating and ratio as that of Incomer of 11kV switchgear) </t>
    </r>
    <r>
      <rPr>
        <sz val="12"/>
        <color rgb="FFFF0000"/>
        <rFont val="Bookman Old Style"/>
        <family val="1"/>
      </rPr>
      <t>with terminal connector suitable for 2 Nos of Copper flats as per technical specification</t>
    </r>
    <r>
      <rPr>
        <sz val="12"/>
        <rFont val="Bookman Old Style"/>
        <family val="1"/>
      </rPr>
      <t xml:space="preserve">
NOTE:1.  For details refer Annexure-IIB. Technical Paramaters of current Transformers for type and rating attached at the end of this schedule.
2) All the Current transformers in each KV class shall be of One and the same make for interchangeability and reliability of performance.
3) The characteristics of 11kV NCT should be the same as that of the incomer CT of 11kV Switchgear
4) The Terminal connectors for 11kV NCT shall be suitable for 2 nos. of  Copper flat as per technical specification.</t>
    </r>
  </si>
  <si>
    <r>
      <t xml:space="preserve">Erection of SURGE ARRESTOR </t>
    </r>
    <r>
      <rPr>
        <b/>
        <sz val="12"/>
        <color rgb="FFFF0000"/>
        <rFont val="Bookman Old Style"/>
        <family val="1"/>
      </rPr>
      <t>(Porcelain Housing)</t>
    </r>
    <r>
      <rPr>
        <b/>
        <sz val="12"/>
        <color indexed="8"/>
        <rFont val="Bookman Old Style"/>
        <family val="1"/>
      </rPr>
      <t xml:space="preserve"> metal oxide, Gapless type, as per Technical Specification: 
</t>
    </r>
    <r>
      <rPr>
        <sz val="12"/>
        <color indexed="8"/>
        <rFont val="Bookman Old Style"/>
        <family val="1"/>
      </rPr>
      <t>i)</t>
    </r>
    <r>
      <rPr>
        <b/>
        <sz val="12"/>
        <color indexed="8"/>
        <rFont val="Bookman Old Style"/>
        <family val="1"/>
      </rPr>
      <t xml:space="preserve"> </t>
    </r>
    <r>
      <rPr>
        <sz val="12"/>
        <color indexed="8"/>
        <rFont val="Bookman Old Style"/>
        <family val="1"/>
      </rPr>
      <t>60 kV, 10KA  Metal Oxide with surge counter
Arrestor class : Discharge Class 3 (Station Medium
Duty (SM)- for overhead lines</t>
    </r>
    <r>
      <rPr>
        <b/>
        <sz val="12"/>
        <color indexed="8"/>
        <rFont val="Bookman Old Style"/>
        <family val="1"/>
      </rPr>
      <t xml:space="preserve">
</t>
    </r>
    <r>
      <rPr>
        <sz val="12"/>
        <color indexed="8"/>
        <rFont val="Bookman Old Style"/>
        <family val="1"/>
      </rPr>
      <t xml:space="preserve">ii)60 kV, </t>
    </r>
    <r>
      <rPr>
        <sz val="12"/>
        <color rgb="FFFF0000"/>
        <rFont val="Bookman Old Style"/>
        <family val="1"/>
      </rPr>
      <t>10KA</t>
    </r>
    <r>
      <rPr>
        <sz val="12"/>
        <color indexed="8"/>
        <rFont val="Bookman Old Style"/>
        <family val="1"/>
      </rPr>
      <t xml:space="preserve"> Metal Oxide with surge counter
Arrestor class : Discharge Class 3 (Station Medium
Duty (SM))- for Transformer</t>
    </r>
  </si>
  <si>
    <r>
      <t>iii)9kV,</t>
    </r>
    <r>
      <rPr>
        <sz val="12"/>
        <color rgb="FFFF0000"/>
        <rFont val="Bookman Old Style"/>
        <family val="1"/>
      </rPr>
      <t xml:space="preserve"> 10KA</t>
    </r>
    <r>
      <rPr>
        <sz val="12"/>
        <color indexed="8"/>
        <rFont val="Bookman Old Style"/>
        <family val="1"/>
      </rPr>
      <t xml:space="preserve"> class</t>
    </r>
  </si>
  <si>
    <r>
      <t xml:space="preserve">Control and Relay Panel: 
</t>
    </r>
    <r>
      <rPr>
        <sz val="12"/>
        <color rgb="FFFF0000"/>
        <rFont val="Bookman Old Style"/>
        <family val="1"/>
      </rPr>
      <t>Simplex 110 V DC compatible to SCADA complete as per
technical specification</t>
    </r>
    <r>
      <rPr>
        <sz val="12"/>
        <color indexed="8"/>
        <rFont val="Bookman Old Style"/>
        <family val="1"/>
      </rPr>
      <t xml:space="preserve">
Note: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both on HV and LV side of C&amp;R Panel.
i)For Power transformer 66/11 kV </t>
    </r>
  </si>
  <si>
    <r>
      <rPr>
        <b/>
        <sz val="13"/>
        <rFont val="Bookman Old Style"/>
        <family val="1"/>
      </rPr>
      <t>Station Structures : 66kV Side station structure fabricated out of  galvanized mild steel including Bolts and Nuts as per specifications.</t>
    </r>
    <r>
      <rPr>
        <sz val="13"/>
        <rFont val="Bookman Old Style"/>
        <family val="1"/>
      </rPr>
      <t xml:space="preserve">
i) Station towers fabricated out of galvanised mild steel(verticals 1T1) (1.054t/tower) (0.9860 t per tower for structure+0.0680 t per tower for Bolt &amp; Nuts per structure) </t>
    </r>
  </si>
  <si>
    <r>
      <rPr>
        <b/>
        <sz val="13"/>
        <rFont val="Bookman Old Style"/>
        <family val="1"/>
      </rPr>
      <t>MOUNTING STRUCTURES including Bolts and Nuts as per specifications.</t>
    </r>
    <r>
      <rPr>
        <sz val="13"/>
        <rFont val="Bookman Old Style"/>
        <family val="1"/>
      </rPr>
      <t xml:space="preserve">
i)  Isolators Live point height  4600mm. (0.752 t)(0.7260t per structure+0.0260t for Bolt &amp;Nuts per structure)</t>
    </r>
  </si>
  <si>
    <r>
      <t xml:space="preserve">Erection of </t>
    </r>
    <r>
      <rPr>
        <sz val="12"/>
        <color rgb="FFFF0000"/>
        <rFont val="Bookman Old Style"/>
        <family val="1"/>
      </rPr>
      <t>Station structures , Mounting Structures , Tubular Type Lightning Mast &amp; Station Yard Light Structure (including Bolts &amp; nuts)-</t>
    </r>
    <r>
      <rPr>
        <b/>
        <sz val="12"/>
        <color rgb="FFFF0000"/>
        <rFont val="Bookman Old Style"/>
        <family val="1"/>
      </rPr>
      <t xml:space="preserve">Total Weight 
Note:Rate to be quoted on per t Basis.
</t>
    </r>
  </si>
  <si>
    <r>
      <t xml:space="preserve">C) 11 kV ODS and take off structure :
</t>
    </r>
    <r>
      <rPr>
        <b/>
        <sz val="12"/>
        <rFont val="Bookman Old Style"/>
        <family val="1"/>
      </rPr>
      <t xml:space="preserve">Erection of Double pole structure with 9.5Mts. RCC poles,300Kg WL  and with provision for fixing  11 kV 400 A Roaster single break isolators &amp; provision for fixing 9kV lightning arrestors complete set with wiring materials </t>
    </r>
    <r>
      <rPr>
        <sz val="12"/>
        <color rgb="FFFF0000"/>
        <rFont val="Bookman Old Style"/>
        <family val="1"/>
      </rPr>
      <t xml:space="preserve">(including   DP Set, Pin Insulator, Pin for Insulator and H frame) </t>
    </r>
  </si>
  <si>
    <t>Formation of Main/ Cross Bus with Single Drake conductor for 66 kV Bay
Note: Shall include Installing insulator strings complete with necessary Hardwares, stringing of the conductor etc.,</t>
  </si>
  <si>
    <r>
      <t xml:space="preserve">INSULATORS: 
i) Post insulators- Cylindrical solid core as per technical Specification
</t>
    </r>
    <r>
      <rPr>
        <sz val="12"/>
        <color indexed="8"/>
        <rFont val="Bookman Old Style"/>
        <family val="1"/>
      </rPr>
      <t>Solid Core Bus Post Insulator 66 kV class, 1Unit/stack.</t>
    </r>
  </si>
  <si>
    <r>
      <rPr>
        <b/>
        <sz val="12"/>
        <color indexed="8"/>
        <rFont val="Bookman Old Style"/>
        <family val="1"/>
      </rPr>
      <t>Auxiliary Transformer:</t>
    </r>
    <r>
      <rPr>
        <sz val="12"/>
        <color indexed="8"/>
        <rFont val="Bookman Old Style"/>
        <family val="1"/>
      </rPr>
      <t xml:space="preserve">
Station Auxiliary Transformer with oil, outdoor type, 100 kVA, 11 kV/433 V, 3 Ph, Vector group Dyn11, off load tap changer (with 5 taps) with step voltage of 2.5%.</t>
    </r>
  </si>
  <si>
    <r>
      <t xml:space="preserve">Double Pole Structure along with 9 mtr RCC pole, DP Set, H Frame, 11kV 400A Double break isolator and 9kV, 5kA surge arrestor (3 Nos), HG Fuse Unit,Angle for fixing HG fuse unit( pole clamps bolt &amp; nuts etc) PIN insulator,  PIN for insulator, </t>
    </r>
    <r>
      <rPr>
        <sz val="12"/>
        <color rgb="FFFF0000"/>
        <rFont val="Bookman Old Style"/>
        <family val="1"/>
      </rPr>
      <t>LT Distribution Box and Tri vector Meter,</t>
    </r>
    <r>
      <rPr>
        <sz val="12"/>
        <color indexed="8"/>
        <rFont val="Bookman Old Style"/>
        <family val="1"/>
      </rPr>
      <t xml:space="preserve"> &amp; complete set for auxiliary Transformer etc</t>
    </r>
  </si>
  <si>
    <r>
      <rPr>
        <b/>
        <sz val="12"/>
        <color indexed="8"/>
        <rFont val="Bookman Old Style"/>
        <family val="1"/>
      </rPr>
      <t>A) LTAC Panel (Indoor)</t>
    </r>
    <r>
      <rPr>
        <sz val="12"/>
        <color indexed="8"/>
        <rFont val="Bookman Old Style"/>
        <family val="1"/>
      </rPr>
      <t>, 415 V as per technical
specification comprising of voltmeter and ammeter,
1 I/C MCCB 200A + 2 nos. 3 Phase 63A O/G SFU,
+ 2 nos. 3 Phase 32A O/G SFU 100A + 14 O/G
SFU, 6 nos. 3 Phase 16A SFU etc., complete as per
technical specification</t>
    </r>
    <r>
      <rPr>
        <sz val="12"/>
        <rFont val="Bookman Old Style"/>
        <family val="1"/>
      </rPr>
      <t>.</t>
    </r>
  </si>
  <si>
    <r>
      <rPr>
        <b/>
        <sz val="12"/>
        <rFont val="Bookman Old Style"/>
        <family val="1"/>
      </rPr>
      <t xml:space="preserve">B) A.C. Distribution Box (Outdoor) :    </t>
    </r>
    <r>
      <rPr>
        <sz val="12"/>
        <rFont val="Bookman Old Style"/>
        <family val="1"/>
      </rPr>
      <t xml:space="preserve">                                          
AC Distribution Box Single front (Outdoor type)
6 Terminal, one I/C of 100A MCCB 20kA + 6 O/G
MCB 16A + 1 O/G of 100A, HRC fuse, complete as
per technical specification.</t>
    </r>
  </si>
  <si>
    <r>
      <rPr>
        <b/>
        <sz val="12"/>
        <color indexed="8"/>
        <rFont val="Bookman Old Style"/>
        <family val="1"/>
      </rPr>
      <t>STATION BATTERY:</t>
    </r>
    <r>
      <rPr>
        <sz val="12"/>
        <color indexed="8"/>
        <rFont val="Bookman Old Style"/>
        <family val="1"/>
      </rPr>
      <t xml:space="preserve">
110 V, </t>
    </r>
    <r>
      <rPr>
        <sz val="12"/>
        <color rgb="FFFF0000"/>
        <rFont val="Bookman Old Style"/>
        <family val="1"/>
      </rPr>
      <t>200 AH</t>
    </r>
    <r>
      <rPr>
        <sz val="12"/>
        <color indexed="8"/>
        <rFont val="Bookman Old Style"/>
        <family val="1"/>
      </rPr>
      <t>, Battery set</t>
    </r>
    <r>
      <rPr>
        <sz val="12"/>
        <color rgb="FFFF0000"/>
        <rFont val="Bookman Old Style"/>
        <family val="1"/>
      </rPr>
      <t xml:space="preserve"> Plante/Grid/Nickel Cadmium Type</t>
    </r>
    <r>
      <rPr>
        <sz val="12"/>
        <color indexed="8"/>
        <rFont val="Bookman Old Style"/>
        <family val="1"/>
      </rPr>
      <t xml:space="preserve">  as per specification</t>
    </r>
  </si>
  <si>
    <r>
      <t>BATTERY CHARGER :
Battery charger suitable for 110 V,</t>
    </r>
    <r>
      <rPr>
        <sz val="12"/>
        <color rgb="FFFF0000"/>
        <rFont val="Bookman Old Style"/>
        <family val="1"/>
      </rPr>
      <t xml:space="preserve"> 200 AH, </t>
    </r>
    <r>
      <rPr>
        <sz val="12"/>
        <color indexed="8"/>
        <rFont val="Bookman Old Style"/>
        <family val="1"/>
      </rPr>
      <t xml:space="preserve">Battery set </t>
    </r>
    <r>
      <rPr>
        <sz val="12"/>
        <color rgb="FFFF0000"/>
        <rFont val="Bookman Old Style"/>
        <family val="1"/>
      </rPr>
      <t>Plante/Grid/Nickel Cadmium Type</t>
    </r>
    <r>
      <rPr>
        <sz val="12"/>
        <color indexed="8"/>
        <rFont val="Bookman Old Style"/>
        <family val="1"/>
      </rPr>
      <t xml:space="preserve"> with float cum booster type battery chargeras per specification.</t>
    </r>
  </si>
  <si>
    <r>
      <rPr>
        <b/>
        <sz val="12"/>
        <rFont val="Bookman Old Style"/>
        <family val="1"/>
      </rPr>
      <t>DC Distribution Panel (Indoor) as per technical
specification c</t>
    </r>
    <r>
      <rPr>
        <sz val="12"/>
        <rFont val="Bookman Old Style"/>
        <family val="1"/>
      </rPr>
      <t xml:space="preserve">omprising of </t>
    </r>
    <r>
      <rPr>
        <sz val="12"/>
        <color rgb="FFFF0000"/>
        <rFont val="Bookman Old Style"/>
        <family val="1"/>
      </rPr>
      <t xml:space="preserve"> </t>
    </r>
    <r>
      <rPr>
        <sz val="12"/>
        <rFont val="Bookman Old Style"/>
        <family val="1"/>
      </rPr>
      <t>earth fault indicator, indication circuit for AC mains failure, 1 no. 100A SFU for I/C + 12 nos. 32A SFU for O/G, complete
as per technical specification.</t>
    </r>
  </si>
  <si>
    <t>vi) 2 Core x 6 Sq.mm. 
Note:1000 Mtrs for Station Yard Lighting</t>
  </si>
  <si>
    <r>
      <rPr>
        <b/>
        <sz val="12"/>
        <rFont val="Bookman Old Style"/>
        <family val="1"/>
      </rPr>
      <t>11kV Switchgear:11kV, 25KA, 500 MVA MCVCB switchgear 1600 A for incomer and 1250 A for feeders  Out door type comprising of    2IC+8F+1BC+2CB+1AP (Remote annunciation cum Control panel) with CTs &amp; PTs  etc.,complete as per technical specification</t>
    </r>
    <r>
      <rPr>
        <sz val="12"/>
        <rFont val="Bookman Old Style"/>
        <family val="1"/>
      </rPr>
      <t xml:space="preserve">
Note:The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 </t>
    </r>
  </si>
  <si>
    <t xml:space="preserve">Set
</t>
  </si>
  <si>
    <t>ib)   Outdoor</t>
  </si>
  <si>
    <r>
      <t xml:space="preserve">ii) 240Sq. mm </t>
    </r>
    <r>
      <rPr>
        <sz val="12"/>
        <color rgb="FFFF0000"/>
        <rFont val="Bookman Old Style"/>
        <family val="1"/>
      </rPr>
      <t xml:space="preserve">3 </t>
    </r>
    <r>
      <rPr>
        <sz val="12"/>
        <rFont val="Bookman Old Style"/>
        <family val="1"/>
      </rPr>
      <t xml:space="preserve">Core 
iia)   Indoor </t>
    </r>
  </si>
  <si>
    <t>iib)   Outdoor</t>
  </si>
  <si>
    <t>d.iii)1000 sq mm Single Core
iiia) Indoor</t>
  </si>
  <si>
    <t>iiib)   Outdoor</t>
  </si>
  <si>
    <r>
      <t xml:space="preserve">Equipments required for establing SCADA Communication as per KPTCL Specification
Note: Satellite communication required will be arranged by SLDC
</t>
    </r>
    <r>
      <rPr>
        <sz val="12"/>
        <rFont val="Bookman Old Style"/>
        <family val="1"/>
      </rPr>
      <t>a. Site survey, wiring, installation,
testing and commissioning of
RTU.</t>
    </r>
  </si>
  <si>
    <t>b. Site survey, wiring, installation,
testing and commissioning of
DCU (DCU installation to be
done in RTU panel)</t>
  </si>
  <si>
    <t>Earth mat formation:  
Supplying, Laying  and  welding of M.S.Flats 75X12 mm,  applying ACB paint to welded portion and covering with earth.</t>
  </si>
  <si>
    <t>Supplying and Grounding of Equipment with G.I.Flat 75X12mm  and connecting Equipment to the earth mat/ground pit.  Each point of earthing with all formation works like bending, twisting, drilling of holes and connecting by welding (inclusive of T&amp;P and consumables) to the earthmat/Ground pit / point of earth connection.(All materials to be supplied by the contractor)</t>
  </si>
  <si>
    <t>Supplying and Providing 40mm dia M.S.Rod 1.075m long earthmat spikes including heating, bending top 50/75mm overlap flattening and making  spike edge at one end driving into the earth below the ground level and welding the rod with ground mat flat.</t>
  </si>
  <si>
    <t>Supply and erection of Grounding of equipment by providing cast iron pipe of 100 mm ID 13 mm thickness, 2.75 metre long with 2 part clamp out of G.I. Flat 50 X 6 mm continuously welded alround the pipe using cast iron welding electrodes as per drawing including the cost of excavation (All materials to be supplied by the contractor).</t>
  </si>
  <si>
    <t>Supplying &amp; providing 450 mm dia 450 mm height 1.5" to 2" thick hume pipe collar (nonpressure type) for earth pits
including all lead and lifts etc.</t>
  </si>
  <si>
    <r>
      <t xml:space="preserve">CURRENT TRANSFORMER :  </t>
    </r>
    <r>
      <rPr>
        <sz val="12"/>
        <color rgb="FF000000"/>
        <rFont val="Bookman Old Style"/>
        <family val="1"/>
      </rPr>
      <t>Current transformers including marshalling boxes, Single phase,oil filled outdoor type with rigid bimetallic terminal connectors suitable for or Drake  ACSR conductor as per technical specifications.
i)66kV class, 40 KA, CT of ratio 400-200 / 1-1-1A for Tr.Line.
Core-1:Vk-1600V at 400A, 800V at 200A, Rct 4ohm at 400/1A, Rct 2 Ohm at 200/1A Accuracy Class PS-Dist/Dif 
Core-2:For metering : Accuracy 0.2s, Burden 10 VA
Core-3:For backup protetion : Accuracy 5P20. Burden 30 VA</t>
    </r>
    <r>
      <rPr>
        <b/>
        <sz val="12"/>
        <color rgb="FFFF0000"/>
        <rFont val="Bookman Old Style"/>
        <family val="1"/>
      </rPr>
      <t xml:space="preserve">
</t>
    </r>
  </si>
  <si>
    <r>
      <t>ii)66kV class, 40 KA, CT of ratio 200-100 / 1-1-1A for Transformer.
Core-1: Vk-800V at 200A, Rct 2ohm at 200/1A, Accuracy class PS- Dist/Dif
Core-2: For metering : Accuracy 0.2s, Burden 10 VA
Core-3: For backup protetion : Accuracy 5P20. Burden 30 VA</t>
    </r>
    <r>
      <rPr>
        <b/>
        <sz val="12"/>
        <color rgb="FFFF0000"/>
        <rFont val="Bookman Old Style"/>
        <family val="1"/>
      </rPr>
      <t xml:space="preserve">
</t>
    </r>
  </si>
  <si>
    <r>
      <t xml:space="preserve">VOLTAGE TRANSFORMER :
</t>
    </r>
    <r>
      <rPr>
        <sz val="12"/>
        <color rgb="FF000000"/>
        <rFont val="Bookman Old Style"/>
        <family val="1"/>
      </rPr>
      <t xml:space="preserve">VOLTAGE TRANSFORMER  Single phase, oil filled, outdoor type VT with rigid bimetallic  terminal connector suitable for 63mm Al tube with marshalling box etc., complete as per technical specification.
Ratio: 66kV/sqrt(3)/110V/sqrt(3) - 110V/sqrt(3)-110V/sqrt(3)
Core - 1 : 300 VA, Accuracy class 0.2. Metering 
Core - 2 : 200 VA, Accuracy class  3P. Protection
Core - 3 :  50 VA, Accuracy class  3P. Open / delta </t>
    </r>
  </si>
  <si>
    <r>
      <rPr>
        <sz val="12"/>
        <color rgb="FFFF0000"/>
        <rFont val="Bookman Old Style"/>
        <family val="1"/>
      </rPr>
      <t>Laying of 1.1 kV Class Armoured Aluminium Cable with
glands/lugs/ferrules :</t>
    </r>
    <r>
      <rPr>
        <sz val="12"/>
        <rFont val="Bookman Old Style"/>
        <family val="1"/>
      </rPr>
      <t xml:space="preserve">
a)  1.1 kV PVC Insulated 95 sq.mm Aluminium cable 4 core with glands / lugs / ferrules </t>
    </r>
  </si>
  <si>
    <r>
      <t xml:space="preserve">Copper control cables:
Laying of 1.1kV class PVC insulated Copper Control Cable with Lugs / Ferrules, Glands as per specificaions
</t>
    </r>
    <r>
      <rPr>
        <sz val="12"/>
        <color indexed="8"/>
        <rFont val="Bookman Old Style"/>
        <family val="1"/>
      </rPr>
      <t xml:space="preserve">i) 19 Core x 2.5 Sq.mm. </t>
    </r>
  </si>
  <si>
    <t>Laying of SCADA Cables: 
i)Current Cables - copper core with c/s 4.0sqmm multistrand 4 core</t>
  </si>
  <si>
    <r>
      <rPr>
        <b/>
        <sz val="12"/>
        <color indexed="8"/>
        <rFont val="Bookman Old Style"/>
        <family val="1"/>
      </rPr>
      <t>Laying of 11kV, XLPE Insulated UG Cable as per Technical Specification</t>
    </r>
    <r>
      <rPr>
        <sz val="12"/>
        <color indexed="8"/>
        <rFont val="Bookman Old Style"/>
        <family val="1"/>
      </rPr>
      <t xml:space="preserve">
a) 11kV  Single Core, 1000 sq.mm  Aluminium cable To be run  from 66/11 kV transformers to 11kV switchgear). </t>
    </r>
  </si>
  <si>
    <t xml:space="preserve">d) Fixing of Cable Termination kits suitable for following sizes as per techincal specification.Heat Shrikable Type Cable Termination Suitable for
i) 95Sq. mm 3 Core  
ia)Indoor </t>
  </si>
  <si>
    <r>
      <rPr>
        <b/>
        <sz val="12"/>
        <rFont val="Bookman Old Style"/>
        <family val="1"/>
      </rPr>
      <t xml:space="preserve">I) Fabrication  and  Supply of galvanised 110kV  DC Transmission Line Towers.
</t>
    </r>
    <r>
      <rPr>
        <sz val="12"/>
        <rFont val="Bookman Old Style"/>
        <family val="1"/>
      </rPr>
      <t xml:space="preserve">Note :- Rate to be quoted on per tonne basis 
Tower type 110KV DC Narrow Based Towers               
</t>
    </r>
    <r>
      <rPr>
        <b/>
        <sz val="12"/>
        <rFont val="Bookman Old Style"/>
        <family val="1"/>
      </rPr>
      <t>(Design Code: KPTCL-1D-NB)</t>
    </r>
    <r>
      <rPr>
        <sz val="12"/>
        <rFont val="Bookman Old Style"/>
        <family val="1"/>
      </rPr>
      <t xml:space="preserve">   
</t>
    </r>
    <r>
      <rPr>
        <b/>
        <sz val="12"/>
        <rFont val="Bookman Old Style"/>
        <family val="1"/>
      </rPr>
      <t xml:space="preserve">
A) DC 'C' Type Tower
 Normal  Tower Type DC'</t>
    </r>
  </si>
  <si>
    <t>No/ t</t>
  </si>
  <si>
    <t>3M Extension to 'DC' Type Tower</t>
  </si>
  <si>
    <t xml:space="preserve">Stubs for 'DC' Type Tower for Normal, +3mtr Extension </t>
  </si>
  <si>
    <t>3M Extension to 'DD' Type Tower</t>
  </si>
  <si>
    <t>6M Extension to 'DD' Type Tower</t>
  </si>
  <si>
    <t>9th cross arm for Normal Tower type DD
Note :  Weight mentioned here is indicative. Payment will be made for actual weight as per the approved drawings / BOM.</t>
  </si>
  <si>
    <t>Additional Box cross arm
Note :  Weight mentioned here is indicative. Payment will be made for actual weight as per the approved drawings / BOM.</t>
  </si>
  <si>
    <t xml:space="preserve">Stubs for 'DD' Type Tower for Normal, +6mtr Extension </t>
  </si>
  <si>
    <t>Total no of Towers</t>
  </si>
  <si>
    <r>
      <t xml:space="preserve">Grand Total weight of Tower parts- High Tensile Steel
</t>
    </r>
    <r>
      <rPr>
        <sz val="12"/>
        <rFont val="Bookman Old Style"/>
        <family val="1"/>
      </rPr>
      <t>Note:Rate to be quoted on per tonne Basis</t>
    </r>
    <r>
      <rPr>
        <b/>
        <sz val="12"/>
        <rFont val="Bookman Old Style"/>
        <family val="1"/>
      </rPr>
      <t xml:space="preserve">
</t>
    </r>
  </si>
  <si>
    <r>
      <t xml:space="preserve">Grand Total weight of Tower parts- Mild Steel
</t>
    </r>
    <r>
      <rPr>
        <sz val="12"/>
        <rFont val="Bookman Old Style"/>
        <family val="1"/>
      </rPr>
      <t>Note:Rate to be quoted on per tonne Basis</t>
    </r>
    <r>
      <rPr>
        <b/>
        <sz val="12"/>
        <rFont val="Bookman Old Style"/>
        <family val="1"/>
      </rPr>
      <t xml:space="preserve">
</t>
    </r>
  </si>
  <si>
    <r>
      <t xml:space="preserve">Grand Total weight of Bolts,Nuts&amp; Washers
</t>
    </r>
    <r>
      <rPr>
        <sz val="12"/>
        <rFont val="Bookman Old Style"/>
        <family val="1"/>
      </rPr>
      <t xml:space="preserve">Note:Rate to be quoted on per tonne Basis
</t>
    </r>
  </si>
  <si>
    <r>
      <rPr>
        <b/>
        <sz val="12"/>
        <rFont val="Bookman Old Style"/>
        <family val="1"/>
      </rPr>
      <t xml:space="preserve">Tower accessories : </t>
    </r>
    <r>
      <rPr>
        <sz val="12"/>
        <rFont val="Bookman Old Style"/>
        <family val="1"/>
      </rPr>
      <t xml:space="preserve">
Number Plates</t>
    </r>
  </si>
  <si>
    <t>Circuit plate</t>
  </si>
  <si>
    <t>Phase plate (Set of 3 No.)</t>
  </si>
  <si>
    <t>Earth bond 450  mm long</t>
  </si>
  <si>
    <t xml:space="preserve">Conductor and Ground wire:
Coyote ACSR (In plain terrain) </t>
  </si>
  <si>
    <t>Ground wire- 7/3.15mm- Plain Terrian</t>
  </si>
  <si>
    <r>
      <rPr>
        <b/>
        <u/>
        <sz val="12"/>
        <rFont val="Bookman Old Style"/>
        <family val="1"/>
      </rPr>
      <t xml:space="preserve">Insulator Strings with Arcing Horns for </t>
    </r>
    <r>
      <rPr>
        <b/>
        <u/>
        <sz val="12"/>
        <color rgb="FFFF0000"/>
        <rFont val="Bookman Old Style"/>
        <family val="1"/>
      </rPr>
      <t>Coyote Conductor:66kV line</t>
    </r>
    <r>
      <rPr>
        <sz val="12"/>
        <rFont val="Bookman Old Style"/>
        <family val="1"/>
      </rPr>
      <t xml:space="preserve">
NOTE: All the Insulator strings  quoted by the bidder shall be of the same type i.e. all the Insulator strings shall be of Disc Insulators type OR all the Insulator strings  shall be of Polymeric Composite Insulators type OR  all the Insulator strings shall be of Long rod insulator. 
Bidder shall quote either for Disc Insulators type OR for Composite Insulators type OR for Long rod insulator and not for all the types.
A. </t>
    </r>
    <r>
      <rPr>
        <b/>
        <sz val="12"/>
        <rFont val="Bookman Old Style"/>
        <family val="1"/>
      </rPr>
      <t>Tension insulator strings consisting of any one of the following</t>
    </r>
    <r>
      <rPr>
        <sz val="12"/>
        <rFont val="Bookman Old Style"/>
        <family val="1"/>
      </rPr>
      <t>:
a. Insulator string consisting of 1X5nos. of 90kN Disc insulators
Or
b. Porcelain long rod insulator string equivalent to 1x5nos. of 90kN Disc insulators
Or
c. Silicon Rubber polymer long rod insulator with sectional length equivalent to 725mm</t>
    </r>
  </si>
  <si>
    <t>String</t>
  </si>
  <si>
    <r>
      <rPr>
        <b/>
        <sz val="12"/>
        <rFont val="Bookman Old Style"/>
        <family val="1"/>
      </rPr>
      <t>INSULATOR STRINGS :66kV lines:as per Technical specification
B.Suspension insulator strings consisting of any one of the following</t>
    </r>
    <r>
      <rPr>
        <sz val="12"/>
        <rFont val="Bookman Old Style"/>
        <family val="1"/>
      </rPr>
      <t>:
a. Insulator string consisting of 1X4nos. of 90kN Disc insulators
Or
b. Porcelain long rod insulator string equivalent to 1x4nos. of 90kN Disc insulators
Or
c.Silicon Rubber polymer long rod insulator with sectional length equivalent to 580mm</t>
    </r>
  </si>
  <si>
    <t>B.Double Tension clamp with  hard ware  and arcing horn suitable for  Coyote ACSR</t>
  </si>
  <si>
    <t>C. Single suspension Clamp with hardware  and arcing horn suitable for  Coyote ACSR</t>
  </si>
  <si>
    <r>
      <rPr>
        <b/>
        <sz val="12"/>
        <rFont val="Bookman Old Style"/>
        <family val="1"/>
      </rPr>
      <t xml:space="preserve">Accessories for Coyote ACSR Conductor : </t>
    </r>
    <r>
      <rPr>
        <sz val="12"/>
        <rFont val="Bookman Old Style"/>
        <family val="1"/>
      </rPr>
      <t xml:space="preserve">
MSC Joints suitable for Coyote  ACSR</t>
    </r>
  </si>
  <si>
    <t>Repair sleeves suitable for Coyote  ACSR</t>
  </si>
  <si>
    <t>P G Clamps suitable for Coyote  ACSR</t>
  </si>
  <si>
    <t>Vibration dampers for Coyote  ACSR</t>
  </si>
  <si>
    <r>
      <rPr>
        <b/>
        <sz val="12"/>
        <rFont val="Bookman Old Style"/>
        <family val="1"/>
      </rPr>
      <t>Hardware for Earthwire :</t>
    </r>
    <r>
      <rPr>
        <sz val="12"/>
        <rFont val="Bookman Old Style"/>
        <family val="1"/>
      </rPr>
      <t xml:space="preserve">
MSC Joints suitable for Ground conductor</t>
    </r>
  </si>
  <si>
    <t>Repair sleeves suitable for Ground conductor</t>
  </si>
  <si>
    <t>Single Tension clamps ( bolted type) suitable for Ground conductor</t>
  </si>
  <si>
    <t>LS22</t>
  </si>
  <si>
    <t>P G Clamps suitable for Ground conductor</t>
  </si>
  <si>
    <t>LS23</t>
  </si>
  <si>
    <t>Single Suspension clamps ( bolted type) suitable for Ground conductor</t>
  </si>
  <si>
    <r>
      <rPr>
        <b/>
        <sz val="12"/>
        <rFont val="Bookman Old Style"/>
        <family val="1"/>
      </rPr>
      <t>B) DC 'D' Type Tower</t>
    </r>
    <r>
      <rPr>
        <sz val="12"/>
        <rFont val="Bookman Old Style"/>
        <family val="1"/>
      </rPr>
      <t xml:space="preserve">
 Normal  Tower Type 'DD'</t>
    </r>
  </si>
  <si>
    <r>
      <rPr>
        <b/>
        <sz val="12"/>
        <color rgb="FF000000"/>
        <rFont val="Bookman Old Style"/>
        <family val="1"/>
      </rPr>
      <t>Insulator Hardware:</t>
    </r>
    <r>
      <rPr>
        <sz val="12"/>
        <color indexed="8"/>
        <rFont val="Bookman Old Style"/>
        <family val="1"/>
      </rPr>
      <t xml:space="preserve">
A.Single Tension Clamp with hardware  and arcing horn suitable for  Coyote ACSR</t>
    </r>
  </si>
  <si>
    <t>Conducting drone survey of transmission Lines for collection of data along with Aerial inspection of EHV Line corridor using LIDAR method for measurements of vertical, horizontal and ground clearances of the LT/HT/EHV/PandT lines, major road/railway/river crossing, buildings, vegetation’s, etc., which is found to cross or running in parallel with the KPTCL existing EHV lines and sag measurements and other works.
The rates include to collect details such as,
i	Vegetation growth close to conductor along the width of corridor with measurements
ii	Building/construction violation along the corridor with measurements
iii	Clearance measurement of Roads/Railways. River crossings
iv	Clearance measurement of EHV/Power line crossings (up and down)
v	Clearance measurements of tower elements (Hang point &amp; Ground point measurement)
vi	Sag measurement of each span of the line all phases
vii	Location of tower (GPS coordinates), type of tower, height of tower, span length and conductor type
viii	Angle of deviation of tower
ix	Submission of detailed consolidated final report for surveying work done appending all the above details including all relevant information collected during survey certificates of the instruments used for the work, photos/videos taken at site and submitting soft copies and hard copy of all documents &amp; reports in 3 sets.
Note:
1)	The minimum requirement of LiDAR camera is as follows point cloud with RGB mapping Accuracy of +/-25cm ability to gather minimum of 75 points/sqmtr.
2)	Minimum 1 km length shall be considered for payment.
3)	Patrolling shall at least cover the minimum corridor area as per the voltage classes.</t>
  </si>
  <si>
    <t>per route Km</t>
  </si>
  <si>
    <t xml:space="preserve">Stringing of ACSR Conductor without allowing the conductor to touch the ground and without damaging the conductor 
Paving out conductor from anchor to anchor normally spaced at 5 spans with 4 tangent towers in between, including providing stays at each anchor points and jointing of conductors, hoisting and fixing of insulator string, armour rods, vibration dampers, including the cost of T&amp;P materials like comealong, wire ropes, pulley, rollers, suspension clamps, compression jointing machines with bits, drum stands, manila
ropes, truckker and jeep etc.,Installing insulator strings complete  with necessary Hardwares,  Installing and stringing of conductor/Earthwire including fixing of their accessories, etc.,  
a. Coyote ACSR conductor-66kV </t>
  </si>
  <si>
    <t>Erection of Transmision Line Towers (including tower accessories,etc., except GI angle with Barbed wire &amp; Grounding materials)
Note:
(i)The Bidders are required to quote the rates taking in to consideration of the charges for sorting of towers, loading, unloading, stub setting, aligning,fixing of tower accessories,etc., except GI angle with Barbed wire &amp; Grounding materials,  dismantling &amp; transportation of templates from one location to another and tack welding.
(ii)Rate to be quoted on per t Basis.
(iii) Refer Line Supply Portion for detail Breakup qty.</t>
  </si>
  <si>
    <t>Supplying and fixing Barbed wire as per Specification</t>
  </si>
  <si>
    <t xml:space="preserve">Releasing &amp; Restringing of Existing Coyote ACSR Conductor </t>
  </si>
  <si>
    <t xml:space="preserve">Releasing &amp; Restringing of Existing Ground Wire </t>
  </si>
  <si>
    <r>
      <t xml:space="preserve">Dismantling of existing super structure/tower materials and despatching to the nearest MW stores (for LINES)-( 66 kV DC Conventional tower without stub)-
</t>
    </r>
    <r>
      <rPr>
        <sz val="12"/>
        <color rgb="FFFF0000"/>
        <rFont val="Bookman Old Style"/>
        <family val="1"/>
      </rPr>
      <t>Note:
1)The rates quoted for releasing shall also include the charges for loading, transportation to KPTCL stores and unloading and applicable taxes.
2) Before Commencing The Dismantling Work, Items wise Inventory of the Equipments / Materials to be Dismantled are to be prepared jointly with the Engineer In-Charge, which is to be got approved by the Superintending Engineer Ele, Projects.
3)Supply of equipment and materials shall include loading and unloading.
4)Weights mentioned are indicative, payment will be made as per actuals.</t>
    </r>
  </si>
  <si>
    <t>B1</t>
  </si>
  <si>
    <t>cum</t>
  </si>
  <si>
    <t>B2</t>
  </si>
  <si>
    <t>B3</t>
  </si>
  <si>
    <t>B4</t>
  </si>
  <si>
    <t>B5</t>
  </si>
  <si>
    <t>B6</t>
  </si>
  <si>
    <t>B7</t>
  </si>
  <si>
    <t>B8</t>
  </si>
  <si>
    <t>B9</t>
  </si>
  <si>
    <t>B10</t>
  </si>
  <si>
    <t>B11</t>
  </si>
  <si>
    <t>B12</t>
  </si>
  <si>
    <t>B13</t>
  </si>
  <si>
    <t>B14</t>
  </si>
  <si>
    <t>B15</t>
  </si>
  <si>
    <t>B16</t>
  </si>
  <si>
    <t>B17</t>
  </si>
  <si>
    <t>B18</t>
  </si>
  <si>
    <t>B19</t>
  </si>
  <si>
    <t>B20</t>
  </si>
  <si>
    <t>B21</t>
  </si>
  <si>
    <t>each</t>
  </si>
  <si>
    <t>B22</t>
  </si>
  <si>
    <t>B23</t>
  </si>
  <si>
    <t>B24</t>
  </si>
  <si>
    <t>B25</t>
  </si>
  <si>
    <t>B26</t>
  </si>
  <si>
    <t>sqm</t>
  </si>
  <si>
    <t>B27</t>
  </si>
  <si>
    <t>B28</t>
  </si>
  <si>
    <t>B29</t>
  </si>
  <si>
    <t>B30</t>
  </si>
  <si>
    <t>B31</t>
  </si>
  <si>
    <t>Providing and Applying CFTRI approved two component flexible polymer modified acrylic cementitious waterproofing coating with a mix ratio of (5 Liquid :7 Powder) to the RCC surface like Roof, bathroom, toilet, balcony &amp; utility area applied @ 2.2kg/m2 in 2 coats to achieve 1.2mm DFT, having Elongation at break greater than 120% as per ASTM D 412, Tensile strength greater than1N/mm2 as per ASTM D 412, Adhesion strength: 0.80N/mm2 as per ASTM D 4541, crack bridging upto 2mm as per ASTM C 836. The finished cost to include surface preparation, making coving of 50 mm X 50mm at all right angles of wall Junction with Polymer Repair Mortar and lay 45 gsm glass fibre mesh over the angle fillet when the first coat in still wet, treatment of cracks completely as per specification.</t>
  </si>
  <si>
    <t>B32</t>
  </si>
  <si>
    <t>B33</t>
  </si>
  <si>
    <t>B34</t>
  </si>
  <si>
    <t>B35</t>
  </si>
  <si>
    <t>B36</t>
  </si>
  <si>
    <t>B37</t>
  </si>
  <si>
    <t>B38</t>
  </si>
  <si>
    <t xml:space="preserve">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kg/m2 including pointing the joints with white cement and matching pigment etc., complete. </t>
  </si>
  <si>
    <t>B39</t>
  </si>
  <si>
    <t>Providing skirting, dadooing, rises of steps with colour glazed tiles 6mm thick on 10mm thick cement plaster 1:3 and jointed with white cement slurry over existing rough plaster surface using glazed tiles of approved make and size including cost of materials, labour, complete as per specifications.</t>
  </si>
  <si>
    <t>B40</t>
  </si>
  <si>
    <t>B41</t>
  </si>
  <si>
    <t>B42</t>
  </si>
  <si>
    <t>B43</t>
  </si>
  <si>
    <t>B44</t>
  </si>
  <si>
    <t>B45</t>
  </si>
  <si>
    <t>B46</t>
  </si>
  <si>
    <t>B47</t>
  </si>
  <si>
    <t>B48</t>
  </si>
  <si>
    <t xml:space="preserve"> m</t>
  </si>
  <si>
    <t>B49</t>
  </si>
  <si>
    <t>B50</t>
  </si>
  <si>
    <t>B51</t>
  </si>
  <si>
    <t>B52</t>
  </si>
  <si>
    <t>Providing and fixing wash basin with C.I. brackets, 15 mm C.P. brass pillar taps, 32 mm C.P. brass waste of standard pattern, including painting of fittings and brackets, cutting and making good the walls wherever require: White Vitreous China Wash  basin size 630x450 mm with a pair of 15 mm C.P. brass pillar taps</t>
  </si>
  <si>
    <t>B53</t>
  </si>
  <si>
    <t>B54</t>
  </si>
  <si>
    <t>B55</t>
  </si>
  <si>
    <t>L</t>
  </si>
  <si>
    <t>B56</t>
  </si>
  <si>
    <t>B57</t>
  </si>
  <si>
    <t xml:space="preserve">Providing and fixing Pillar cock with high neck with 265mm Extended body made of Stainless steel with  all concealed fitting arrangements &amp; all necessary accesories complete - Class Economy </t>
  </si>
  <si>
    <t>no</t>
  </si>
  <si>
    <t>B58</t>
  </si>
  <si>
    <t xml:space="preserve">Providing and fixing Angle cock light with wall flange made of Stainless steel with all concealed fitting arrangements &amp; all necessary accesories complete - Class Economy </t>
  </si>
  <si>
    <t>B59</t>
  </si>
  <si>
    <t>B60</t>
  </si>
  <si>
    <t>B61</t>
  </si>
  <si>
    <t>B62</t>
  </si>
  <si>
    <t>B63</t>
  </si>
  <si>
    <t>B64</t>
  </si>
  <si>
    <t>B65</t>
  </si>
  <si>
    <t>B66</t>
  </si>
  <si>
    <t>B67</t>
  </si>
  <si>
    <t>B68</t>
  </si>
  <si>
    <t>B69</t>
  </si>
  <si>
    <t>B70</t>
  </si>
  <si>
    <t>B71</t>
  </si>
  <si>
    <t>B72</t>
  </si>
  <si>
    <t>B73</t>
  </si>
  <si>
    <t>B74</t>
  </si>
  <si>
    <t>B75</t>
  </si>
  <si>
    <t>B76</t>
  </si>
  <si>
    <t>B77</t>
  </si>
  <si>
    <t>B78</t>
  </si>
  <si>
    <t>B79</t>
  </si>
  <si>
    <t>B80</t>
  </si>
  <si>
    <t>B81</t>
  </si>
  <si>
    <t>B82</t>
  </si>
  <si>
    <t>B83</t>
  </si>
  <si>
    <t>B84</t>
  </si>
  <si>
    <t>B85</t>
  </si>
  <si>
    <t>B86</t>
  </si>
  <si>
    <t>B87</t>
  </si>
  <si>
    <t>B88</t>
  </si>
  <si>
    <t>B89</t>
  </si>
  <si>
    <t>B90</t>
  </si>
  <si>
    <t>B91</t>
  </si>
  <si>
    <t>B92</t>
  </si>
  <si>
    <t>kVAR</t>
  </si>
  <si>
    <t>B93</t>
  </si>
  <si>
    <t>per 3 poles</t>
  </si>
  <si>
    <t>B94</t>
  </si>
  <si>
    <t>B95</t>
  </si>
  <si>
    <t>Job</t>
  </si>
  <si>
    <t>B96</t>
  </si>
  <si>
    <t>B97</t>
  </si>
  <si>
    <t>B98</t>
  </si>
  <si>
    <t>B99</t>
  </si>
  <si>
    <t>B100</t>
  </si>
  <si>
    <t>B101</t>
  </si>
  <si>
    <t>B102</t>
  </si>
  <si>
    <t>B103</t>
  </si>
  <si>
    <t>B104</t>
  </si>
  <si>
    <t>Supplying PVC/GI flexible conduit pipe…mm dia fixing on surface over inverted tapered wooden plugs or phill plugs or rawl plugs and clamped using heavy gauge saddles at an interval of 300mm using NF screws and on either end of the pipe terminated completely. 25mm</t>
  </si>
  <si>
    <t>B105</t>
  </si>
  <si>
    <t xml:space="preserve">Supplying And Fixing Metal Fan Box with Round Hook. </t>
  </si>
  <si>
    <t xml:space="preserve">No </t>
  </si>
  <si>
    <t>B106</t>
  </si>
  <si>
    <t>Point</t>
  </si>
  <si>
    <t>B107</t>
  </si>
  <si>
    <t>B108</t>
  </si>
  <si>
    <t>B109</t>
  </si>
  <si>
    <t>B110</t>
  </si>
  <si>
    <t>B111</t>
  </si>
  <si>
    <t>B112</t>
  </si>
  <si>
    <t>B113</t>
  </si>
  <si>
    <t>B114</t>
  </si>
  <si>
    <t>B115</t>
  </si>
  <si>
    <t>B116</t>
  </si>
  <si>
    <t>B117</t>
  </si>
  <si>
    <t>B118</t>
  </si>
  <si>
    <t>B119</t>
  </si>
  <si>
    <t>B120</t>
  </si>
  <si>
    <t>B121</t>
  </si>
  <si>
    <t>B122</t>
  </si>
  <si>
    <t>B123</t>
  </si>
  <si>
    <t>Supplying &amp; fixing of Porcelain fuse channel with cut out on existing wooden/panel using necessary nuts, bolts and washers.100 A.</t>
  </si>
  <si>
    <t>B124</t>
  </si>
  <si>
    <t>Supplying of on load change over switches 4 poles, AC- 23A Duty, 415V, 50Hz, AC Supply. With all accessories. (SM Enclosure Sheet Metal Execution).100 A</t>
  </si>
  <si>
    <t>B125</t>
  </si>
  <si>
    <t>B126</t>
  </si>
  <si>
    <t>Supplying &amp; fixing miniature circuit breakers on existing MCB distribution boards using necessary fixing materials and 'C' Type curve, indicator ON/OFF, energy cross-3 with Short circuit breaking capacity of 10K and complete wiring as required confirming to IEC 60898.6-32 A SP</t>
  </si>
  <si>
    <t>B127</t>
  </si>
  <si>
    <t>Supplying &amp; fixing miniature circuit breakers on existing MCB distribution boards using necessary fixing materials and 'C' Type curve, indicator ON/OFF, energy cross-3 with Short circuit breaking capacity of 10K and complete wiring as required confirming to IEC 60898.50-63 A SP</t>
  </si>
  <si>
    <t>B128</t>
  </si>
  <si>
    <t>Supplying &amp; fixing miniature circuit breakers on existing MCB distribution boards using necessary fixing materials and 'C' Type curve, indicator ON/OFF, energy cross-3 with Short circuit breaking capacity of 10K and complete wiring as required confirming to IEC 60898.6-32 A TPN</t>
  </si>
  <si>
    <t>B129</t>
  </si>
  <si>
    <t xml:space="preserve">Supplying and fixing regular MCB distribution boards on wall/ood board / flush mounting using required clA, bolts, nuts etc., with provision for fixing suitable type capacity MCB's single phase/3 phase/single door with powder coated painting Made out of 14 SWG MS enclosure.II - Double Door.12 Way SP &amp; N </t>
  </si>
  <si>
    <t>B130</t>
  </si>
  <si>
    <t>B131</t>
  </si>
  <si>
    <t>B132</t>
  </si>
  <si>
    <t>B133</t>
  </si>
  <si>
    <t xml:space="preserve">Supplying, fixing and wiring 3 Phase Digital Ammeter / Voltmeter </t>
  </si>
  <si>
    <t>B134</t>
  </si>
  <si>
    <t xml:space="preserve">Supplying, fixing and wiring Electronic Trivector Meter (ETV) 5 to 32/63 A three phase 4 wire whole current class-1 Accuracy Energy Meter. </t>
  </si>
  <si>
    <t>B135</t>
  </si>
  <si>
    <t>B136</t>
  </si>
  <si>
    <t>Supplying, fixing and wiring earth leakage relay with core balanced current transformer suitable for single phase 50HzAC with latest micro controller based, digital read out of percentage leakage current, programmable delay/auto/manual reset facility suitable to mounton DIN rail/ flush mounting on panel board.</t>
  </si>
  <si>
    <t>B137</t>
  </si>
  <si>
    <t>B138</t>
  </si>
  <si>
    <t>B139</t>
  </si>
  <si>
    <t>B140</t>
  </si>
  <si>
    <t>B141</t>
  </si>
  <si>
    <t>B142</t>
  </si>
  <si>
    <t>B143</t>
  </si>
  <si>
    <t>B144</t>
  </si>
  <si>
    <t>B145</t>
  </si>
  <si>
    <t>B146</t>
  </si>
  <si>
    <t>B147</t>
  </si>
  <si>
    <t>Supplying And fixing/replacing of 6/16/32A electrical accessories on existing switch board. 6A Pendant Holder.</t>
  </si>
  <si>
    <t>B148</t>
  </si>
  <si>
    <t>B149</t>
  </si>
  <si>
    <t xml:space="preserve">Supplying and fixing angle iron frame work fabricated out of M.S. angle iron.. and M.S. Flat......with bolts, washers etc., and painted with 2 coats of red oxide and then two coats of approved paint.40 x 40 x 6 mm </t>
  </si>
  <si>
    <t>B150</t>
  </si>
  <si>
    <t xml:space="preserve">Supplying and fixing angle iron frame work fabricated out of M.S. angle iron.. and M.S. Flat......with bolts, washers etc., and  painted with 2 coats of red oxide and then two coats of approved paint.50 x 50 x 6 mm </t>
  </si>
  <si>
    <t>B151</t>
  </si>
  <si>
    <t>B152</t>
  </si>
  <si>
    <t>B153</t>
  </si>
  <si>
    <t>B154</t>
  </si>
  <si>
    <t>B155</t>
  </si>
  <si>
    <t>B156</t>
  </si>
  <si>
    <t>B157</t>
  </si>
  <si>
    <t xml:space="preserve">Supplying of feet -PVC Batten with integrated LED tube LED light fitting 1 x 2ft - 9/10 W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</si>
  <si>
    <t>B158</t>
  </si>
  <si>
    <t>B159</t>
  </si>
  <si>
    <t>Fixing all types and all capacities of fluorescent /false ceiling / spot light / CFL / LED fittings indoor on the wall/ ceiling / rafters / girders using 23/0.0076" twin twisted PVC insulated wires, required Nos of round blocks and clA.On wall/ ceiling / Rafter / Girders.</t>
  </si>
  <si>
    <t>B160</t>
  </si>
  <si>
    <t>Fixing a ceiling / Wall mounting fan of all capacities and all types to the existing 'S'' hook with fan regulator to the existing board together with supplying and fixing 5 A. ceiling rose, necessary length of 23 / 0.0076 inch PVC insulated twin twisted copper wire and wiring.</t>
  </si>
  <si>
    <t>B161</t>
  </si>
  <si>
    <t>B162</t>
  </si>
  <si>
    <t>B163</t>
  </si>
  <si>
    <t>B164</t>
  </si>
  <si>
    <t>B165</t>
  </si>
  <si>
    <t>B166</t>
  </si>
  <si>
    <t>B167</t>
  </si>
  <si>
    <t>Supplying and fixing/replacement of Round/ Conical/ Diamond shaped HDPE Doom suitable for 125/160W post top lamp fittings.</t>
  </si>
  <si>
    <t>B168</t>
  </si>
  <si>
    <r>
      <rPr>
        <b/>
        <sz val="12"/>
        <color rgb="FFFF0000"/>
        <rFont val="Book Antiqua"/>
        <family val="1"/>
      </rPr>
      <t>Earth work excavation for pipeline trenches</t>
    </r>
    <r>
      <rPr>
        <sz val="12"/>
        <rFont val="Book Antiqua"/>
        <family val="1"/>
      </rPr>
      <t xml:space="preserve"> in all kinds of soils by mechanical means as per drawing and technical specifications, including setting out, construction of shoring, strutting, barricading, caution lights, bracing, using sight rails &amp; bonding rods at every 100 mm wherever necessary as directed, removal of stumps and other deleterious matter, dressing of sides and levelling the bottom of trench to the extent required , utilising the available excavated earth locally for the work etc., and all other appurtenances complete in the following strata. 
</t>
    </r>
    <r>
      <rPr>
        <b/>
        <sz val="12"/>
        <color rgb="FFFF0000"/>
        <rFont val="Book Antiqua"/>
        <family val="1"/>
      </rPr>
      <t xml:space="preserve">All kinds of soils. Depth upto 1.50 m </t>
    </r>
  </si>
  <si>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</si>
  <si>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r>
      <t>Construction of</t>
    </r>
    <r>
      <rPr>
        <b/>
        <sz val="12"/>
        <color rgb="FFFF0000"/>
        <rFont val="Book Antiqua"/>
        <family val="1"/>
      </rPr>
      <t xml:space="preserve"> Embankment</t>
    </r>
    <r>
      <rPr>
        <sz val="12"/>
        <rFont val="Book Antiqua"/>
        <family val="1"/>
      </rPr>
      <t xml:space="preserve"> with approved materials deposited at site from roadway cutting and excavation from drain and foundation of other structures graded with desired compaction.</t>
    </r>
    <r>
      <rPr>
        <b/>
        <sz val="12"/>
        <color rgb="FFFF0000"/>
        <rFont val="Book Antiqua"/>
        <family val="1"/>
      </rPr>
      <t xml:space="preserve"> (Royalty shall be recovered @ Rs. 60.00/m3) </t>
    </r>
  </si>
  <si>
    <r>
      <t xml:space="preserve">Construction of </t>
    </r>
    <r>
      <rPr>
        <b/>
        <sz val="12"/>
        <color rgb="FFFF0000"/>
        <rFont val="Book Antiqua"/>
        <family val="1"/>
      </rPr>
      <t>Embankment</t>
    </r>
    <r>
      <rPr>
        <b/>
        <sz val="12"/>
        <rFont val="Book Antiqua"/>
        <family val="1"/>
      </rPr>
      <t xml:space="preserve"> </t>
    </r>
    <r>
      <rPr>
        <sz val="12"/>
        <rFont val="Book Antiqua"/>
        <family val="1"/>
      </rPr>
      <t>by excavating the available approved Gravel/ 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appurtenaces required to complete the work.</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</si>
  <si>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1:3:6 (M10) Using 20 mm nominal size graded crushed coarse aggregates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</si>
  <si>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For foundation (3% cosidered for Form work)</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</si>
  <si>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 xml:space="preserve">M25 Design Mix Using 20 mm nominal size graded crushed coarse aggregates- For Columns pedestal &amp; coluimn upto plinth beam (70% considered for Form work) </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</si>
  <si>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 xml:space="preserve">M25 Design Mix Using 20 mm nominal size graded crushed coarse aggregates- For Columns  (70% considered for Form work) </t>
    </r>
  </si>
  <si>
    <r>
      <t xml:space="preserve">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For Plinth beam  (50% considered for Form work)</t>
    </r>
  </si>
  <si>
    <r>
      <t xml:space="preserve">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and all other appurtenances required to complete the work as per technical specifications.
</t>
    </r>
    <r>
      <rPr>
        <b/>
        <sz val="12"/>
        <color rgb="FFFF0000"/>
        <rFont val="Book Antiqua"/>
        <family val="1"/>
      </rPr>
      <t>M25 Design Mix Using 20 mm nominal size graded crushed coarse aggregates-  (10% considered for Form work)</t>
    </r>
  </si>
  <si>
    <r>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t>
    </r>
    <r>
      <rPr>
        <b/>
        <sz val="12"/>
        <color rgb="FFFF0000"/>
        <rFont val="Book Antiqua"/>
        <family val="1"/>
      </rPr>
      <t>M25 Design Mix Using 20mm nominal size graded crushed coarse  aggregate-For RCC drains, cable ducts etc., ( 35%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</si>
  <si>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 xml:space="preserve">M25 Design Mix Using 20 mm nominal size graded crushed coarse aggregates For Beams &amp; lintels (60% considered for Form work) </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</si>
  <si>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For Chejjas &amp; Canopy of CRB (45%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</si>
  <si>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For Roof slab  (50% considered for Form work) GF</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</si>
  <si>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Mix 1:2:4 Using 20 mm nominal size graded crushed  coarse  aggregates (For coping, sills and floor bed, screed concrete)</t>
    </r>
  </si>
  <si>
    <r>
      <rPr>
        <b/>
        <sz val="12"/>
        <color rgb="FFFF0000"/>
        <rFont val="Book Antiqua"/>
        <family val="1"/>
      </rPr>
      <t xml:space="preserve">Steel Fabrication: </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t>
    </r>
    <r>
      <rPr>
        <sz val="12"/>
        <color rgb="FFFF0000"/>
        <rFont val="Book Antiqua"/>
        <family val="1"/>
      </rPr>
      <t xml:space="preserve"> </t>
    </r>
    <r>
      <rPr>
        <b/>
        <sz val="12"/>
        <color rgb="FFFF0000"/>
        <rFont val="Book Antiqua"/>
        <family val="1"/>
      </rPr>
      <t>Buildings</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</si>
  <si>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All other type of structures</t>
    </r>
  </si>
  <si>
    <r>
      <t xml:space="preserve">Providing and fixing </t>
    </r>
    <r>
      <rPr>
        <b/>
        <sz val="12"/>
        <color rgb="FFFF0000"/>
        <rFont val="Book Antiqua"/>
        <family val="1"/>
      </rPr>
      <t xml:space="preserve">Structural Steel </t>
    </r>
    <r>
      <rPr>
        <sz val="12"/>
        <rFont val="Book Antiqua"/>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r>
  </si>
  <si>
    <r>
      <t xml:space="preserve">Construction of </t>
    </r>
    <r>
      <rPr>
        <b/>
        <sz val="12"/>
        <color rgb="FFFF0000"/>
        <rFont val="Book Antiqua"/>
        <family val="1"/>
      </rPr>
      <t>dry lean cement concrete</t>
    </r>
    <r>
      <rPr>
        <sz val="12"/>
        <rFont val="Book Antiqua"/>
        <family val="1"/>
      </rPr>
      <t xml:space="preserve"> Sub- base over a prepared sub-grade with coarse and fine aggregate conforming to IS: 383, the size of coarse aggregate not exceeding 25 mm,aggregate cement ratio not to exceed 14:1, aggregate gradation after blending to be as per table 600-1, cement content not to be less than 140 kg/ m3, optimum moisture content to be determined during trial length construction, concrete strength not to be less than 10 Mpa at 7 days, mixed in a batching plant, transported to site, laid with a paver with electronic sensor, compacting with 8-10 t vibratory roller, finishing and curing. </t>
    </r>
    <r>
      <rPr>
        <b/>
        <sz val="12"/>
        <color rgb="FFFF0000"/>
        <rFont val="Book Antiqua"/>
        <family val="1"/>
      </rPr>
      <t>For Road</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</si>
  <si>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M40 Design Mix Using 20 mm nominal size graded crushed coarse aggregates  (5% considered for Form work)</t>
    </r>
  </si>
  <si>
    <r>
      <t xml:space="preserve">Constructing </t>
    </r>
    <r>
      <rPr>
        <b/>
        <sz val="12"/>
        <color rgb="FFFF0000"/>
        <rFont val="Book Antiqua"/>
        <family val="1"/>
      </rPr>
      <t>brick masonry chamber of internal dimension 600x600mm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cover &amp; frame.</t>
    </r>
  </si>
  <si>
    <r>
      <t>Constructing</t>
    </r>
    <r>
      <rPr>
        <b/>
        <sz val="12"/>
        <color rgb="FFFF0000"/>
        <rFont val="Book Antiqua"/>
        <family val="1"/>
      </rPr>
      <t xml:space="preserve"> brick masonry chamber of internal dimension 450x450mm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cover &amp; frame.</t>
    </r>
  </si>
  <si>
    <r>
      <t xml:space="preserve">Providing and fixing </t>
    </r>
    <r>
      <rPr>
        <b/>
        <sz val="12"/>
        <color rgb="FFFF0000"/>
        <rFont val="Book Antiqua"/>
        <family val="1"/>
      </rPr>
      <t xml:space="preserve">SFRC frame and cover </t>
    </r>
    <r>
      <rPr>
        <sz val="12"/>
        <rFont val="Book Antiqua"/>
        <family val="1"/>
      </rPr>
      <t>conforming to IS 12592 (part-I)-1988 and IS 12592 (part-II)- 1991 with latest amendment, including cutting slabs to the required size for the opening and fixing the cover in C.C. 1:2:4 and C.M. 1:3 plastering 20 mm thick to all exposed faces, curing for 10 days with all lead and lift with apurtenances. complete. Medium Duty</t>
    </r>
  </si>
  <si>
    <r>
      <t xml:space="preserve">Providing </t>
    </r>
    <r>
      <rPr>
        <b/>
        <sz val="12"/>
        <color rgb="FFFF0000"/>
        <rFont val="Book Antiqua"/>
        <family val="1"/>
      </rPr>
      <t xml:space="preserve">Size Stone masonry </t>
    </r>
    <r>
      <rPr>
        <sz val="12"/>
        <rFont val="Book Antiqua"/>
        <family val="1"/>
      </rPr>
      <t>with hard stone in foundation &amp; plinth with Cement mortar 1:6 (1 cement : 6 coarse sand)</t>
    </r>
  </si>
  <si>
    <r>
      <t xml:space="preserve">Providing </t>
    </r>
    <r>
      <rPr>
        <b/>
        <sz val="12"/>
        <color rgb="FFFF0000"/>
        <rFont val="Book Antiqua"/>
        <family val="1"/>
      </rPr>
      <t>Brick work with common burnt clay</t>
    </r>
    <r>
      <rPr>
        <sz val="12"/>
        <rFont val="Book Antiqua"/>
        <family val="1"/>
      </rPr>
      <t xml:space="preserve"> </t>
    </r>
    <r>
      <rPr>
        <b/>
        <sz val="12"/>
        <color rgb="FFFF0000"/>
        <rFont val="Book Antiqua"/>
        <family val="1"/>
      </rPr>
      <t xml:space="preserve">Non Modular bricks </t>
    </r>
    <r>
      <rPr>
        <sz val="12"/>
        <rFont val="Book Antiqua"/>
        <family val="1"/>
      </rPr>
      <t xml:space="preserve">of class designation 3.5 in super structure above plinth level in all shapes and sizes in Cement mortar 1:6 (1 cement : 6 coarse sand) including cost of all materials, labour, scaffolding and usage charges of machinery &amp; other incidental charges complete as per the direction of engineer incharge of work. </t>
    </r>
  </si>
  <si>
    <r>
      <t xml:space="preserve">Providing and </t>
    </r>
    <r>
      <rPr>
        <b/>
        <sz val="12"/>
        <color rgb="FFFF0000"/>
        <rFont val="Book Antiqua"/>
        <family val="1"/>
      </rPr>
      <t>constructing load bearing wall with Solid Concrete blocks</t>
    </r>
    <r>
      <rPr>
        <sz val="12"/>
        <rFont val="Book Antiqua"/>
        <family val="1"/>
      </rPr>
      <t xml:space="preserve"> of size 400x200x200mm having block density more than 1800kg/m3 and minimum compressive strength of 4.00 N/mm2 conforming to IS 2185 (Part - I) - 2005 and constructed with CM 1:4 as per IS 2572:2005 including cost of all materials, labour, scaffolding and curing, usage charges of machinery etc complete as per specifications </t>
    </r>
  </si>
  <si>
    <r>
      <t xml:space="preserve">Providing </t>
    </r>
    <r>
      <rPr>
        <b/>
        <sz val="12"/>
        <color rgb="FFFF0000"/>
        <rFont val="Book Antiqua"/>
        <family val="1"/>
      </rPr>
      <t>18 mm cement plaster</t>
    </r>
    <r>
      <rPr>
        <sz val="12"/>
        <rFont val="Book Antiqua"/>
        <family val="1"/>
      </rPr>
      <t xml:space="preserve"> in two coats under layer 12 mm thick cement plaster with cement mortar 1:5 (1 cement : 5 coarse sand) finished with a top layer 6 mm thick cement plaster with cement mortar 1:6 (1 cement : 6 fine sand) to brick masonry including rounding off corners wherever required smooth rendering, providing and removing scaffolding, including cost of materials, labour, curing complete as per specifications and as per directions of Engineer-in-charge. (Outside plastering)</t>
    </r>
  </si>
  <si>
    <r>
      <rPr>
        <b/>
        <sz val="12"/>
        <color rgb="FFFF0000"/>
        <rFont val="Book Antiqua"/>
        <family val="1"/>
      </rPr>
      <t xml:space="preserve">Providing 12 mm cement plaster </t>
    </r>
    <r>
      <rPr>
        <sz val="12"/>
        <rFont val="Book Antiqua"/>
        <family val="1"/>
      </rPr>
      <t>with cement mortar 1:4 (1 cement:4 fine sand) to brick masonry including rounding off corners wherever required smooth rendering, providing and removing scaffolding, including cost of materials, labour, curing complete as per specifications and as per directions of Engineer-incharge (Ceiling plastering)</t>
    </r>
  </si>
  <si>
    <r>
      <rPr>
        <b/>
        <sz val="12"/>
        <color rgb="FFFF0000"/>
        <rFont val="Book Antiqua"/>
        <family val="1"/>
      </rPr>
      <t xml:space="preserve">Providing 15 cement plaster </t>
    </r>
    <r>
      <rPr>
        <sz val="12"/>
        <rFont val="Book Antiqua"/>
        <family val="1"/>
      </rPr>
      <t>on rough side of single or half with cement mortor 1:4 to brick  masonary including rounding off corners wherever required smooth rendering, providing and removing scaffolding including codt of material,labo,curing complete as per specificatoins and as per direction of engineer in charge(Inside plastering)</t>
    </r>
  </si>
  <si>
    <r>
      <t xml:space="preserve">Painting with </t>
    </r>
    <r>
      <rPr>
        <b/>
        <sz val="12"/>
        <color rgb="FFFF0000"/>
        <rFont val="Book Antiqua"/>
        <family val="1"/>
      </rPr>
      <t>synthetic enamel paint</t>
    </r>
    <r>
      <rPr>
        <sz val="12"/>
        <rFont val="Book Antiqua"/>
        <family val="1"/>
      </rPr>
      <t xml:space="preserve"> of approved brand and manufacture of required colour to give an even shade :Two coats on new work over an under coat of suitable shade with ordinary paint of approved brand and manufacture after thoroughly brooming the surface to remove all dirt, dust, mortar drops and foreign matter including preparing the surface even and sand paper smooth, cost of materials, labour complete as per specifications and as per directions of Engineer-in-charge.</t>
    </r>
  </si>
  <si>
    <r>
      <t xml:space="preserve">Providing and laying </t>
    </r>
    <r>
      <rPr>
        <b/>
        <sz val="12"/>
        <color rgb="FFFF0000"/>
        <rFont val="Book Antiqua"/>
        <family val="1"/>
      </rPr>
      <t>52 mm thick cement concrete flooring</t>
    </r>
    <r>
      <rPr>
        <sz val="12"/>
        <rFont val="Book Antiqua"/>
        <family val="1"/>
      </rPr>
      <t xml:space="preserve"> with concrete hardener topping, under layer 40 mm thick cement concrete 1:2:4 (1 cement : 2 coarse sand : 4 graded stone aggregate 20 mm nominal size) and top layer 12 mm thick cement hardener consisting of mix 1:2 (1 cement hardener mix : 2 graded stone aggregate 6 mm nominal size) by volume, hardening compound mixed @ 2 L per 50 kg of cement or as per direction of Engineer incharge.</t>
    </r>
  </si>
  <si>
    <r>
      <t>Providing and laying</t>
    </r>
    <r>
      <rPr>
        <b/>
        <sz val="12"/>
        <color rgb="FFFF0000"/>
        <rFont val="Book Antiqua"/>
        <family val="1"/>
      </rPr>
      <t xml:space="preserve"> Polished Granite stone flooring</t>
    </r>
    <r>
      <rPr>
        <sz val="12"/>
        <rFont val="Book Antiqua"/>
        <family val="1"/>
      </rPr>
      <t xml:space="preserve">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 Polished Granite stone slab Black, Cat Eye, River Pink or equivalent.</t>
    </r>
  </si>
  <si>
    <r>
      <t xml:space="preserve">Providing </t>
    </r>
    <r>
      <rPr>
        <b/>
        <sz val="12"/>
        <color rgb="FFFF0000"/>
        <rFont val="Book Antiqua"/>
        <family val="1"/>
      </rPr>
      <t xml:space="preserve">edge moulding </t>
    </r>
    <r>
      <rPr>
        <sz val="12"/>
        <rFont val="Book Antiqua"/>
        <family val="1"/>
      </rPr>
      <t>to 18mm thick Granite stone counters, vanities etc including machine polishing to edge to give high gloss finish etc. complete as per design approved by Engineer-in-charge.</t>
    </r>
  </si>
  <si>
    <r>
      <t xml:space="preserve">Providing and fixing </t>
    </r>
    <r>
      <rPr>
        <b/>
        <sz val="12"/>
        <color rgb="FFFF0000"/>
        <rFont val="Book Antiqua"/>
        <family val="1"/>
      </rPr>
      <t>granite stone slab</t>
    </r>
    <r>
      <rPr>
        <sz val="12"/>
        <rFont val="Book Antiqua"/>
        <family val="1"/>
      </rPr>
      <t xml:space="preserve"> with table rubbed, edges rounded and polished, of size 75x50 cm deep and 1.8 cm thick, fixed in urinal partitions by cutting a chase of appropriate width with chase cutter and embed ding the stone in the chase with epoxy grout or with cement concrete 1:2:4 (1 cement : 2 coarse sand : 4 graded stone aggregate 6 mm nominal size) as per direction of Engineer-in- charge and finished smooth.</t>
    </r>
  </si>
  <si>
    <r>
      <t xml:space="preserve">Providing and fixing 10 mm thick </t>
    </r>
    <r>
      <rPr>
        <b/>
        <sz val="12"/>
        <color rgb="FFFF0000"/>
        <rFont val="Book Antiqua"/>
        <family val="1"/>
      </rPr>
      <t xml:space="preserve">acid and/or alkali resistant tiles </t>
    </r>
    <r>
      <rPr>
        <sz val="12"/>
        <rFont val="Book Antiqua"/>
        <family val="1"/>
      </rPr>
      <t>of approved make and colour using acid and/or alkali resisting mortar bedding for Bathrooms: Toilet: Chemically exposed areas and joints filled with acid and/or alkali resisting cement as per IS : 4457, complete as per the direc tion of Engineer-in Charge</t>
    </r>
    <r>
      <rPr>
        <b/>
        <sz val="12"/>
        <color rgb="FFFF0000"/>
        <rFont val="Book Antiqua"/>
        <family val="1"/>
      </rPr>
      <t xml:space="preserve">.
In flooring on a bed of 10 mm thick mortar 1:4 (1 acid proof cement : 4 coarse sand) with Acid and alkali resistant tile  </t>
    </r>
    <r>
      <rPr>
        <sz val="12"/>
        <rFont val="Book Antiqua"/>
        <family val="1"/>
      </rPr>
      <t xml:space="preserve"> </t>
    </r>
  </si>
  <si>
    <r>
      <t xml:space="preserve">Providing and fixing 10 mm thick </t>
    </r>
    <r>
      <rPr>
        <b/>
        <sz val="12"/>
        <color rgb="FFFF0000"/>
        <rFont val="Book Antiqua"/>
        <family val="1"/>
      </rPr>
      <t>acid and/or alkali resistant tiles</t>
    </r>
    <r>
      <rPr>
        <sz val="12"/>
        <rFont val="Book Antiqua"/>
        <family val="1"/>
      </rPr>
      <t xml:space="preserve"> of approved make and colour using acid and/or alkali resisting mortar bedding for Bathrooms: Toilet: Chemically exposed areas and joints filled with acid and/or alkali resisting cement as per IS : 4457, complete as per the direction of Engineer-incharge. 
</t>
    </r>
    <r>
      <rPr>
        <b/>
        <sz val="12"/>
        <color rgb="FFFF0000"/>
        <rFont val="Book Antiqua"/>
        <family val="1"/>
      </rPr>
      <t>In dado/skirting on 12 mm thick mortar 1:4 (1 acid proof cement : 4 coarse sand) with Acid and alkali resistant tile</t>
    </r>
    <r>
      <rPr>
        <sz val="12"/>
        <rFont val="Book Antiqua"/>
        <family val="1"/>
      </rPr>
      <t xml:space="preserve"> </t>
    </r>
  </si>
  <si>
    <r>
      <t xml:space="preserve">Providing and applying </t>
    </r>
    <r>
      <rPr>
        <b/>
        <sz val="12"/>
        <color rgb="FFFF0000"/>
        <rFont val="Book Antiqua"/>
        <family val="1"/>
      </rPr>
      <t xml:space="preserve">white cement based putty </t>
    </r>
    <r>
      <rPr>
        <sz val="12"/>
        <rFont val="Book Antiqua"/>
        <family val="1"/>
      </rPr>
      <t>of average thickness 1 mm, of approved brand and manufacturer, over the plastered wall surface to prepare the surface even and smooth complete as per specifications and as per directions of Engineer in charge.</t>
    </r>
  </si>
  <si>
    <r>
      <t xml:space="preserve">Applying </t>
    </r>
    <r>
      <rPr>
        <b/>
        <sz val="12"/>
        <color rgb="FFFF0000"/>
        <rFont val="Book Antiqua"/>
        <family val="1"/>
      </rPr>
      <t>priming coats</t>
    </r>
    <r>
      <rPr>
        <sz val="12"/>
        <rFont val="Book Antiqua"/>
        <family val="1"/>
      </rPr>
      <t xml:space="preserve"> with primer of approved brand and manufacture, having low VOC (Volatile Organic Compound) content. With water thinnable cement primer on wall surface having VOC content less than 50 g/L as per specifications and as per directions of Engineer in charge</t>
    </r>
  </si>
  <si>
    <r>
      <t xml:space="preserve">Wall painting with </t>
    </r>
    <r>
      <rPr>
        <b/>
        <sz val="12"/>
        <color rgb="FFFF0000"/>
        <rFont val="Book Antiqua"/>
        <family val="1"/>
      </rPr>
      <t xml:space="preserve">premium acrylic emulsion paint </t>
    </r>
    <r>
      <rPr>
        <sz val="12"/>
        <rFont val="Book Antiqua"/>
        <family val="1"/>
      </rPr>
      <t>of interior grade, having VOC (Volatile Organic Compound ) content less than 50 g/L of approved brand and manufacture, including applying additional coats wherever required to achieve even shade and colour. Two coats as per specifications and as per directions of Engineer in charge.</t>
    </r>
  </si>
  <si>
    <r>
      <t xml:space="preserve">Finishing walls with </t>
    </r>
    <r>
      <rPr>
        <b/>
        <sz val="12"/>
        <color rgb="FFFF0000"/>
        <rFont val="Book Antiqua"/>
        <family val="1"/>
      </rPr>
      <t xml:space="preserve">Acrylic Smooth exterior paint </t>
    </r>
    <r>
      <rPr>
        <sz val="12"/>
        <rFont val="Book Antiqua"/>
        <family val="1"/>
      </rPr>
      <t>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r>
  </si>
  <si>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75mm dia., 6 kg/sqcm &amp; class 3</t>
    </r>
  </si>
  <si>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110mm dia., 6 kg/sqcm &amp; class 3</t>
    </r>
  </si>
  <si>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160mm dia., 6 kg/sqcm &amp; class 3</t>
    </r>
  </si>
  <si>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315mm dia., 6 kg/sqcm &amp; class 3</t>
    </r>
  </si>
  <si>
    <r>
      <t xml:space="preserve">Providing S&amp;S </t>
    </r>
    <r>
      <rPr>
        <b/>
        <sz val="12"/>
        <color rgb="FFFF0000"/>
        <rFont val="Book Antiqua"/>
        <family val="1"/>
      </rPr>
      <t>RCC SPUN / VIBRATED CAST PIPES (REINFORCED) pipes NP-3 Class</t>
    </r>
    <r>
      <rPr>
        <sz val="12"/>
        <rFont val="Book Antiqua"/>
        <family val="1"/>
      </rPr>
      <t xml:space="preserve">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rgb="FFFF0000"/>
        <rFont val="Book Antiqua"/>
        <family val="1"/>
      </rPr>
      <t>RCC NP3 Class pipe of 600mm dia.</t>
    </r>
  </si>
  <si>
    <r>
      <t xml:space="preserve">Providing S&amp;S </t>
    </r>
    <r>
      <rPr>
        <b/>
        <sz val="12"/>
        <color rgb="FFFF0000"/>
        <rFont val="Book Antiqua"/>
        <family val="1"/>
      </rPr>
      <t>RCC SPUN / VIBRATED CAST PIPES (REINFORCED) pipes NP-3 Class</t>
    </r>
    <r>
      <rPr>
        <sz val="12"/>
        <rFont val="Book Antiqua"/>
        <family val="1"/>
      </rPr>
      <t xml:space="preserve">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rgb="FFFF0000"/>
        <rFont val="Book Antiqua"/>
        <family val="1"/>
      </rPr>
      <t>RCC NP3 Class pipe of 300mm dia.</t>
    </r>
  </si>
  <si>
    <r>
      <t xml:space="preserve">Providing and fixing in position </t>
    </r>
    <r>
      <rPr>
        <b/>
        <sz val="12"/>
        <color rgb="FFFF0000"/>
        <rFont val="Book Antiqua"/>
        <family val="1"/>
      </rPr>
      <t>collapsible steel shutters</t>
    </r>
    <r>
      <rPr>
        <sz val="12"/>
        <rFont val="Book Antiqua"/>
        <family val="1"/>
      </rPr>
      <t xml:space="preserve"> with vertical channels 20x10x2 mm and braced with flat iron diagonals 20x5 mm size, with top and bottom rail of T-iron 40x40x6 mm, with 40 mm dia steel pulleys, complete with bolts, nuts, locking arrangement, stoppers, handles, including applying a priming coat of approved steel primer including cost of materials ,labour, usage charges of machinery complete as per specifications and as per directions of the Engineer-in-Charge.  </t>
    </r>
  </si>
  <si>
    <r>
      <t xml:space="preserve">Providing and fixing </t>
    </r>
    <r>
      <rPr>
        <b/>
        <sz val="12"/>
        <color rgb="FFFF0000"/>
        <rFont val="Book Antiqua"/>
        <family val="1"/>
      </rPr>
      <t xml:space="preserve">white vitreous china pedestal type water closet (European type) </t>
    </r>
    <r>
      <rPr>
        <sz val="12"/>
        <rFont val="Book Antiqua"/>
        <family val="1"/>
      </rPr>
      <t>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W.C. pan with ISI marked white solid plastic seat and lid</t>
    </r>
  </si>
  <si>
    <r>
      <t xml:space="preserve">Providing and fixing </t>
    </r>
    <r>
      <rPr>
        <b/>
        <sz val="12"/>
        <color rgb="FFFF0000"/>
        <rFont val="Book Antiqua"/>
        <family val="1"/>
      </rPr>
      <t xml:space="preserve">mirror </t>
    </r>
    <r>
      <rPr>
        <sz val="12"/>
        <rFont val="Book Antiqua"/>
        <family val="1"/>
      </rPr>
      <t>of superior glass (of approved quality) and of required shape and size with plastic moulded frame of approved make and shade with 6 mm thick hard board backing :</t>
    </r>
    <r>
      <rPr>
        <b/>
        <sz val="12"/>
        <color rgb="FFFF0000"/>
        <rFont val="Book Antiqua"/>
        <family val="1"/>
      </rPr>
      <t xml:space="preserve"> Rectangular shape 453x357 mm</t>
    </r>
  </si>
  <si>
    <r>
      <t>Providing and fixing</t>
    </r>
    <r>
      <rPr>
        <b/>
        <sz val="12"/>
        <color rgb="FFFF0000"/>
        <rFont val="Book Antiqua"/>
        <family val="1"/>
      </rPr>
      <t xml:space="preserve"> PTMT towel rail</t>
    </r>
    <r>
      <rPr>
        <sz val="12"/>
        <rFont val="Book Antiqua"/>
        <family val="1"/>
      </rPr>
      <t xml:space="preserve"> complete with brackets fixed to wooden cleats with CP brass screws with concealed fittings arrangement of approved quality and colour. 600 mm long towel rail with total length of 645 mm, width 78 mm and effective height of 88 mm, weighing not less than 190 g.</t>
    </r>
  </si>
  <si>
    <r>
      <t xml:space="preserve">Providing and placing on terrace (at all floor levels) </t>
    </r>
    <r>
      <rPr>
        <b/>
        <sz val="12"/>
        <color rgb="FFFF0000"/>
        <rFont val="Book Antiqua"/>
        <family val="1"/>
      </rPr>
      <t>polyethylene water storage tank</t>
    </r>
    <r>
      <rPr>
        <sz val="12"/>
        <rFont val="Book Antiqua"/>
        <family val="1"/>
      </rPr>
      <t xml:space="preserve">, IS: 12701 marked, with cover and suitable locking arrangment and making necessary holes for inlet, outlet and overflow pipes but without fitting and the base support for tank. </t>
    </r>
  </si>
  <si>
    <r>
      <t xml:space="preserve">Providing and fixing white vitreous china flat back or wall corner type lipped front </t>
    </r>
    <r>
      <rPr>
        <b/>
        <sz val="12"/>
        <color rgb="FFFF0000"/>
        <rFont val="Book Antiqua"/>
        <family val="1"/>
      </rPr>
      <t xml:space="preserve">urinal basin </t>
    </r>
    <r>
      <rPr>
        <sz val="12"/>
        <rFont val="Book Antiqua"/>
        <family val="1"/>
      </rPr>
      <t>of 430x260x350 mm or 340x410x265 mm sizes respectively</t>
    </r>
  </si>
  <si>
    <r>
      <t xml:space="preserve">Jelly Spreading (20-25 mm) : </t>
    </r>
    <r>
      <rPr>
        <sz val="12"/>
        <rFont val="Book Antiqua"/>
        <family val="1"/>
      </rPr>
      <t>Supplying and providing jelly in the station yard of uniform thickness of 100 mm including the cost of materials, labour charges, required tools and plants etc., complete. Work shall be carried out as per the instructions of Engineer in-charge of works as per the standard procedure.</t>
    </r>
  </si>
  <si>
    <r>
      <t xml:space="preserve"> Providing &amp; fixing of </t>
    </r>
    <r>
      <rPr>
        <b/>
        <sz val="12"/>
        <color rgb="FFFF0000"/>
        <rFont val="Book Antiqua"/>
        <family val="1"/>
      </rPr>
      <t>3-track x 2-panel sliding windows</t>
    </r>
    <r>
      <rPr>
        <sz val="12"/>
        <rFont val="Book Antiqua"/>
        <family val="1"/>
      </rPr>
      <t xml:space="preserve">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an overall size of 108mm width x 45mmheight with reinforcement of 1mm thickness and Sash with overall size of 39mm x 75mm with GI reinforcement of 2mm and mesh sash of size 37mm x 58mm. Coextruded Glazing bead for fixing of glass shall be of size 20mm x 24 mm. Windows shall be provided with 6mm plain float glass, standard hardware&amp; Multi point locking system with touch lock. Wall thickness of frame &amp; sash shall be of 2mm-2.5mm. Maximum possible size – 2419mm x 2200mm. (The cost is inclusive of all fixtures and separate charges for minor T&amp;P's shall not be made)</t>
    </r>
  </si>
  <si>
    <r>
      <t xml:space="preserve">Providing &amp; fixing of </t>
    </r>
    <r>
      <rPr>
        <b/>
        <sz val="12"/>
        <color rgb="FFFF0000"/>
        <rFont val="Book Antiqua"/>
        <family val="1"/>
      </rPr>
      <t>louvered ventilator</t>
    </r>
    <r>
      <rPr>
        <sz val="12"/>
        <rFont val="Book Antiqua"/>
        <family val="1"/>
      </rPr>
      <t xml:space="preserve"> made out of multi chambered UPVC(Matching to RAL-9016) sections and with minimum TiO2(Titanium Dioxide) at 6PHR with TPE(Thermo Plastic Elastomer) and lead free with gaskets -grey colour having isolated drainage and reinforced with Galvanized Iron profile through-out the ventilator frame. The frame having overall size of 39mm x 39mm with GI reinforcement of 1mm thickness. Louver clip in Aluminium (powder coated in white) will be used on the frame along with plastic parts for fixing the 4 mm pin head glass. Wall thickness of frame shall be 2mm.Maximum possible size – 1000mm x 1000mm.(The cost is inclusive of all fixtures and separate charges for minor T&amp;P's shall not be made)</t>
    </r>
  </si>
  <si>
    <r>
      <t xml:space="preserve">Providing and fixing factory made </t>
    </r>
    <r>
      <rPr>
        <sz val="12"/>
        <color rgb="FFFF0000"/>
        <rFont val="Book Antiqua"/>
        <family val="1"/>
      </rPr>
      <t>uPVC door frame</t>
    </r>
    <r>
      <rPr>
        <sz val="12"/>
        <rFont val="Book Antiqua"/>
        <family val="1"/>
      </rPr>
      <t xml:space="preserve"> made of uPVC extruded sections having an overall dimension as below (tolerance plus or minus 1mm), with wall thickness 2.0 mm (plus or minus 0.2 mm), corners of the door frame to be Jointed with galvanized brackets and stainless steel screws, joints mitred and Plastic welded. The hinge side vertical of the frames reinforced by galvanized M.S. tube of size 19 X 19 mm and 1mm (plus or minus 0.1 mm) wall thickness and 3 nos. stainless steel hinges fixed to the frame complete as per manufacturer’s specification and direction of Engineer- incharge  42x50 mm PVC Extruded section</t>
    </r>
  </si>
  <si>
    <r>
      <t xml:space="preserve">30mm thick factory made </t>
    </r>
    <r>
      <rPr>
        <b/>
        <sz val="12"/>
        <color rgb="FFFF0000"/>
        <rFont val="Book Antiqua"/>
        <family val="1"/>
      </rPr>
      <t xml:space="preserve">polyvinyl chloride (PVC) door shutter </t>
    </r>
    <r>
      <rPr>
        <sz val="12"/>
        <rFont val="Book Antiqua"/>
        <family val="1"/>
      </rPr>
      <t>made of a uPVC hollow section of size 60x30mm and wall thickness 2 mm (plus or minus 0.2 mm), with inbuilt decorative moulding edging on one side. The styles and rails mitred and joint at the corners by means of M.S. galvanised/plastic brackets of size 75x220 mm having wall thickness 1.0 mm and stainless steel screws. The styles of the shutter reinforced by inserting galvanised M.S. tube of size 25x20 mm and 1 mm (plus or minus 0.1 mm) wall thickness. The lock rail made up of ‘H’ section, a uPVC hollow section of size 100x30mm and 2 mm (plus or minus 0.2 mm), wall thickness. Fixed to the shutter styles by means of plastic/galvanised M.S. ‘U’ cleats. The shutter frame filled with a uPVC multi chambered single panel of size not less than 620 mm, having over all thickness of 20 mm and 1 mm (plus or minus 0.1 mm) wall thickness. The panels filled vertically and tie bar at two places by inserting horizontally 6 mm galvanised M.S. rod and fastened with nuts and washers, complete as per manufacturer’s specification and direction of Engineer-in–charge.</t>
    </r>
  </si>
  <si>
    <r>
      <t xml:space="preserve">Providing and fixing </t>
    </r>
    <r>
      <rPr>
        <b/>
        <sz val="12"/>
        <color rgb="FFFF0000"/>
        <rFont val="Book Antiqua"/>
        <family val="1"/>
      </rPr>
      <t>Fiber Glass Reinforced plastic (FRP) Door Frames</t>
    </r>
    <r>
      <rPr>
        <sz val="12"/>
        <rFont val="Book Antiqua"/>
        <family val="1"/>
      </rPr>
      <t xml:space="preserve"> of cross- section 90 mm x 45 mm having single rebate of 32 mm x 15 mm to receive shutter of 30 mm thickness. The laminate shall be moulded with fire resistant grade unsaturated polyester resin and chopped mat. Door frame laminate shall be 2mm thick and shall be filled with suitable wooden block in all the three legs. The frame shall be covered with fiber glass from all sides. M.S. stay shall be provided at the bottom to steady the frame.</t>
    </r>
  </si>
  <si>
    <r>
      <t xml:space="preserve">Providing and fixing to existing door frames </t>
    </r>
    <r>
      <rPr>
        <b/>
        <sz val="12"/>
        <color rgb="FFFF0000"/>
        <rFont val="Book Antiqua"/>
        <family val="1"/>
      </rPr>
      <t>Glass Fibre Reinforced Plastic (FRP) panelled door shutter</t>
    </r>
    <r>
      <rPr>
        <sz val="12"/>
        <rFont val="Book Antiqua"/>
        <family val="1"/>
      </rPr>
      <t xml:space="preserve">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mm thick FRP laminate for panels conforming to IS: 14856, including fixing to frames.</t>
    </r>
  </si>
  <si>
    <r>
      <t xml:space="preserve">Providing and fixing </t>
    </r>
    <r>
      <rPr>
        <b/>
        <sz val="12"/>
        <color rgb="FFFF0000"/>
        <rFont val="Book Antiqua"/>
        <family val="1"/>
      </rPr>
      <t>bright finished brass butt hinges</t>
    </r>
    <r>
      <rPr>
        <sz val="12"/>
        <rFont val="Book Antiqua"/>
        <family val="1"/>
      </rPr>
      <t xml:space="preserve"> with necessary screws etc. complete : 125x85x5.5mm (heavy type)  </t>
    </r>
  </si>
  <si>
    <r>
      <t xml:space="preserve">Providing and fixing </t>
    </r>
    <r>
      <rPr>
        <b/>
        <sz val="12"/>
        <color rgb="FFFF0000"/>
        <rFont val="Book Antiqua"/>
        <family val="1"/>
      </rPr>
      <t>stainless steel ( Grade 304) railing</t>
    </r>
    <r>
      <rPr>
        <sz val="12"/>
        <rFont val="Book Antiqua"/>
        <family val="1"/>
      </rPr>
      <t xml:space="preserve">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stainless steel bolts etc., of required size, on the top of the floor or the side of waist slab with suitable arrangement as per approval of Engineer-in- charge, (for payment purpose only weight of stainless steel members shall be considered excluding fixing accessories such as nuts bolts, fasteners etc.) including cost of materials, labour, usage charges of machinery complete as per specifications and as per directions of the Engineer-incharge  </t>
    </r>
  </si>
  <si>
    <r>
      <t>Providing and fixing</t>
    </r>
    <r>
      <rPr>
        <b/>
        <sz val="12"/>
        <rFont val="Book Antiqua"/>
        <family val="1"/>
      </rPr>
      <t xml:space="preserve"> </t>
    </r>
    <r>
      <rPr>
        <b/>
        <sz val="12"/>
        <color rgb="FFFF0000"/>
        <rFont val="Book Antiqua"/>
        <family val="1"/>
      </rPr>
      <t>G.I. chain link fabric fencing</t>
    </r>
    <r>
      <rPr>
        <sz val="12"/>
        <color rgb="FFFF0000"/>
        <rFont val="Book Antiqua"/>
        <family val="1"/>
      </rPr>
      <t xml:space="preserve"> </t>
    </r>
    <r>
      <rPr>
        <sz val="12"/>
        <rFont val="Book Antiqua"/>
        <family val="1"/>
      </rPr>
      <t xml:space="preserve">of required width in mesh size 50x50 mm including strengthening with 2 mm dia wire or nuts, bolts and washers as required complete as per the direction of Engineer-in-charge. Made of G.I. wire of dia 4 mm </t>
    </r>
  </si>
  <si>
    <r>
      <rPr>
        <b/>
        <sz val="12"/>
        <color rgb="FFFF0000"/>
        <rFont val="Book Antiqua"/>
        <family val="1"/>
      </rPr>
      <t>Fencing with G.I. barbed wire</t>
    </r>
    <r>
      <rPr>
        <sz val="12"/>
        <rFont val="Book Antiqua"/>
        <family val="1"/>
      </rPr>
      <t xml:space="preserv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t>
    </r>
    <r>
      <rPr>
        <b/>
        <sz val="12"/>
        <color rgb="FFFF0000"/>
        <rFont val="Book Antiqua"/>
        <family val="1"/>
      </rPr>
      <t>.</t>
    </r>
    <r>
      <rPr>
        <sz val="12"/>
        <rFont val="Book Antiqua"/>
        <family val="1"/>
      </rPr>
      <t xml:space="preserve"> With G.I. barbed wire</t>
    </r>
  </si>
  <si>
    <r>
      <t>Providing and fixing Rainy dual capacity self-cleaning roof top</t>
    </r>
    <r>
      <rPr>
        <b/>
        <sz val="12"/>
        <color rgb="FFFF0000"/>
        <rFont val="Book Antiqua"/>
        <family val="1"/>
      </rPr>
      <t xml:space="preserve"> rain water harvesting filter</t>
    </r>
    <r>
      <rPr>
        <sz val="12"/>
        <rFont val="Book Antiqua"/>
        <family val="1"/>
      </rPr>
      <t xml:space="preserve"> or equivalent filter of FL-500 specification suitable for a catchment area of about 500Sqm.</t>
    </r>
  </si>
  <si>
    <r>
      <t xml:space="preserve">Providing, supplying to work site,Single Phase </t>
    </r>
    <r>
      <rPr>
        <b/>
        <sz val="12"/>
        <color rgb="FFFF0000"/>
        <rFont val="Book Antiqua"/>
        <family val="1"/>
      </rPr>
      <t>Submersible Pump Sets</t>
    </r>
    <r>
      <rPr>
        <sz val="12"/>
        <rFont val="Book Antiqua"/>
        <family val="1"/>
      </rPr>
      <t xml:space="preserve"> of 100mm dia (4 inch) suitable for bore well confirming to IS 8034-2000 specifications,with testing of as per instructions of engineer incharge of work and latest amendments 1.50 HP/1.1KW 12 STG</t>
    </r>
  </si>
  <si>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50 mm nominal dia Pipes</t>
    </r>
  </si>
  <si>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r>
    <r>
      <rPr>
        <b/>
        <sz val="12"/>
        <color rgb="FFFF0000"/>
        <rFont val="Book Antiqua"/>
        <family val="1"/>
      </rPr>
      <t xml:space="preserve"> 40mm nominal dia Pipes </t>
    </r>
  </si>
  <si>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 xml:space="preserve">25mm nominal dia Pipes </t>
    </r>
  </si>
  <si>
    <r>
      <rPr>
        <b/>
        <sz val="12"/>
        <color rgb="FFFF0000"/>
        <rFont val="Book Antiqua"/>
        <family val="1"/>
      </rPr>
      <t xml:space="preserve">Sinking borewell </t>
    </r>
    <r>
      <rPr>
        <sz val="12"/>
        <rFont val="Book Antiqua"/>
        <family val="1"/>
      </rPr>
      <t xml:space="preserve">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 xml:space="preserve">Borewell depth of 0 to 50 m </t>
    </r>
    <r>
      <rPr>
        <sz val="12"/>
        <rFont val="Book Antiqua"/>
        <family val="1"/>
      </rPr>
      <t xml:space="preserve">  - Water supply  Upto 50.00 mtrs.</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</si>
  <si>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t>
    </r>
    <r>
      <rPr>
        <b/>
        <sz val="12"/>
        <color rgb="FFFF0000"/>
        <rFont val="Book Antiqua"/>
        <family val="1"/>
      </rPr>
      <t>Borewell depth of 50 to 100 m</t>
    </r>
    <r>
      <rPr>
        <sz val="12"/>
        <rFont val="Book Antiqua"/>
        <family val="1"/>
      </rPr>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</si>
  <si>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100 to 150 m</t>
    </r>
    <r>
      <rPr>
        <sz val="12"/>
        <rFont val="Book Antiqua"/>
        <family val="1"/>
      </rPr>
      <t xml:space="preserve">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</si>
  <si>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150 to 200 m</t>
    </r>
    <r>
      <rPr>
        <sz val="12"/>
        <rFont val="Book Antiqua"/>
        <family val="1"/>
      </rPr>
      <t xml:space="preserve">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</si>
  <si>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200 to 250 m</t>
    </r>
    <r>
      <rPr>
        <sz val="12"/>
        <rFont val="Book Antiqua"/>
        <family val="1"/>
      </rPr>
      <t xml:space="preserve"> </t>
    </r>
  </si>
  <si>
    <r>
      <t xml:space="preserve">Supply of ISI mark 175mm nominal bore,plain and </t>
    </r>
    <r>
      <rPr>
        <b/>
        <sz val="12"/>
        <color rgb="FFFF0000"/>
        <rFont val="Book Antiqua"/>
        <family val="1"/>
      </rPr>
      <t>steel casing pipe</t>
    </r>
    <r>
      <rPr>
        <sz val="12"/>
        <rFont val="Book Antiqua"/>
        <family val="1"/>
      </rPr>
      <t xml:space="preserve"> grade of steel Fe 410 of wall thickness conforming to IS 4270-2001 and latest ammendments, electrical resistance welded steel tubes, material and conforming to IS 1387-1993 and manufactured by basic open hearth electric or basic oxygen process in random length of 5-7m both ends.threaded conforming to IS 554-1985 one end fixed with socket conforming to IS 4270-2001 and the other end with screwed pipes all shall be responsibaly free from defects. The tubes shall be responsible straight end should be with ISI marking weighing 25.10kg/m.prices include Collar-Medium duty  </t>
    </r>
  </si>
  <si>
    <r>
      <t>Providing and fixing</t>
    </r>
    <r>
      <rPr>
        <b/>
        <sz val="12"/>
        <color rgb="FFFF0000"/>
        <rFont val="Book Antiqua"/>
        <family val="1"/>
      </rPr>
      <t xml:space="preserve"> MS casing collars</t>
    </r>
    <r>
      <rPr>
        <sz val="12"/>
        <rFont val="Book Antiqua"/>
        <family val="1"/>
      </rPr>
      <t xml:space="preserve"> as per IS 1239 (part-II) 1982 with all latest amendments if any for any dia. The thickness of plate used for covering one end shall be 3mm (minimum). The dimensions of caps and colars shall be strictly as per IS 1239 (Part-II) 1982 with all amendments</t>
    </r>
  </si>
  <si>
    <r>
      <t xml:space="preserve">Providing and laying at site of work </t>
    </r>
    <r>
      <rPr>
        <b/>
        <sz val="12"/>
        <color rgb="FFFF0000"/>
        <rFont val="Book Antiqua"/>
        <family val="1"/>
      </rPr>
      <t>MS casing caps</t>
    </r>
    <r>
      <rPr>
        <sz val="12"/>
        <rFont val="Book Antiqua"/>
        <family val="1"/>
      </rPr>
      <t xml:space="preserve"> as per IS 1239 (part- II) 1982 with all latest amendments if any for any dia. The thickness of plate used for covering one end shall be 3mm (minimum). The dimensions of caps and colars shall be strictly as per IS 1239 (Part-II) 1982 with all amendments including cost of material and labour charges for fixing, if any etc. complete with all lead and lifts and as directed by the Engineer in charge  </t>
    </r>
  </si>
  <si>
    <r>
      <rPr>
        <b/>
        <sz val="12"/>
        <color rgb="FFFF0000"/>
        <rFont val="Book Antiqua"/>
        <family val="1"/>
      </rPr>
      <t xml:space="preserve">Geophysical investigation </t>
    </r>
    <r>
      <rPr>
        <sz val="12"/>
        <rFont val="Book Antiqua"/>
        <family val="1"/>
      </rPr>
      <t xml:space="preserve">at site for sinking borewells for supplying drinking water to the habitation either through the Hand Pump MWS or P.W.S.S, by vertical electrical sounding by adopting Venner or Schlumbergers’s method, including reconnaissance survey of geological formation. Geophysical investigation of existing ground water in the vicinity, its quality, quantity and acceptability of the users, indicating the location of the site, recommended depth of casing pipe required to seal the top unconsolidated formation including an extra depth of 1.0 metre in consolidated formation for proper seating of casing pipe, depth of drilling required to cover full depth of aquifer proposed to be tapped, probable yield and other information required including transportation of instruments and accessories to work site, engaging technical personal and labour required etc. </t>
    </r>
  </si>
  <si>
    <r>
      <rPr>
        <b/>
        <sz val="12"/>
        <color rgb="FFFF0000"/>
        <rFont val="Book Antiqua"/>
        <family val="1"/>
      </rPr>
      <t>PUMPSET :</t>
    </r>
    <r>
      <rPr>
        <sz val="12"/>
        <rFont val="Book Antiqua"/>
        <family val="1"/>
      </rPr>
      <t xml:space="preserve">
 Providing Submersible Pump Set of 150mm dia suitable for bore well and confirming to IS 8034-2000 ; 3Phase, SS Bowl &amp; Impeller with Low volt Motor as per specifications, to work site as per necessary ammendments 
and instructions of engineer incharge of work.  </t>
    </r>
    <r>
      <rPr>
        <b/>
        <sz val="12"/>
        <color rgb="FFFF0000"/>
        <rFont val="Book Antiqua"/>
        <family val="1"/>
      </rPr>
      <t>6.50 HP - 90 LPM @ 132 m = 15 STG Outlet Dia - 2.00”</t>
    </r>
  </si>
  <si>
    <r>
      <rPr>
        <b/>
        <sz val="12"/>
        <color rgb="FFFF0000"/>
        <rFont val="Book Antiqua"/>
        <family val="1"/>
      </rPr>
      <t>SUBMERSIBLE CABLE</t>
    </r>
    <r>
      <rPr>
        <sz val="12"/>
        <rFont val="Book Antiqua"/>
        <family val="1"/>
      </rPr>
      <t xml:space="preserve">
Supply and delivery at site Brand new best make PVC insulated cable of Flat 3 core (sheathed) of nominal cross sectional area as per IS 694-1990 with ISI Mark and as per its latest amendments. 1x3x4 m2 </t>
    </r>
  </si>
  <si>
    <r>
      <rPr>
        <b/>
        <sz val="12"/>
        <color rgb="FFFF0000"/>
        <rFont val="Book Antiqua"/>
        <family val="1"/>
      </rPr>
      <t>PRESSURE GAUGE :</t>
    </r>
    <r>
      <rPr>
        <sz val="12"/>
        <rFont val="Book Antiqua"/>
        <family val="1"/>
      </rPr>
      <t xml:space="preserve">
Supply and delivery at site of brand new best make pressure gauge bourdon type as per IS 778/1984 with ISI Mark and as per its latest amendments - Size 100 mm </t>
    </r>
  </si>
  <si>
    <r>
      <rPr>
        <b/>
        <sz val="12"/>
        <color rgb="FFFF0000"/>
        <rFont val="Book Antiqua"/>
        <family val="1"/>
      </rPr>
      <t>GATE VALVE :</t>
    </r>
    <r>
      <rPr>
        <sz val="12"/>
        <rFont val="Book Antiqua"/>
        <family val="1"/>
      </rPr>
      <t xml:space="preserve">
Supply and delivery at site of brand new best make gate valve as per IS 778/1984 with ISI Mark and as per its latest amendments Size 50 mm </t>
    </r>
  </si>
  <si>
    <r>
      <rPr>
        <b/>
        <sz val="12"/>
        <color rgb="FFFF0000"/>
        <rFont val="Book Antiqua"/>
        <family val="1"/>
      </rPr>
      <t>NON - RETURN VALVE :</t>
    </r>
    <r>
      <rPr>
        <sz val="12"/>
        <rFont val="Book Antiqua"/>
        <family val="1"/>
      </rPr>
      <t xml:space="preserve">
Supply and delivery at site of brand new best make non-return valve as per IS 778/1984 with ISI Mark and as per its latest amendments Size 50 mm </t>
    </r>
  </si>
  <si>
    <r>
      <t xml:space="preserve">Providing &amp; fixing </t>
    </r>
    <r>
      <rPr>
        <b/>
        <sz val="12"/>
        <color rgb="FFFF0000"/>
        <rFont val="Book Antiqua"/>
        <family val="1"/>
      </rPr>
      <t>corrugated G.S. sheet roofing</t>
    </r>
    <r>
      <rPr>
        <sz val="12"/>
        <rFont val="Book Antiqua"/>
        <family val="1"/>
      </rPr>
      <t xml:space="preserve">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 as per design drawings (up to any pitch in horizontal/ vertical or curved surfaces), excluding the cost of purlins, rafters and trusses and including cutting to size and shape wherever required as per the direction of Engineer in charge. </t>
    </r>
    <r>
      <rPr>
        <b/>
        <sz val="12"/>
        <color rgb="FFFF0000"/>
        <rFont val="Book Antiqua"/>
        <family val="1"/>
      </rPr>
      <t>0.63 mm thick with zinc coating not less than 275 g/ m²</t>
    </r>
  </si>
  <si>
    <r>
      <t xml:space="preserve">Providing &amp; fixing ridges or hips of width 60 cm overall width plain G.S. sheet fixed with polymer coated J or L hooks, bolts and nuts 8 mm dia G.I. limpet and bitumen washers complete as per design drawings. </t>
    </r>
    <r>
      <rPr>
        <b/>
        <sz val="12"/>
        <color rgb="FFFF0000"/>
        <rFont val="Book Antiqua"/>
        <family val="1"/>
      </rPr>
      <t>0.63 mm thick with zinc coating not less than 275 g/m²</t>
    </r>
  </si>
  <si>
    <r>
      <rPr>
        <b/>
        <sz val="12"/>
        <color rgb="FFFF0000"/>
        <rFont val="Book Antiqua"/>
        <family val="1"/>
      </rPr>
      <t>Control Panel BOARD-A:</t>
    </r>
    <r>
      <rPr>
        <sz val="12"/>
        <rFont val="Book Antiqua"/>
        <family val="1"/>
      </rPr>
      <t xml:space="preserve">
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 e NOTE: 1) DOLDirect Online Starter 2) S-D- Star Delta Starter for outdoor 
</t>
    </r>
    <r>
      <rPr>
        <b/>
        <sz val="12"/>
        <color rgb="FFFF0000"/>
        <rFont val="Book Antiqua"/>
        <family val="1"/>
      </rPr>
      <t xml:space="preserve">6 -15 HP pumps </t>
    </r>
    <r>
      <rPr>
        <b/>
        <sz val="12"/>
        <rFont val="Book Antiqua"/>
        <family val="1"/>
      </rPr>
      <t xml:space="preserve"> </t>
    </r>
  </si>
  <si>
    <r>
      <rPr>
        <b/>
        <sz val="12"/>
        <color rgb="FFFF0000"/>
        <rFont val="Book Antiqua"/>
        <family val="1"/>
      </rPr>
      <t>POWER CAPACITOR:</t>
    </r>
    <r>
      <rPr>
        <sz val="12"/>
        <rFont val="Book Antiqua"/>
        <family val="1"/>
      </rPr>
      <t xml:space="preserve">
Supply and delivery at site best indigenous brand new power capacitor as per IS 2834/1986 with latest amendments with KPTCL authorities and erection, electrification and commissioning of the same at the location of respective pump sets.</t>
    </r>
  </si>
  <si>
    <r>
      <rPr>
        <b/>
        <sz val="12"/>
        <color rgb="FFFF0000"/>
        <rFont val="Book Antiqua"/>
        <family val="1"/>
      </rPr>
      <t>MCB:</t>
    </r>
    <r>
      <rPr>
        <sz val="12"/>
        <rFont val="Book Antiqua"/>
        <family val="1"/>
      </rPr>
      <t xml:space="preserve">
Supply and delivery at site delivery of best indigenous brand new MCB (Miniature Circuit Breakers) of required capacity as per IS 88228/1978 and its latest amendments and with ISI Mark of 6/10/16/20/25/40 Amps with scalable box.</t>
    </r>
  </si>
  <si>
    <r>
      <rPr>
        <b/>
        <sz val="12"/>
        <color rgb="FFFF0000"/>
        <rFont val="Book Antiqua"/>
        <family val="1"/>
      </rPr>
      <t xml:space="preserve">GALVANISED MILD STEEL TUBES: </t>
    </r>
    <r>
      <rPr>
        <sz val="12"/>
        <color theme="1"/>
        <rFont val="Book Antiqua"/>
        <family val="1"/>
      </rPr>
      <t xml:space="preserve">
 Supply and delivery of galvanized mild steel tubes of 6mtr standard length heavy duty (C Class) as per IS 1239 (Part-I) 1990 with latest amendments with ISI Mark (one end fitted with Heavy Duty collar and other end fitted with protective cover)</t>
    </r>
    <r>
      <rPr>
        <b/>
        <sz val="12"/>
        <color rgb="FFFF0000"/>
        <rFont val="Book Antiqua"/>
        <family val="1"/>
      </rPr>
      <t xml:space="preserve"> 50 mm </t>
    </r>
  </si>
  <si>
    <r>
      <rPr>
        <b/>
        <sz val="12"/>
        <color rgb="FFFF0000"/>
        <rFont val="Book Antiqua"/>
        <family val="1"/>
      </rPr>
      <t xml:space="preserve">Erection elctrification &amp; Commissioning works of pumpsets :  </t>
    </r>
    <r>
      <rPr>
        <sz val="12"/>
        <rFont val="Book Antiqua"/>
        <family val="1"/>
      </rPr>
      <t xml:space="preserve">
 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r>
  </si>
  <si>
    <r>
      <rPr>
        <b/>
        <sz val="12"/>
        <color rgb="FFFF0000"/>
        <rFont val="Book Antiqua"/>
        <family val="1"/>
      </rPr>
      <t xml:space="preserve">Erection of panel board &amp; meter board Unit : </t>
    </r>
    <r>
      <rPr>
        <sz val="12"/>
        <rFont val="Book Antiqua"/>
        <family val="1"/>
      </rPr>
      <t xml:space="preserve">
Labour charges for erection of outdoor type panel board and meter board units with all necessary materials and labour, tools and equipmentsincluding providing cement concrete foundation bed etc., complete as per specification, with testing of as per instructions of engineer incharge of work.</t>
    </r>
  </si>
  <si>
    <r>
      <rPr>
        <b/>
        <sz val="12"/>
        <color rgb="FFFF0000"/>
        <rFont val="Book Antiqua"/>
        <family val="1"/>
      </rPr>
      <t xml:space="preserve">Main connections: </t>
    </r>
    <r>
      <rPr>
        <sz val="12"/>
        <rFont val="Book Antiqua"/>
        <family val="1"/>
      </rPr>
      <t xml:space="preserve">
Providing main connection from pole PVC insulated sheathed steel wire cable in new trench as per IS 1554/ 1988 with latest amendments with ISI mark from KPTCL pole to meter board unit. </t>
    </r>
  </si>
  <si>
    <r>
      <rPr>
        <b/>
        <sz val="12"/>
        <color rgb="FFFF0000"/>
        <rFont val="Book Antiqua"/>
        <family val="1"/>
      </rPr>
      <t xml:space="preserve">Concealed Conduit System </t>
    </r>
    <r>
      <rPr>
        <sz val="12"/>
        <rFont val="Book Antiqua"/>
        <family val="1"/>
      </rPr>
      <t xml:space="preserve">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25mm dia 2mm thick</t>
    </r>
    <r>
      <rPr>
        <sz val="12"/>
        <rFont val="Book Antiqua"/>
        <family val="1"/>
      </rPr>
      <t xml:space="preserve">  </t>
    </r>
  </si>
  <si>
    <r>
      <t xml:space="preserve">Supplying heavy gauge PVC Conduit Pipe ….dia .......mm thick with suitable size bends, metal junction boxes adhesive paste etc., by groove cutting in the wall and fixing by bracing U or J hooks and cement plastering up to the wall surface and run with 18 SWG GI fish wire run throughout the conduit wherever necessary. </t>
    </r>
    <r>
      <rPr>
        <sz val="12"/>
        <color rgb="FFFF0000"/>
        <rFont val="Book Antiqua"/>
        <family val="1"/>
      </rPr>
      <t xml:space="preserve">19/20mm dia 2mm thick. </t>
    </r>
  </si>
  <si>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 xml:space="preserve">19/20mm dia 2mm thick </t>
    </r>
    <r>
      <rPr>
        <sz val="12"/>
        <rFont val="Book Antiqua"/>
        <family val="1"/>
      </rPr>
      <t xml:space="preserve"> </t>
    </r>
  </si>
  <si>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25mm dia 2mm thick</t>
    </r>
  </si>
  <si>
    <r>
      <t xml:space="preserve">Supplying and fixing sheet </t>
    </r>
    <r>
      <rPr>
        <b/>
        <sz val="12"/>
        <color rgb="FFFF0000"/>
        <rFont val="Book Antiqua"/>
        <family val="1"/>
      </rPr>
      <t>metal box</t>
    </r>
    <r>
      <rPr>
        <sz val="12"/>
        <rFont val="Book Antiqua"/>
        <family val="1"/>
      </rPr>
      <t xml:space="preserve"> made out of 18 SWG sheet metal with necessary holes for cable/conduit entry as required with one coat of primer of approved make etc. 100x75x65mm </t>
    </r>
  </si>
  <si>
    <r>
      <t xml:space="preserve">Supplying and fixing sheet </t>
    </r>
    <r>
      <rPr>
        <b/>
        <sz val="12"/>
        <color rgb="FFFF0000"/>
        <rFont val="Book Antiqua"/>
        <family val="1"/>
      </rPr>
      <t>metal box</t>
    </r>
    <r>
      <rPr>
        <sz val="12"/>
        <rFont val="Book Antiqua"/>
        <family val="1"/>
      </rPr>
      <t xml:space="preserve"> made out of 18 SWG sheet metal with necessary holes for cable/conduit entry as required with one coat of primer of approved make etc. 135x75x65mm </t>
    </r>
  </si>
  <si>
    <r>
      <rPr>
        <b/>
        <sz val="12"/>
        <color rgb="FFFF0000"/>
        <rFont val="Book Antiqua"/>
        <family val="1"/>
      </rPr>
      <t>Point wiring using Copper wire without switch. _x000D_</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a) </t>
    </r>
    <r>
      <rPr>
        <b/>
        <sz val="12"/>
        <color rgb="FFFF0000"/>
        <rFont val="Book Antiqua"/>
        <family val="1"/>
      </rPr>
      <t>Short point</t>
    </r>
    <r>
      <rPr>
        <sz val="12"/>
        <rFont val="Book Antiqua"/>
        <family val="1"/>
      </rPr>
      <t xml:space="preserve"> up to 3Mtr from tapping point to out let via switch box </t>
    </r>
  </si>
  <si>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b) </t>
    </r>
    <r>
      <rPr>
        <b/>
        <sz val="12"/>
        <color rgb="FFFF0000"/>
        <rFont val="Book Antiqua"/>
        <family val="1"/>
      </rPr>
      <t xml:space="preserve">Medium point </t>
    </r>
    <r>
      <rPr>
        <sz val="12"/>
        <rFont val="Book Antiqua"/>
        <family val="1"/>
      </rPr>
      <t>above 3Mtr up to 6Mtr from tapping point to out let via switch box</t>
    </r>
  </si>
  <si>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using copper PVC insulated multi strand 2x1.5Sqmm copper wire without switch,  the other end of the wires shall be terminated with sufficient loose length in a wood/PVC round block. complete for each outlet.( 4/9) - II. Point wiring using class B Materialsc) </t>
    </r>
    <r>
      <rPr>
        <b/>
        <sz val="12"/>
        <color rgb="FFFF0000"/>
        <rFont val="Book Antiqua"/>
        <family val="1"/>
      </rPr>
      <t>Long point</t>
    </r>
    <r>
      <rPr>
        <sz val="12"/>
        <rFont val="Book Antiqua"/>
        <family val="1"/>
      </rPr>
      <t xml:space="preserve"> above 6Mtr up to 10Mtr from tapping point to out let via switch box </t>
    </r>
  </si>
  <si>
    <r>
      <rPr>
        <b/>
        <sz val="12"/>
        <color rgb="FFFF0000"/>
        <rFont val="Book Antiqua"/>
        <family val="1"/>
      </rP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1.5 sqmm</t>
    </r>
    <r>
      <rPr>
        <sz val="12"/>
        <rFont val="Book Antiqua"/>
        <family val="1"/>
      </rPr>
      <t xml:space="preserve">  </t>
    </r>
  </si>
  <si>
    <r>
      <t>Wiring for lighting/power</t>
    </r>
    <r>
      <rPr>
        <sz val="12"/>
        <rFont val="Book Antiqua"/>
        <family val="1"/>
      </rPr>
      <t xml:space="preserve"> circuit using one of FRLS PVC insulated 1100V grade, multistrand copper wire with low conductor resistance single core in open or concealed system of wiring with specified IS 694:201 </t>
    </r>
    <r>
      <rPr>
        <b/>
        <sz val="12"/>
        <color rgb="FFFF0000"/>
        <rFont val="Book Antiqua"/>
        <family val="1"/>
      </rPr>
      <t xml:space="preserve">2.5 sqmm  </t>
    </r>
  </si>
  <si>
    <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 xml:space="preserve">4 sqmm </t>
    </r>
  </si>
  <si>
    <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sz val="12"/>
        <color rgb="FFFF0000"/>
        <rFont val="Book Antiqua"/>
        <family val="1"/>
      </rPr>
      <t>6</t>
    </r>
    <r>
      <rPr>
        <b/>
        <sz val="12"/>
        <color rgb="FFFF0000"/>
        <rFont val="Book Antiqua"/>
        <family val="1"/>
      </rPr>
      <t xml:space="preserve"> sqmm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</si>
  <si>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1-2Way </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</si>
  <si>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4-5Way </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</si>
  <si>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6Way </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</si>
  <si>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8Way</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</si>
  <si>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10-12Way</t>
    </r>
    <r>
      <rPr>
        <sz val="12"/>
        <rFont val="Book Antiqua"/>
        <family val="1"/>
      </rPr>
      <t xml:space="preserv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</si>
  <si>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1 to 2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</si>
  <si>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4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</si>
  <si>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6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</si>
  <si>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8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</si>
  <si>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10-12 Module  </t>
    </r>
  </si>
  <si>
    <r>
      <t xml:space="preserve">Supplying and fixing </t>
    </r>
    <r>
      <rPr>
        <sz val="12"/>
        <color rgb="FFFF0000"/>
        <rFont val="Book Antiqua"/>
        <family val="1"/>
      </rPr>
      <t>Moulded Case Circuit Breaker (MCCB)</t>
    </r>
    <r>
      <rPr>
        <sz val="12"/>
        <rFont val="Book Antiqua"/>
        <family val="1"/>
      </rPr>
      <t xml:space="preserve"> over the existing wood/panel board using necessary screws, bolts, nuts, necessary phase separators, handle and wiring complete. Protection o Overload and Short circuit with adjustable thermal magnetic release, Microprocessor  release shall have Earth Fault as per IS/IEC60947-2. (Icu=100%lcs). In 4PMCCB, all Poles should have protection for Short- Cicrcuit / OverLoad. For Microprocessor  MCCBS Facility for segregating Priority  and Non-  Priority  loads must be available in the MCCB. MCCB shall be provided with double insulation (insulation between front cover and internal power circuits to avoid any accidental contact with live current carrying path with the front cover open). Multi-pole breakers shall be designed to break all the poles simultaneously and they shall have a single mechanism. 
FOUR Pole. 100 A 25 kA</t>
    </r>
  </si>
  <si>
    <r>
      <t xml:space="preserve">Supplying, fixing and wiring Residual current circuit breaker(RCCB) 240/450V upto 300mA sensitivity on existing wood/ panel board. </t>
    </r>
    <r>
      <rPr>
        <b/>
        <sz val="12"/>
        <color rgb="FFFF0000"/>
        <rFont val="Book Antiqua"/>
        <family val="1"/>
      </rPr>
      <t>16A-25A 2 pole</t>
    </r>
  </si>
  <si>
    <r>
      <t xml:space="preserve">Supplying, fixing and wiring Residual current circuit breaker (RCCB) 240/450V upto 300mA sensitivity on existing wood/ panel board. </t>
    </r>
    <r>
      <rPr>
        <b/>
        <sz val="12"/>
        <color rgb="FFFF0000"/>
        <rFont val="Book Antiqua"/>
        <family val="1"/>
      </rPr>
      <t>63 A 4 pole</t>
    </r>
  </si>
  <si>
    <r>
      <t xml:space="preserve">Supplying, fixing and wiring 0 to 1500amps CT operated  AC analog type </t>
    </r>
    <r>
      <rPr>
        <b/>
        <sz val="12"/>
        <color rgb="FFFF0000"/>
        <rFont val="Book Antiqua"/>
        <family val="1"/>
      </rPr>
      <t xml:space="preserve">Ammeter </t>
    </r>
    <r>
      <rPr>
        <sz val="12"/>
        <rFont val="Book Antiqua"/>
        <family val="1"/>
      </rPr>
      <t>With out CT</t>
    </r>
  </si>
  <si>
    <r>
      <t xml:space="preserve">Supplying and fixing of </t>
    </r>
    <r>
      <rPr>
        <b/>
        <sz val="12"/>
        <color rgb="FFFF0000"/>
        <rFont val="Book Antiqua"/>
        <family val="1"/>
      </rPr>
      <t>LED type panel board</t>
    </r>
    <r>
      <rPr>
        <sz val="12"/>
        <rFont val="Book Antiqua"/>
        <family val="1"/>
      </rPr>
      <t xml:space="preserve"> indicating lamp with required colour suitable for 230/440VAC. 50 Hz 12/24V D.C.</t>
    </r>
  </si>
  <si>
    <r>
      <t xml:space="preserve">Supplying and fixing of modular switch &amp; connected accessorieson existing modular switch plate as per IS 3854 and IS 1293. </t>
    </r>
    <r>
      <rPr>
        <b/>
        <sz val="12"/>
        <rFont val="Book Antiqua"/>
        <family val="1"/>
      </rPr>
      <t>6A One Way Switch</t>
    </r>
  </si>
  <si>
    <r>
      <t xml:space="preserve">Supplying and fixing of modular switch &amp; connected accessorieson existing modular switch plate as per IS 3854 and IS 1293. </t>
    </r>
    <r>
      <rPr>
        <b/>
        <sz val="12"/>
        <rFont val="Book Antiqua"/>
        <family val="1"/>
      </rPr>
      <t>6A Two Way Switch</t>
    </r>
  </si>
  <si>
    <r>
      <t xml:space="preserve">Supplying and fixing of modular switch &amp; connected accessorieson existing modular switch plate as per IS 3854 and IS 1293. </t>
    </r>
    <r>
      <rPr>
        <b/>
        <sz val="12"/>
        <rFont val="Book Antiqua"/>
        <family val="1"/>
      </rPr>
      <t xml:space="preserve"> 6A Three Way socket</t>
    </r>
  </si>
  <si>
    <r>
      <t xml:space="preserve">Supplying and fixing of modular switch &amp; connected accessorieson existing modular switch plate as per IS 3854 and IS 1293. </t>
    </r>
    <r>
      <rPr>
        <b/>
        <sz val="12"/>
        <color rgb="FFFF0000"/>
        <rFont val="Book Antiqua"/>
        <family val="1"/>
      </rPr>
      <t xml:space="preserve"> Stepped Fan Regulator Two Module</t>
    </r>
  </si>
  <si>
    <r>
      <t xml:space="preserve">Supplying and fixing of modular switch &amp; connected accessorieson existing modular switch plate as per IS 3854 and IS 1293. </t>
    </r>
    <r>
      <rPr>
        <b/>
        <sz val="12"/>
        <rFont val="Book Antiqua"/>
        <family val="1"/>
      </rPr>
      <t xml:space="preserve"> 16A One Way Switch</t>
    </r>
  </si>
  <si>
    <r>
      <t xml:space="preserve">Supplying and fixing of modular switch &amp; connected accessorieson existing modular switch plate as per IS 3854 and IS 1293. </t>
    </r>
    <r>
      <rPr>
        <b/>
        <sz val="12"/>
        <rFont val="Book Antiqua"/>
        <family val="1"/>
      </rPr>
      <t xml:space="preserve">  6A Bell Push</t>
    </r>
  </si>
  <si>
    <r>
      <t>Supplying and fixing of</t>
    </r>
    <r>
      <rPr>
        <b/>
        <sz val="12"/>
        <color rgb="FFFF0000"/>
        <rFont val="Book Antiqua"/>
        <family val="1"/>
      </rPr>
      <t xml:space="preserve"> modular switch</t>
    </r>
    <r>
      <rPr>
        <sz val="12"/>
        <rFont val="Book Antiqua"/>
        <family val="1"/>
      </rPr>
      <t xml:space="preserve"> &amp; connected accessories on existing modular switch plate as per IS 3854 and IS 1293.32A DP Switch</t>
    </r>
  </si>
  <si>
    <r>
      <t xml:space="preserve">Supplying and fixing of modular switch &amp; connected accessorieson existing modular switch plate as per IS 3854 and IS 1293. </t>
    </r>
    <r>
      <rPr>
        <b/>
        <sz val="12"/>
        <rFont val="Book Antiqua"/>
        <family val="1"/>
      </rPr>
      <t xml:space="preserve">  6/16A </t>
    </r>
    <r>
      <rPr>
        <b/>
        <sz val="12"/>
        <color rgb="FFFF0000"/>
        <rFont val="Book Antiqua"/>
        <family val="1"/>
      </rPr>
      <t>Universal Socket</t>
    </r>
  </si>
  <si>
    <r>
      <t xml:space="preserve">Extra for supplying 4 mm thick white plastic plate andcovering for junction boxes of size ...... mm conduit using necessary machine screws. </t>
    </r>
    <r>
      <rPr>
        <b/>
        <sz val="12"/>
        <rFont val="Book Antiqua"/>
        <family val="1"/>
      </rPr>
      <t>80/90 mm.</t>
    </r>
  </si>
  <si>
    <r>
      <t>Extra for supplying 4 mm thick white plastic plate andcovering for junction boxes of size ...... mm conduit using necessary machine screws.</t>
    </r>
    <r>
      <rPr>
        <b/>
        <sz val="12"/>
        <rFont val="Book Antiqua"/>
        <family val="1"/>
      </rPr>
      <t>110 mm.</t>
    </r>
  </si>
  <si>
    <r>
      <t>Supplying &amp; fixing miniature circuit breakers on existing MCB distribution boards using necessary fixing materials and 'C' Type curve, indicator ON/OFF, energy cross-3 with Short circuit breaking capacity of 10K and complete wiring as required confirming to IEC 60898</t>
    </r>
    <r>
      <rPr>
        <b/>
        <sz val="12"/>
        <rFont val="Book Antiqua"/>
        <family val="1"/>
      </rPr>
      <t>. 50-63 A TPN</t>
    </r>
  </si>
  <si>
    <r>
      <t xml:space="preserve">Supplying of </t>
    </r>
    <r>
      <rPr>
        <sz val="12"/>
        <color rgb="FFFF0000"/>
        <rFont val="Book Antiqua"/>
        <family val="1"/>
      </rPr>
      <t xml:space="preserve">1440rpm heavy duty exhaust fan </t>
    </r>
    <r>
      <rPr>
        <sz val="12"/>
        <rFont val="Book Antiqua"/>
        <family val="1"/>
      </rPr>
      <t xml:space="preserve">with bracket blades suitable to operate on 230V 50Hz, AC Supply complete. 12" Sweep (300 mm) </t>
    </r>
  </si>
  <si>
    <r>
      <t xml:space="preserve">Supplying of </t>
    </r>
    <r>
      <rPr>
        <b/>
        <sz val="12"/>
        <color rgb="FFFF0000"/>
        <rFont val="Book Antiqua"/>
        <family val="1"/>
      </rPr>
      <t>1440rpm heavy duty  exhaust fan</t>
    </r>
    <r>
      <rPr>
        <sz val="12"/>
        <rFont val="Book Antiqua"/>
        <family val="1"/>
      </rPr>
      <t xml:space="preserve"> with bracket blades suitable to operate on 230V 50Hz, AC Supply complete. - 15" Sweep  (450mm)  </t>
    </r>
  </si>
  <si>
    <r>
      <rPr>
        <b/>
        <sz val="12"/>
        <color rgb="FFFF0000"/>
        <rFont val="Book Antiqua"/>
        <family val="1"/>
      </rPr>
      <t xml:space="preserve">Supplying capacitor type ceiling fan </t>
    </r>
    <r>
      <rPr>
        <sz val="12"/>
        <rFont val="Book Antiqua"/>
        <family val="1"/>
      </rPr>
      <t xml:space="preserve">complete with down rod blades, shackle, canopies etc., for operation on 230 volts, 50 cycles.  Single phase AC supply conforming to ISS-374-1979 and with double ball bearing system 48" Sweep (1200mm) Regular model </t>
    </r>
  </si>
  <si>
    <r>
      <t xml:space="preserve">Supplying </t>
    </r>
    <r>
      <rPr>
        <b/>
        <sz val="12"/>
        <color rgb="FFFF0000"/>
        <rFont val="Book Antiqua"/>
        <family val="1"/>
      </rPr>
      <t>wall mounting fan</t>
    </r>
    <r>
      <rPr>
        <sz val="12"/>
        <rFont val="Book Antiqua"/>
        <family val="1"/>
      </rPr>
      <t xml:space="preserve"> suitable to operate at singlephase 230v AC. supply.400 mm Sweep </t>
    </r>
  </si>
  <si>
    <r>
      <t xml:space="preserve">Supplying of feet -PVC Batten with integrated LED tube </t>
    </r>
    <r>
      <rPr>
        <b/>
        <sz val="12"/>
        <color rgb="FFFF0000"/>
        <rFont val="Book Antiqua"/>
        <family val="1"/>
      </rPr>
      <t>LED light fitting</t>
    </r>
    <r>
      <rPr>
        <sz val="12"/>
        <rFont val="Book Antiqua"/>
        <family val="1"/>
      </rPr>
      <t xml:space="preserve"> 1 x 4ft - 36/40 W  W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</si>
  <si>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r>
      <t xml:space="preserve">Supplying of recess mounting </t>
    </r>
    <r>
      <rPr>
        <b/>
        <sz val="12"/>
        <color rgb="FFFF0000"/>
        <rFont val="Book Antiqua"/>
        <family val="1"/>
      </rPr>
      <t>non integrated type LED down light 18W</t>
    </r>
    <r>
      <rPr>
        <sz val="12"/>
        <color rgb="FFFF0000"/>
        <rFont val="Book Antiqua"/>
        <family val="1"/>
      </rPr>
      <t xml:space="preserve"> </t>
    </r>
    <r>
      <rPr>
        <sz val="12"/>
        <rFont val="Book Antiqua"/>
        <family val="1"/>
      </rPr>
      <t xml:space="preserve">luminaire comprising of pressure decast/ extruded aluminium housing, with spring loaded false ceiling clA, LED of Power/COB with CCT 6500 degree K, CRI greater than 70%. efficacy greater than 100 lumen per W, 120degree beam spread, life greater than 25000 burning hours and Compliance to IS10322/ IEC 60598, LM 79 &amp; LM 80. The lamp compartment is enclosed with anti glare opal diffuser which enhances the lighting level. LED's are driven by HF electronic driver integrated in a separate control gear assembly., with PF greater than 0.95, power loss should less than 5% of lamp Wage, short circuit &amp; open circuit protection to be integrated in the circuit, THD less than 20%, Life as per LM 79. The operating input voltage should be between 130 to 275 V. BIS Approved and Tested by NABL/CPRI accredited laboratory with 2 years Warranty against any manufacturing defect working under standard electrical condition. </t>
    </r>
  </si>
  <si>
    <r>
      <t>Supplying and Fixing of........mm dia class A GI pipe bracket upto 2 ms long bent at suitable angle and fixing to this bracket 1x40/2x40 W fluorescent tube street light fitting of all capacities to GI or GI or rail or RCC pole / wall using suitable clA, bolts, and nuts and wiring using suitable capacity wires.</t>
    </r>
    <r>
      <rPr>
        <b/>
        <sz val="12"/>
        <color rgb="FFFF0000"/>
        <rFont val="Book Antiqua"/>
        <family val="1"/>
      </rPr>
      <t xml:space="preserve"> Using 25mm dia G.I.Pipe</t>
    </r>
  </si>
  <si>
    <r>
      <t xml:space="preserve">Extra length of GI pipe of class B 19mm dia for </t>
    </r>
    <r>
      <rPr>
        <b/>
        <sz val="12"/>
        <color rgb="FFFF0000"/>
        <rFont val="Book Antiqua"/>
        <family val="1"/>
      </rPr>
      <t>down rod.</t>
    </r>
  </si>
  <si>
    <r>
      <rPr>
        <b/>
        <sz val="12"/>
        <rFont val="Book Antiqua"/>
        <family val="1"/>
      </rPr>
      <t>Fixing one exhaust fan</t>
    </r>
    <r>
      <rPr>
        <sz val="12"/>
        <rFont val="Book Antiqua"/>
        <family val="1"/>
      </rPr>
      <t xml:space="preserve"> after making a suitable notch in the wall and finishing with cement mortar and colouring to match the existing wall or brackets, with bolts and nuts and a 5 A, ceiling rose with sufficient length of 23 / 0.0076 inch PVC insulated twin core wire of approved make with wire mesh and wooden frame.</t>
    </r>
  </si>
  <si>
    <r>
      <t>Supplying, fixing, wiring,</t>
    </r>
    <r>
      <rPr>
        <b/>
        <sz val="12"/>
        <color rgb="FFFF0000"/>
        <rFont val="Book Antiqua"/>
        <family val="1"/>
      </rPr>
      <t xml:space="preserve"> earth electrode for grounding</t>
    </r>
    <r>
      <rPr>
        <b/>
        <sz val="12"/>
        <rFont val="Book Antiqua"/>
        <family val="1"/>
      </rPr>
      <t xml:space="preserve"> </t>
    </r>
    <r>
      <rPr>
        <sz val="12"/>
        <rFont val="Book Antiqua"/>
        <family val="1"/>
      </rPr>
      <t>conduits, I.C. cutouts and other equipments on the meter board using 40mm dia 2.90mm  thick GI pipe 2.5 mtr long buried in a pit. The pit should be filled with equal proprotion of salt and charcoal 150mm alround the pipe to complete depth. The connection from the pipe to the conduit etc, is to be established through GI wire of size as per ISI specification 7.3.3. of IS 732 using 12mm dia bolts, nuts, washers and checknuts etc., the pipe shall have 16 through holes of 12 mm dia.</t>
    </r>
  </si>
  <si>
    <r>
      <t>Supplying fixing and wiring</t>
    </r>
    <r>
      <rPr>
        <b/>
        <sz val="12"/>
        <rFont val="Book Antiqua"/>
        <family val="1"/>
      </rPr>
      <t xml:space="preserve"> </t>
    </r>
    <r>
      <rPr>
        <b/>
        <sz val="12"/>
        <color rgb="FFFF0000"/>
        <rFont val="Book Antiqua"/>
        <family val="1"/>
      </rPr>
      <t>earth electrode for grounding</t>
    </r>
    <r>
      <rPr>
        <sz val="12"/>
        <rFont val="Book Antiqua"/>
        <family val="1"/>
      </rPr>
      <t xml:space="preserve"> of lifts, transformers, DG sets etc using 40mm dia 2.9mm thick 2.5 mtr long GI pipe with GI funnel with mesh and suitable size reducer fixed on the top of the earth electrode. The funnel should be enclosed in a CC chamber of 400x400x400mm with a cast iron cover. The earth electrode shall have staggered holes of 12mm dia and the electrode should be covered 150mm  alround with alternate layers of salt and charcoal from the bottom of the  CC chamber. The connection from the electrode is to be established through GI strip using GI bolts and nuts.</t>
    </r>
  </si>
  <si>
    <r>
      <rPr>
        <b/>
        <sz val="12"/>
        <color rgb="FFFF0000"/>
        <rFont val="Book Antiqua"/>
        <family val="1"/>
      </rPr>
      <t>GI/Copper strips</t>
    </r>
    <r>
      <rPr>
        <sz val="12"/>
        <rFont val="Book Antiqua"/>
        <family val="1"/>
      </rPr>
      <t xml:space="preserve"> for grounding connections, using necessary fixing materials as required.</t>
    </r>
    <r>
      <rPr>
        <b/>
        <sz val="12"/>
        <color rgb="FFFF0000"/>
        <rFont val="Book Antiqua"/>
        <family val="1"/>
      </rPr>
      <t xml:space="preserve">600x600x3mm copper  plate </t>
    </r>
  </si>
  <si>
    <r>
      <t>GI/Copper strips for grounding connections, using necessary fixing materials as required.</t>
    </r>
    <r>
      <rPr>
        <b/>
        <sz val="12"/>
        <color rgb="FFFF0000"/>
        <rFont val="Book Antiqua"/>
        <family val="1"/>
      </rPr>
      <t>25x3mm copper  strip</t>
    </r>
  </si>
  <si>
    <r>
      <t>Providing and fixing brass</t>
    </r>
    <r>
      <rPr>
        <b/>
        <sz val="12"/>
        <color rgb="FFFF0000"/>
        <rFont val="Book Antiqua"/>
        <family val="1"/>
      </rPr>
      <t xml:space="preserve"> bib cock</t>
    </r>
    <r>
      <rPr>
        <sz val="12"/>
        <rFont val="Book Antiqua"/>
        <family val="1"/>
      </rPr>
      <t xml:space="preserve"> of approved quality : 20 mm nominal bore</t>
    </r>
  </si>
  <si>
    <t>1) The uploaded drawings are indicative and are to be referred for guidance purpose only.  However all foundations shall be designed to suit the site soil condition and as per the approved layout.</t>
  </si>
  <si>
    <t>C1</t>
  </si>
  <si>
    <t>Cum</t>
  </si>
  <si>
    <t>C2</t>
  </si>
  <si>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 xml:space="preserve">In all kinds of soils upto 3.0 m depth with 5% de-watering is assessed as per site condition </t>
    </r>
  </si>
  <si>
    <t>C3</t>
  </si>
  <si>
    <r>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
    </r>
    <r>
      <rPr>
        <b/>
        <sz val="12"/>
        <color rgb="FFFF0000"/>
        <rFont val="Book Antiqua"/>
        <family val="1"/>
      </rPr>
      <t xml:space="preserve">Mix 1:3:6 (M10) Using 20 mm nominal size graded crushed coarse aggregates </t>
    </r>
    <r>
      <rPr>
        <b/>
        <sz val="12"/>
        <rFont val="Book Antiqua"/>
        <family val="1"/>
      </rPr>
      <t xml:space="preserve"> </t>
    </r>
  </si>
  <si>
    <t>C4</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</si>
  <si>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 xml:space="preserve">M20 Design Mix Using 20 mm nominal size graded crushed coarse aggregates For foundation  </t>
    </r>
  </si>
  <si>
    <t>C5</t>
  </si>
  <si>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 xml:space="preserve">All other type of structures </t>
    </r>
  </si>
  <si>
    <t>C6</t>
  </si>
  <si>
    <r>
      <rPr>
        <b/>
        <sz val="12"/>
        <color rgb="FFFF000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</si>
  <si>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t>SE3</t>
  </si>
  <si>
    <t>SE4</t>
  </si>
  <si>
    <t>SE5</t>
  </si>
  <si>
    <t>SE10</t>
  </si>
  <si>
    <t>SE14</t>
  </si>
  <si>
    <t>SE23</t>
  </si>
  <si>
    <t>SE24</t>
  </si>
  <si>
    <t>SE26</t>
  </si>
  <si>
    <t>SE27</t>
  </si>
  <si>
    <t>SE28</t>
  </si>
  <si>
    <t>SE38</t>
  </si>
  <si>
    <t>SE39</t>
  </si>
  <si>
    <t>SE40</t>
  </si>
  <si>
    <t>SE41</t>
  </si>
  <si>
    <t>SE42</t>
  </si>
  <si>
    <t>SE43</t>
  </si>
  <si>
    <t>SE44</t>
  </si>
  <si>
    <t>SE45</t>
  </si>
  <si>
    <t>SE46</t>
  </si>
  <si>
    <t>SE47</t>
  </si>
  <si>
    <t>SE48</t>
  </si>
  <si>
    <t>SE49</t>
  </si>
  <si>
    <t>SE50</t>
  </si>
  <si>
    <t>SE51</t>
  </si>
  <si>
    <t>SE52</t>
  </si>
  <si>
    <t>SE53</t>
  </si>
  <si>
    <t>SE54</t>
  </si>
  <si>
    <t>SE55</t>
  </si>
  <si>
    <t>SE56</t>
  </si>
  <si>
    <t>SE57</t>
  </si>
  <si>
    <t>SE58</t>
  </si>
  <si>
    <t>SE59</t>
  </si>
  <si>
    <t>SE60</t>
  </si>
  <si>
    <t>SE61</t>
  </si>
  <si>
    <t>SE62</t>
  </si>
  <si>
    <r>
      <t xml:space="preserve">THE FOLLOWING DOCUMENTS [DULY SIGNED BY AUTHORISED PERSON, WHEREVER NECESSARY]  ARE TO BE UPLOADED AND  </t>
    </r>
    <r>
      <rPr>
        <b/>
        <sz val="12"/>
        <color rgb="FFFF0000"/>
        <rFont val="Bookman Old Style"/>
        <family val="1"/>
      </rPr>
      <t xml:space="preserve">BANK GUARANTEE/INSURANCE SURETY BOND TOWARDS </t>
    </r>
    <r>
      <rPr>
        <b/>
        <sz val="12"/>
        <color rgb="FF0000FF"/>
        <rFont val="Bookman Old Style"/>
        <family val="1"/>
      </rPr>
      <t>EMD OVER AND ABOVE RS.1.00LAKH</t>
    </r>
    <r>
      <rPr>
        <b/>
        <sz val="12"/>
        <color rgb="FFFF0000"/>
        <rFont val="Bookman Old Style"/>
        <family val="1"/>
      </rPr>
      <t xml:space="preserve"> AS PER ANNEXURE-II OF THE BID DOCUMENT SHALL BE SENT IN ORIGINAL TO CHIEF ENGINEER ELECTY., (T&amp;P),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t>
    </r>
    <r>
      <rPr>
        <b/>
        <sz val="12"/>
        <color rgb="FF3333FF"/>
        <rFont val="Bookman Old Style"/>
        <family val="1"/>
      </rPr>
      <t xml:space="preserve">BANK GUARANTEE issued either by a Nationalized/Scheduled Bank OR INSURANCE SURETY BOND issued by Insurance Company authorized by Insurance Regulatory and Development Authority of India (IRDA)  TOWARDS BALANCE EMD/BID SECURITY.                    </t>
    </r>
    <r>
      <rPr>
        <b/>
        <sz val="12"/>
        <color rgb="FFFF0000"/>
        <rFont val="Bookman Old Style"/>
        <family val="1"/>
      </rPr>
      <t xml:space="preserve">   
(For the balance </t>
    </r>
    <r>
      <rPr>
        <b/>
        <sz val="12"/>
        <color rgb="FF3333FF"/>
        <rFont val="Bookman Old Style"/>
        <family val="1"/>
      </rPr>
      <t>EMD above Rs. 1.00Lakh)</t>
    </r>
    <r>
      <rPr>
        <b/>
        <sz val="12"/>
        <color rgb="FFFF0000"/>
        <rFont val="Bookman Old Style"/>
        <family val="1"/>
      </rPr>
      <t xml:space="preserve"> (SCHEDULE-17) - as detailed in Clause No. 13 of  ITT-</t>
    </r>
    <r>
      <rPr>
        <b/>
        <sz val="12"/>
        <color rgb="FF3333FF"/>
        <rFont val="Bookman Old Style"/>
        <family val="1"/>
      </rPr>
      <t>The Bidder shall scan the Bank Guarantee/INSURANCE SURETY BOND towards EMD</t>
    </r>
    <r>
      <rPr>
        <b/>
        <sz val="12"/>
        <color rgb="FFFF0000"/>
        <rFont val="Bookman Old Style"/>
        <family val="1"/>
      </rPr>
      <t xml:space="preserve"> and upload the same in the prescribed format in the slot specified for “EMD and Tender Fee Payments” in the e-procurement portal to enable the owner  for verification of </t>
    </r>
    <r>
      <rPr>
        <b/>
        <sz val="12"/>
        <color rgb="FF3333FF"/>
        <rFont val="Bookman Old Style"/>
        <family val="1"/>
      </rPr>
      <t>EMD BG/ISB</t>
    </r>
    <r>
      <rPr>
        <b/>
        <sz val="12"/>
        <color rgb="FFFF0000"/>
        <rFont val="Bookman Old Style"/>
        <family val="1"/>
      </rPr>
      <t xml:space="preserve"> at the time of opening of Techno Commercial Bid, failing which the offer will be rejected.  </t>
    </r>
    <r>
      <rPr>
        <b/>
        <sz val="12"/>
        <rFont val="Bookman Old Style"/>
        <family val="1"/>
      </rPr>
      <t xml:space="preserve">
4) LETTER  OF UNDERTAKING (SCHEDULE-18).
5) CONSORTIUM AGREEMENT (IF APPLICABLE-SCHEDULE-19)-VOID
6) POWER OF ATTORNEY (SCHEDULE- 20).
7) ANY OTHER AGREEMENTS /UNDERTAKINGS/SELF DECLARATIONS SPECIFIED IN THE TENDER.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</si>
</sst>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6" formatCode="&quot;₹&quot;\ #,##0;[Red]&quot;₹&quot;\ \-#,##0"/>
    <numFmt numFmtId="7" formatCode="&quot;₹&quot;\ #,##0.00;&quot;₹&quot;\ \-#,##0.00"/>
    <numFmt numFmtId="41" formatCode="_ * #,##0_ ;_ * \-#,##0_ ;_ * &quot;-&quot;_ ;_ @_ "/>
    <numFmt numFmtId="43" formatCode="_ * #,##0.00_ ;_ * \-#,##0.00_ ;_ * &quot;-&quot;??_ ;_ @_ "/>
    <numFmt numFmtId="164" formatCode="_(&quot;$&quot;* #,##0.00_);_(&quot;$&quot;* \(#,##0.00\);_(&quot;$&quot;* &quot;-&quot;??_);_(@_)"/>
    <numFmt numFmtId="165" formatCode="_(* #,##0.00_);_(* \(#,##0.00\);_(* &quot;-&quot;??_);_(@_)"/>
    <numFmt numFmtId="166" formatCode="0.0"/>
    <numFmt numFmtId="167" formatCode="0.0000"/>
    <numFmt numFmtId="168" formatCode="General_)"/>
    <numFmt numFmtId="169" formatCode="&quot;Rs.&quot;#,##0.00_);\(&quot;Rs.&quot;#,##0.00\)"/>
    <numFmt numFmtId="170" formatCode="0.00_)"/>
    <numFmt numFmtId="171" formatCode="_-* #,##0.00_-;\-* #,##0.00_-;_-* &quot;-&quot;??_-;_-@_-"/>
    <numFmt numFmtId="172" formatCode="_-&quot;$&quot;* #,##0.00_-;\-&quot;$&quot;* #,##0.00_-;_-&quot;$&quot;* &quot;-&quot;??_-;_-@_-"/>
    <numFmt numFmtId="173" formatCode="_(* #,##0.00_);_(* \(#,##0.00\);_(* \-??_);_(@_)"/>
    <numFmt numFmtId="174" formatCode="_(&quot;Rs.&quot;* #,##0.00_);_(&quot;Rs.&quot;* \(#,##0.00\);_(&quot;Rs.&quot;* &quot;-&quot;??_);_(@_)"/>
    <numFmt numFmtId="175" formatCode="#,##0.0000_);\(#,##0.0000\)"/>
    <numFmt numFmtId="176" formatCode="_-* #,##0\ &quot;F&quot;_-;\-* #,##0\ &quot;F&quot;_-;_-* &quot;-&quot;\ &quot;F&quot;_-;_-@_-"/>
    <numFmt numFmtId="177" formatCode="0.00000_)"/>
    <numFmt numFmtId="178" formatCode="_-* #,##0\ _F_-;\-* #,##0\ _F_-;_-* &quot;-&quot;\ _F_-;_-@_-"/>
    <numFmt numFmtId="179" formatCode="&quot;\&quot;#,##0.00;[Red]\-&quot;\&quot;#,##0.00"/>
    <numFmt numFmtId="180" formatCode="_(&quot;Rs.&quot;* #,##0_);_(&quot;Rs.&quot;* \(#,##0\);_(&quot;Rs.&quot;* &quot;-&quot;_);_(@_)"/>
    <numFmt numFmtId="181" formatCode="_-* #,##0\ _k_r_-;\-* #,##0\ _k_r_-;_-* &quot;-&quot;\ _k_r_-;_-@_-"/>
    <numFmt numFmtId="182" formatCode="_-* #,##0.00\ _k_r_-;\-* #,##0.00\ _k_r_-;_-* &quot;-&quot;??\ _k_r_-;_-@_-"/>
    <numFmt numFmtId="183" formatCode="&quot;Rs.&quot;#,##0.00_);[Red]\(&quot;Rs.&quot;#,##0.00\)"/>
    <numFmt numFmtId="184" formatCode="#,##0.0"/>
    <numFmt numFmtId="185" formatCode="_-* #,##0\ _D_M_-;\-* #,##0\ _D_M_-;_-* &quot;-&quot;\ _D_M_-;_-@_-"/>
    <numFmt numFmtId="186" formatCode="_-* #,##0.00\ _D_M_-;\-* #,##0.00\ _D_M_-;_-* &quot;-&quot;??\ _D_M_-;_-@_-"/>
    <numFmt numFmtId="187" formatCode="_-* #,##0.00\ _F_-;\-* #,##0.00\ _F_-;_-* &quot;-&quot;??\ _F_-;_-@_-"/>
    <numFmt numFmtId="188" formatCode="_-* #,##0\ &quot;DM&quot;_-;\-* #,##0\ &quot;DM&quot;_-;_-* &quot;-&quot;\ &quot;DM&quot;_-;_-@_-"/>
    <numFmt numFmtId="189" formatCode="_-* #,##0.00\ &quot;DM&quot;_-;\-* #,##0.00\ &quot;DM&quot;_-;_-* &quot;-&quot;??\ &quot;DM&quot;_-;_-@_-"/>
    <numFmt numFmtId="190" formatCode="_-* #,##0.00\ &quot;F&quot;_-;\-* #,##0.00\ &quot;F&quot;_-;_-* &quot;-&quot;??\ &quot;F&quot;_-;_-@_-"/>
    <numFmt numFmtId="191" formatCode="[$-409]General"/>
    <numFmt numFmtId="192" formatCode="_ &quot;CHF&quot;\ * #,##0_ ;_ &quot;CHF&quot;\ * \-#,##0_ ;_ &quot;CHF&quot;\ * &quot;-&quot;_ ;_ @_ "/>
    <numFmt numFmtId="193" formatCode="_ &quot;kr&quot;\ * #,##0_ ;_ &quot;kr&quot;\ * \-#,##0_ ;_ &quot;kr&quot;\ * &quot;-&quot;_ ;_ @_ "/>
    <numFmt numFmtId="194" formatCode="_ &quot;CHF&quot;\ * #,##0.00_ ;_ &quot;CHF&quot;\ * \-#,##0.00_ ;_ &quot;CHF&quot;\ * &quot;-&quot;??_ ;_ @_ "/>
    <numFmt numFmtId="195" formatCode="_-* #,##0\ &quot;kr&quot;_-;\-* #,##0\ &quot;kr&quot;_-;_-* &quot;-&quot;\ &quot;kr&quot;_-;_-@_-"/>
    <numFmt numFmtId="196" formatCode="_-* #,##0.00\ &quot;kr&quot;_-;\-* #,##0.00\ &quot;kr&quot;_-;_-* &quot;-&quot;??\ &quot;kr&quot;_-;_-@_-"/>
    <numFmt numFmtId="197" formatCode="_ &quot;\&quot;* #,##0_ ;_ &quot;\&quot;* \-#,##0_ ;_ &quot;\&quot;* &quot;-&quot;_ ;_ @_ "/>
    <numFmt numFmtId="198" formatCode="_ &quot;\&quot;* #,##0.00_ ;_ &quot;\&quot;* \-#,##0.00_ ;_ &quot;\&quot;* &quot;-&quot;??_ ;_ @_ "/>
    <numFmt numFmtId="199" formatCode="&quot;$&quot;#,##0.00_);\(&quot;$&quot;#,##0.00\)"/>
    <numFmt numFmtId="200" formatCode="0.000"/>
    <numFmt numFmtId="201" formatCode="0.00000"/>
  </numFmts>
  <fonts count="339">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b/>
      <sz val="16"/>
      <color indexed="10"/>
      <name val="Times New Roman"/>
      <family val="1"/>
    </font>
    <font>
      <sz val="12"/>
      <color indexed="20"/>
      <name val="Times New Roman"/>
      <family val="1"/>
    </font>
    <font>
      <b/>
      <sz val="18"/>
      <color indexed="14"/>
      <name val="Times New Roman"/>
      <family val="1"/>
    </font>
    <font>
      <b/>
      <sz val="18"/>
      <color indexed="10"/>
      <name val="Times New Roman"/>
      <family val="1"/>
    </font>
    <font>
      <sz val="10"/>
      <name val="Bookman Old Style"/>
      <family val="1"/>
    </font>
    <font>
      <sz val="12"/>
      <name val="Bookman Old Style"/>
      <family val="1"/>
    </font>
    <font>
      <b/>
      <sz val="12"/>
      <name val="Arial"/>
      <family val="2"/>
    </font>
    <font>
      <b/>
      <sz val="10"/>
      <name val="Arial"/>
      <family val="2"/>
    </font>
    <font>
      <sz val="13"/>
      <name val="Bookman Old Style"/>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sz val="18"/>
      <color indexed="10"/>
      <name val="Times New Roman"/>
      <family val="1"/>
    </font>
    <font>
      <sz val="14"/>
      <color indexed="12"/>
      <name val="Times New Roman"/>
      <family val="1"/>
    </font>
    <font>
      <b/>
      <sz val="20"/>
      <name val="Times New Roman"/>
      <family val="1"/>
    </font>
    <font>
      <sz val="10"/>
      <name val="Arial"/>
      <family val="2"/>
    </font>
    <font>
      <b/>
      <sz val="14"/>
      <name val="Bookman Old Style"/>
      <family val="1"/>
    </font>
    <font>
      <b/>
      <sz val="12"/>
      <color theme="1"/>
      <name val="Times New Roman"/>
      <family val="1"/>
    </font>
    <font>
      <sz val="12"/>
      <color theme="1"/>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sz val="16"/>
      <color theme="1"/>
      <name val="Calibri"/>
      <family val="2"/>
      <scheme val="minor"/>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b/>
      <sz val="14"/>
      <color rgb="FF0000FF"/>
      <name val="Times New Roman"/>
      <family val="1"/>
    </font>
    <font>
      <sz val="20"/>
      <name val="Times New Roman"/>
      <family val="1"/>
    </font>
    <font>
      <sz val="20"/>
      <color theme="1"/>
      <name val="Calibri"/>
      <family val="2"/>
      <scheme val="minor"/>
    </font>
    <font>
      <sz val="14"/>
      <color rgb="FFFF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2"/>
      <color indexed="48"/>
      <name val="Bookman Old Style"/>
      <family val="1"/>
    </font>
    <font>
      <b/>
      <sz val="14"/>
      <color rgb="FFFF3399"/>
      <name val="Bookman Old Style"/>
      <family val="1"/>
    </font>
    <font>
      <b/>
      <sz val="12"/>
      <color rgb="FF3333FF"/>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b/>
      <sz val="16"/>
      <color indexed="14"/>
      <name val="Bookman Old Style"/>
      <family val="1"/>
    </font>
    <font>
      <sz val="14"/>
      <color indexed="48"/>
      <name val="Bookman Old Style"/>
      <family val="1"/>
    </font>
    <font>
      <b/>
      <sz val="18"/>
      <color indexed="14"/>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4"/>
      <color rgb="FFFF0000"/>
      <name val="Bookman Old Style"/>
      <family val="1"/>
    </font>
    <font>
      <vertAlign val="superscript"/>
      <sz val="12"/>
      <name val="Bookman Old Style"/>
      <family val="1"/>
    </font>
    <font>
      <b/>
      <sz val="10"/>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b/>
      <sz val="13"/>
      <color indexed="8"/>
      <name val="Bookman Old Style"/>
      <family val="1"/>
    </font>
    <font>
      <sz val="13"/>
      <color indexed="8"/>
      <name val="Bookman Old Style"/>
      <family val="1"/>
    </font>
    <font>
      <sz val="16"/>
      <color theme="1"/>
      <name val="Times New Roman"/>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sz val="11"/>
      <color rgb="FF0000FF"/>
      <name val="Bookman Old Style"/>
      <family val="1"/>
    </font>
    <font>
      <b/>
      <sz val="12"/>
      <color rgb="FFFF00FF"/>
      <name val="Bookman Old Style"/>
      <family val="1"/>
    </font>
    <font>
      <sz val="12"/>
      <color rgb="FFFF0000"/>
      <name val="Bookman Old Style"/>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sz val="11"/>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b/>
      <sz val="16"/>
      <color theme="1"/>
      <name val="Bookman Old Style"/>
      <family val="1"/>
    </font>
    <font>
      <b/>
      <u/>
      <sz val="12"/>
      <name val="Bookman Old Style"/>
      <family val="1"/>
    </font>
    <font>
      <b/>
      <sz val="12"/>
      <color rgb="FF000000"/>
      <name val="Bookman Old Style"/>
      <family val="1"/>
    </font>
    <font>
      <sz val="7"/>
      <color indexed="8"/>
      <name val="Bookman Old Style"/>
      <family val="1"/>
    </font>
    <font>
      <sz val="7"/>
      <name val="Bookman Old Style"/>
      <family val="1"/>
    </font>
    <font>
      <b/>
      <sz val="11"/>
      <color indexed="10"/>
      <name val="Bookman Old Style"/>
      <family val="1"/>
    </font>
    <font>
      <b/>
      <sz val="7"/>
      <name val="Bookman Old Style"/>
      <family val="1"/>
    </font>
    <font>
      <b/>
      <sz val="11"/>
      <color rgb="FFFF0000"/>
      <name val="Bookman Old Style"/>
      <family val="1"/>
    </font>
    <font>
      <sz val="10"/>
      <color indexed="10"/>
      <name val="Bookman Old Style"/>
      <family val="1"/>
    </font>
    <font>
      <sz val="8"/>
      <name val="Bookman Old Style"/>
      <family val="1"/>
    </font>
    <font>
      <b/>
      <i/>
      <sz val="12"/>
      <name val="Bookman Old Style"/>
      <family val="1"/>
    </font>
    <font>
      <b/>
      <sz val="11"/>
      <name val="Bookman Old Style"/>
      <family val="1"/>
    </font>
    <font>
      <sz val="13"/>
      <color indexed="48"/>
      <name val="Bookman Old Style"/>
      <family val="1"/>
    </font>
    <font>
      <vertAlign val="subscript"/>
      <sz val="12"/>
      <name val="Bookman Old Style"/>
      <family val="1"/>
    </font>
    <font>
      <b/>
      <sz val="16"/>
      <color rgb="FFFF00FF"/>
      <name val="Bookman Old Style"/>
      <family val="1"/>
    </font>
    <font>
      <b/>
      <sz val="13"/>
      <color rgb="FF0000FF"/>
      <name val="Times New Roman"/>
      <family val="1"/>
    </font>
    <font>
      <sz val="13"/>
      <color indexed="48"/>
      <name val="Times New Roman"/>
      <family val="1"/>
    </font>
    <font>
      <b/>
      <sz val="20"/>
      <color rgb="FFFF0000"/>
      <name val="Times New Roman"/>
      <family val="1"/>
    </font>
    <font>
      <b/>
      <sz val="18"/>
      <name val="Book Antiqua"/>
      <family val="1"/>
    </font>
    <font>
      <sz val="12"/>
      <name val="Book Antiqua"/>
      <family val="1"/>
    </font>
    <font>
      <b/>
      <sz val="14"/>
      <color rgb="FF7030A0"/>
      <name val="Book Antiqua"/>
      <family val="1"/>
    </font>
    <font>
      <b/>
      <sz val="12"/>
      <color rgb="FFFF0000"/>
      <name val="Book Antiqua"/>
      <family val="1"/>
    </font>
    <font>
      <b/>
      <sz val="12"/>
      <name val="Book Antiqua"/>
      <family val="1"/>
    </font>
    <font>
      <sz val="12"/>
      <color indexed="8"/>
      <name val="Book Antiqua"/>
      <family val="1"/>
    </font>
    <font>
      <b/>
      <sz val="14"/>
      <color rgb="FFFF0000"/>
      <name val="Book Antiqua"/>
      <family val="1"/>
    </font>
    <font>
      <sz val="14"/>
      <name val="Book Antiqua"/>
      <family val="1"/>
    </font>
    <font>
      <b/>
      <sz val="14"/>
      <name val="Book Antiqua"/>
      <family val="1"/>
    </font>
    <font>
      <b/>
      <sz val="12"/>
      <color indexed="8"/>
      <name val="Bookman Old Style"/>
      <family val="1"/>
    </font>
    <font>
      <b/>
      <sz val="14"/>
      <color indexed="8"/>
      <name val="Book Antiqua"/>
      <family val="1"/>
    </font>
    <font>
      <vertAlign val="superscript"/>
      <sz val="12"/>
      <color theme="1"/>
      <name val="Bookman Old Style"/>
      <family val="1"/>
    </font>
    <font>
      <sz val="11"/>
      <name val="Calibri"/>
      <family val="2"/>
      <scheme val="minor"/>
    </font>
    <font>
      <b/>
      <sz val="11"/>
      <color indexed="62"/>
      <name val="Bookman Old Style"/>
      <family val="2"/>
    </font>
    <font>
      <sz val="11"/>
      <color theme="1"/>
      <name val="Calibri"/>
      <family val="2"/>
    </font>
    <font>
      <sz val="18"/>
      <color rgb="FF0000FF"/>
      <name val="Times New Roman"/>
      <family val="1"/>
    </font>
    <font>
      <sz val="11"/>
      <color rgb="FF000000"/>
      <name val="Bookman Old Style"/>
      <family val="1"/>
    </font>
    <font>
      <sz val="11"/>
      <color rgb="FF000000"/>
      <name val="Calibri"/>
      <family val="2"/>
      <scheme val="minor"/>
    </font>
    <font>
      <b/>
      <sz val="14"/>
      <color indexed="20"/>
      <name val="Times New Roman"/>
      <family val="1"/>
    </font>
    <font>
      <b/>
      <sz val="12"/>
      <color rgb="FF0000FF"/>
      <name val="Bookman Old Style"/>
      <family val="1"/>
    </font>
    <font>
      <sz val="12"/>
      <color rgb="FF3333FF"/>
      <name val="Bookman Old Style"/>
      <family val="1"/>
    </font>
    <font>
      <sz val="11"/>
      <color indexed="12"/>
      <name val="Bookman Old Style"/>
      <family val="1"/>
    </font>
    <font>
      <sz val="13"/>
      <color indexed="12"/>
      <name val="Bookman Old Style"/>
      <family val="1"/>
    </font>
    <font>
      <sz val="12"/>
      <color rgb="FF7030A0"/>
      <name val="Times New Roman"/>
      <family val="1"/>
    </font>
    <font>
      <sz val="11"/>
      <color rgb="FF000000"/>
      <name val="Calibri"/>
      <family val="2"/>
    </font>
    <font>
      <sz val="14"/>
      <name val="AngsanaUPC"/>
      <family val="1"/>
    </font>
    <font>
      <sz val="11"/>
      <name val="Arial"/>
      <family val="2"/>
    </font>
    <font>
      <sz val="11"/>
      <color rgb="FF9C0006"/>
      <name val="Calibri"/>
      <family val="2"/>
    </font>
    <font>
      <sz val="10"/>
      <name val="MS Sans Serif"/>
      <family val="2"/>
    </font>
    <font>
      <sz val="12"/>
      <name val="¹ÙÅÁÃ¼"/>
      <charset val="129"/>
    </font>
    <font>
      <b/>
      <sz val="11"/>
      <color indexed="10"/>
      <name val="Calibri"/>
      <family val="2"/>
    </font>
    <font>
      <b/>
      <sz val="11"/>
      <color rgb="FFFA7D00"/>
      <name val="Calibri"/>
      <family val="2"/>
    </font>
    <font>
      <b/>
      <sz val="10"/>
      <name val="Helv"/>
      <charset val="134"/>
    </font>
    <font>
      <sz val="11"/>
      <name val="ＭＳ ゴシック"/>
      <charset val="128"/>
    </font>
    <font>
      <b/>
      <sz val="1"/>
      <color indexed="8"/>
      <name val="Courier"/>
      <family val="3"/>
    </font>
    <font>
      <sz val="1"/>
      <color indexed="8"/>
      <name val="Courier"/>
      <family val="3"/>
    </font>
    <font>
      <i/>
      <sz val="1"/>
      <color indexed="8"/>
      <name val="Courier"/>
      <family val="3"/>
    </font>
    <font>
      <sz val="10"/>
      <color indexed="10"/>
      <name val="Arial"/>
      <family val="2"/>
    </font>
    <font>
      <sz val="11"/>
      <color rgb="FF006100"/>
      <name val="Calibri"/>
      <family val="2"/>
    </font>
    <font>
      <b/>
      <sz val="12"/>
      <name val="Helv"/>
      <charset val="134"/>
    </font>
    <font>
      <b/>
      <sz val="15"/>
      <color indexed="62"/>
      <name val="Calibri"/>
      <family val="2"/>
    </font>
    <font>
      <b/>
      <sz val="15"/>
      <color rgb="FF1F4A7E"/>
      <name val="Calibri"/>
      <family val="2"/>
    </font>
    <font>
      <b/>
      <sz val="13"/>
      <color indexed="62"/>
      <name val="Calibri"/>
      <family val="2"/>
    </font>
    <font>
      <b/>
      <sz val="13"/>
      <color rgb="FF1F4A7E"/>
      <name val="Calibri"/>
      <family val="2"/>
    </font>
    <font>
      <b/>
      <sz val="11"/>
      <color indexed="62"/>
      <name val="Calibri"/>
      <family val="2"/>
    </font>
    <font>
      <b/>
      <sz val="11"/>
      <color rgb="FF1F4A7E"/>
      <name val="Calibri"/>
      <family val="2"/>
    </font>
    <font>
      <sz val="12"/>
      <name val="Marigold"/>
      <charset val="134"/>
    </font>
    <font>
      <u/>
      <sz val="9"/>
      <color indexed="12"/>
      <name val="Arial"/>
      <family val="2"/>
    </font>
    <font>
      <sz val="11"/>
      <color rgb="FF3F3F76"/>
      <name val="Calibri"/>
      <family val="2"/>
    </font>
    <font>
      <sz val="11"/>
      <color rgb="FFFA7D00"/>
      <name val="Calibri"/>
      <family val="2"/>
    </font>
    <font>
      <b/>
      <sz val="11"/>
      <name val="Helv"/>
      <charset val="134"/>
    </font>
    <font>
      <sz val="11"/>
      <color indexed="19"/>
      <name val="Calibri"/>
      <family val="2"/>
    </font>
    <font>
      <sz val="11"/>
      <color rgb="FF9C6500"/>
      <name val="Calibri"/>
      <family val="2"/>
    </font>
    <font>
      <sz val="7"/>
      <name val="Small Fonts"/>
      <family val="2"/>
    </font>
    <font>
      <sz val="11"/>
      <color indexed="8"/>
      <name val="Calibri"/>
      <family val="2"/>
      <scheme val="minor"/>
    </font>
    <font>
      <sz val="10"/>
      <name val="Helv"/>
      <charset val="134"/>
    </font>
    <font>
      <b/>
      <sz val="11"/>
      <color rgb="FF3F3F3F"/>
      <name val="Calibri"/>
      <family val="2"/>
    </font>
    <font>
      <sz val="10"/>
      <color indexed="8"/>
      <name val="Calibri"/>
      <family val="2"/>
    </font>
    <font>
      <b/>
      <sz val="10"/>
      <name val="Arial CE"/>
      <charset val="238"/>
    </font>
    <font>
      <u/>
      <sz val="9"/>
      <color indexed="36"/>
      <name val="Arial"/>
      <family val="2"/>
    </font>
    <font>
      <sz val="9"/>
      <name val="Arial"/>
      <family val="2"/>
    </font>
    <font>
      <b/>
      <sz val="12"/>
      <color indexed="48"/>
      <name val="Arial"/>
      <family val="2"/>
    </font>
    <font>
      <b/>
      <sz val="18"/>
      <color rgb="FF1F4A7E"/>
      <name val="Cambria"/>
      <family val="2"/>
    </font>
    <font>
      <b/>
      <sz val="11"/>
      <color rgb="FF000000"/>
      <name val="Calibri"/>
      <family val="2"/>
    </font>
    <font>
      <sz val="12"/>
      <name val="바탕체"/>
      <charset val="129"/>
    </font>
    <font>
      <sz val="12"/>
      <name val="돋움체"/>
      <charset val="129"/>
    </font>
    <font>
      <sz val="12"/>
      <name val="宋体"/>
      <charset val="134"/>
    </font>
    <font>
      <sz val="11"/>
      <name val="明朝"/>
      <charset val="128"/>
    </font>
    <font>
      <b/>
      <sz val="18"/>
      <color rgb="FFFF3300"/>
      <name val="Book Antiqua"/>
      <family val="1"/>
    </font>
    <font>
      <sz val="16"/>
      <color rgb="FF0000FF"/>
      <name val="Times New Roman"/>
      <family val="1"/>
    </font>
    <font>
      <b/>
      <sz val="16"/>
      <color rgb="FFFF0000"/>
      <name val="Times New Roman"/>
      <family val="1"/>
    </font>
    <font>
      <sz val="16"/>
      <color indexed="12"/>
      <name val="Times New Roman"/>
      <family val="1"/>
    </font>
    <font>
      <u/>
      <sz val="10"/>
      <color theme="10"/>
      <name val="Arial"/>
      <family val="2"/>
    </font>
    <font>
      <b/>
      <sz val="12"/>
      <color indexed="8"/>
      <name val="Book Antiqua"/>
      <family val="1"/>
    </font>
    <font>
      <b/>
      <sz val="14"/>
      <color indexed="10"/>
      <name val="Book Antiqua"/>
      <family val="1"/>
    </font>
    <font>
      <sz val="14"/>
      <color indexed="8"/>
      <name val="Book Antiqua"/>
      <family val="1"/>
    </font>
    <font>
      <sz val="18"/>
      <color indexed="12"/>
      <name val="Bookman Old Style"/>
      <family val="1"/>
    </font>
    <font>
      <sz val="8"/>
      <name val="Calibri"/>
      <family val="2"/>
      <scheme val="minor"/>
    </font>
    <font>
      <b/>
      <sz val="12"/>
      <color indexed="10"/>
      <name val="Book Antiqua"/>
      <family val="1"/>
    </font>
    <font>
      <sz val="12"/>
      <color rgb="FFFF0000"/>
      <name val="Book Antiqua"/>
      <family val="1"/>
    </font>
    <font>
      <b/>
      <sz val="18"/>
      <name val="Times New Roman"/>
      <family val="1"/>
    </font>
    <font>
      <b/>
      <sz val="11"/>
      <color indexed="12"/>
      <name val="Bookman Old Style"/>
      <family val="1"/>
    </font>
    <font>
      <b/>
      <sz val="13"/>
      <color rgb="FF7030A0"/>
      <name val="Book Antiqua"/>
      <family val="1"/>
    </font>
    <font>
      <sz val="12"/>
      <color indexed="12"/>
      <name val="Book Antiqua"/>
      <family val="1"/>
    </font>
    <font>
      <sz val="10"/>
      <name val="Book Antiqua"/>
      <family val="1"/>
    </font>
    <font>
      <sz val="14"/>
      <color theme="1"/>
      <name val="Times New Roman"/>
      <family val="1"/>
    </font>
    <font>
      <b/>
      <sz val="18"/>
      <color rgb="FF0000FF"/>
      <name val="Book Antiqua"/>
      <family val="1"/>
    </font>
    <font>
      <sz val="12"/>
      <color indexed="14"/>
      <name val="Book Antiqua"/>
      <family val="1"/>
    </font>
    <font>
      <sz val="12"/>
      <color theme="1"/>
      <name val="Book Antiqua"/>
      <family val="1"/>
    </font>
    <font>
      <b/>
      <sz val="12"/>
      <color theme="1"/>
      <name val="Book Antiqua"/>
      <family val="1"/>
    </font>
    <font>
      <b/>
      <sz val="11"/>
      <color indexed="8"/>
      <name val="Bookman Old Style"/>
      <family val="1"/>
    </font>
    <font>
      <sz val="12"/>
      <color rgb="FF000000"/>
      <name val="Bookman Old Style"/>
      <family val="1"/>
    </font>
    <font>
      <b/>
      <u/>
      <sz val="12"/>
      <color rgb="FFFF0000"/>
      <name val="Bookman Old Style"/>
      <family val="1"/>
    </font>
    <font>
      <b/>
      <sz val="11"/>
      <name val="Book Antiqua"/>
      <family val="1"/>
    </font>
    <font>
      <b/>
      <sz val="11"/>
      <color indexed="8"/>
      <name val="Book Antiqua"/>
      <family val="1"/>
    </font>
    <font>
      <b/>
      <sz val="11"/>
      <color theme="1"/>
      <name val="Book Antiqua"/>
      <family val="1"/>
    </font>
    <font>
      <b/>
      <sz val="48"/>
      <color indexed="10"/>
      <name val="Times New Roman"/>
      <family val="1"/>
    </font>
    <font>
      <b/>
      <sz val="22"/>
      <color rgb="FFFF0000"/>
      <name val="Bookman Old Style"/>
      <family val="1"/>
    </font>
  </fonts>
  <fills count="10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rgb="FFFED9B0"/>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94CDDD"/>
      </patternFill>
    </fill>
    <fill>
      <patternFill patternType="solid">
        <fgColor indexed="56"/>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FF00"/>
        <bgColor indexed="64"/>
      </patternFill>
    </fill>
  </fills>
  <borders count="10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54"/>
      </top>
      <bottom style="double">
        <color indexed="54"/>
      </bottom>
      <diagonal/>
    </border>
    <border>
      <left style="thin">
        <color indexed="64"/>
      </left>
      <right/>
      <top style="thin">
        <color indexed="64"/>
      </top>
      <bottom/>
      <diagonal/>
    </border>
    <border>
      <left style="thin">
        <color auto="1"/>
      </left>
      <right style="thin">
        <color auto="1"/>
      </right>
      <top/>
      <bottom style="hair">
        <color auto="1"/>
      </bottom>
      <diagonal/>
    </border>
    <border>
      <left/>
      <right/>
      <top/>
      <bottom style="thick">
        <color indexed="56"/>
      </bottom>
      <diagonal/>
    </border>
    <border>
      <left/>
      <right/>
      <top/>
      <bottom style="thick">
        <color rgb="FF5181BD"/>
      </bottom>
      <diagonal/>
    </border>
    <border>
      <left/>
      <right/>
      <top/>
      <bottom style="thick">
        <color indexed="48"/>
      </bottom>
      <diagonal/>
    </border>
    <border>
      <left/>
      <right/>
      <top/>
      <bottom style="thick">
        <color indexed="27"/>
      </bottom>
      <diagonal/>
    </border>
    <border>
      <left/>
      <right/>
      <top/>
      <bottom style="thick">
        <color rgb="FFA8C0DE"/>
      </bottom>
      <diagonal/>
    </border>
    <border>
      <left/>
      <right/>
      <top/>
      <bottom style="thick">
        <color indexed="42"/>
      </bottom>
      <diagonal/>
    </border>
    <border>
      <left/>
      <right/>
      <top/>
      <bottom style="medium">
        <color indexed="27"/>
      </bottom>
      <diagonal/>
    </border>
    <border>
      <left/>
      <right/>
      <top/>
      <bottom style="medium">
        <color rgb="FF96B3D7"/>
      </bottom>
      <diagonal/>
    </border>
    <border>
      <left/>
      <right/>
      <top/>
      <bottom style="medium">
        <color indexed="42"/>
      </bottom>
      <diagonal/>
    </border>
    <border>
      <left/>
      <right/>
      <top/>
      <bottom style="double">
        <color indexed="10"/>
      </bottom>
      <diagonal/>
    </border>
    <border>
      <left/>
      <right/>
      <top/>
      <bottom style="medium">
        <color auto="1"/>
      </bottom>
      <diagonal/>
    </border>
    <border>
      <left/>
      <right/>
      <top style="thin">
        <color indexed="56"/>
      </top>
      <bottom style="double">
        <color indexed="56"/>
      </bottom>
      <diagonal/>
    </border>
    <border>
      <left/>
      <right/>
      <top style="thin">
        <color rgb="FF5181BD"/>
      </top>
      <bottom style="double">
        <color rgb="FF5181BD"/>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style="thin">
        <color rgb="FF000000"/>
      </left>
      <right style="thin">
        <color auto="1"/>
      </right>
      <top style="thin">
        <color rgb="FF000000"/>
      </top>
      <bottom/>
      <diagonal/>
    </border>
    <border>
      <left style="thin">
        <color rgb="FF000000"/>
      </left>
      <right style="thin">
        <color auto="1"/>
      </right>
      <top/>
      <bottom style="thin">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style="thin">
        <color indexed="64"/>
      </left>
      <right/>
      <top style="thin">
        <color indexed="64"/>
      </top>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indexed="54"/>
      </top>
      <bottom style="double">
        <color indexed="54"/>
      </bottom>
      <diagonal/>
    </border>
    <border>
      <left style="thin">
        <color indexed="64"/>
      </left>
      <right/>
      <top style="thin">
        <color indexed="64"/>
      </top>
      <bottom/>
      <diagonal/>
    </border>
    <border>
      <left/>
      <right/>
      <top style="thin">
        <color indexed="56"/>
      </top>
      <bottom style="double">
        <color indexed="56"/>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468">
    <xf numFmtId="0" fontId="0" fillId="0" borderId="0"/>
    <xf numFmtId="0" fontId="1" fillId="0" borderId="0"/>
    <xf numFmtId="0" fontId="58" fillId="0" borderId="0"/>
    <xf numFmtId="0" fontId="1" fillId="0" borderId="0"/>
    <xf numFmtId="0" fontId="58" fillId="0" borderId="0"/>
    <xf numFmtId="0" fontId="58" fillId="0" borderId="0"/>
    <xf numFmtId="165" fontId="58" fillId="0" borderId="0" applyFont="0" applyFill="0" applyBorder="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164" fontId="58" fillId="0" borderId="0" applyFont="0" applyFill="0" applyBorder="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65" fillId="0" borderId="0"/>
    <xf numFmtId="0" fontId="58" fillId="0" borderId="0"/>
    <xf numFmtId="0" fontId="58" fillId="0" borderId="0"/>
    <xf numFmtId="0" fontId="85" fillId="0" borderId="0" applyNumberFormat="0" applyFill="0" applyBorder="0" applyAlignment="0" applyProtection="0">
      <alignment vertical="top"/>
      <protection locked="0"/>
    </xf>
    <xf numFmtId="0" fontId="86" fillId="0" borderId="0" applyNumberFormat="0" applyFill="0" applyBorder="0" applyAlignment="0" applyProtection="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90" fillId="0" borderId="0"/>
    <xf numFmtId="0" fontId="90" fillId="0" borderId="0"/>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168" fontId="14" fillId="0" borderId="17">
      <protection locked="0"/>
    </xf>
    <xf numFmtId="165" fontId="58" fillId="0" borderId="0" applyFon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165" fontId="58" fillId="0" borderId="0" applyFont="0" applyFill="0" applyBorder="0" applyAlignment="0" applyProtection="0"/>
    <xf numFmtId="168" fontId="91" fillId="0" borderId="26"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92" fillId="11" borderId="0" applyNumberFormat="0" applyBorder="0" applyAlignment="0" applyProtection="0"/>
    <xf numFmtId="0" fontId="47" fillId="0" borderId="3" applyNumberFormat="0" applyAlignment="0" applyProtection="0">
      <alignment horizontal="left" vertical="center"/>
    </xf>
    <xf numFmtId="0" fontId="47" fillId="0" borderId="9">
      <alignment horizontal="left" vertic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0" fontId="92" fillId="12" borderId="6" applyNumberFormat="0" applyBorder="0" applyAlignment="0" applyProtection="0"/>
    <xf numFmtId="170" fontId="93" fillId="0" borderId="0"/>
    <xf numFmtId="165" fontId="58" fillId="0" borderId="0" applyFont="0" applyFill="0" applyBorder="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94"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40" fontId="34" fillId="0" borderId="0"/>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0" fontId="58" fillId="0" borderId="0"/>
    <xf numFmtId="165" fontId="58" fillId="0" borderId="0" applyFont="0" applyFill="0" applyBorder="0" applyAlignment="0" applyProtection="0"/>
    <xf numFmtId="0" fontId="58" fillId="0" borderId="0"/>
    <xf numFmtId="0" fontId="14" fillId="0" borderId="0"/>
    <xf numFmtId="0" fontId="1" fillId="0" borderId="0"/>
    <xf numFmtId="0" fontId="1" fillId="0" borderId="0"/>
    <xf numFmtId="0" fontId="1" fillId="0" borderId="0"/>
    <xf numFmtId="0" fontId="58" fillId="0" borderId="0"/>
    <xf numFmtId="0" fontId="58" fillId="0" borderId="0"/>
    <xf numFmtId="0" fontId="65" fillId="0" borderId="0"/>
    <xf numFmtId="0" fontId="1" fillId="0" borderId="0"/>
    <xf numFmtId="0" fontId="95" fillId="0" borderId="0"/>
    <xf numFmtId="0" fontId="95" fillId="0" borderId="0"/>
    <xf numFmtId="0" fontId="58" fillId="0" borderId="0"/>
    <xf numFmtId="0" fontId="95" fillId="0" borderId="0"/>
    <xf numFmtId="173" fontId="96" fillId="0" borderId="0" applyFill="0" applyBorder="0" applyAlignment="0" applyProtection="0"/>
    <xf numFmtId="0" fontId="97" fillId="0" borderId="0"/>
    <xf numFmtId="165" fontId="94" fillId="0" borderId="0" applyFont="0" applyFill="0" applyBorder="0" applyAlignment="0" applyProtection="0"/>
    <xf numFmtId="165" fontId="94" fillId="0" borderId="0" applyFont="0" applyFill="0" applyBorder="0" applyAlignment="0" applyProtection="0"/>
    <xf numFmtId="173" fontId="96" fillId="0" borderId="0" applyFill="0" applyBorder="0" applyAlignment="0" applyProtection="0"/>
    <xf numFmtId="0" fontId="95" fillId="0" borderId="0"/>
    <xf numFmtId="0" fontId="58" fillId="0" borderId="0"/>
    <xf numFmtId="0" fontId="58" fillId="0" borderId="0"/>
    <xf numFmtId="0" fontId="95" fillId="0" borderId="0"/>
    <xf numFmtId="0" fontId="1" fillId="0" borderId="0"/>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0" fontId="14" fillId="0" borderId="22" applyNumberFormat="0" applyFill="0" applyBorder="0" applyAlignment="0" applyProtection="0">
      <protection locked="0"/>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0" fontId="58" fillId="0" borderId="0" applyFill="0" applyBorder="0">
      <alignment vertical="center"/>
    </xf>
    <xf numFmtId="169" fontId="58" fillId="0" borderId="0" applyProtection="0">
      <alignment horizontal="center"/>
    </xf>
    <xf numFmtId="0" fontId="58" fillId="0" borderId="0"/>
    <xf numFmtId="10" fontId="58" fillId="0" borderId="0" applyFont="0" applyFill="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94" fillId="19" borderId="0" applyNumberFormat="0" applyBorder="0" applyAlignment="0" applyProtection="0"/>
    <xf numFmtId="0" fontId="94" fillId="19"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1" borderId="0" applyNumberFormat="0" applyBorder="0" applyAlignment="0" applyProtection="0"/>
    <xf numFmtId="0" fontId="94" fillId="21"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9" borderId="0" applyNumberFormat="0" applyBorder="0" applyAlignment="0" applyProtection="0"/>
    <xf numFmtId="0" fontId="94" fillId="19"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8" fillId="23" borderId="0" applyNumberFormat="0" applyBorder="0" applyAlignment="0" applyProtection="0"/>
    <xf numFmtId="0" fontId="98" fillId="20" borderId="0" applyNumberFormat="0" applyBorder="0" applyAlignment="0" applyProtection="0"/>
    <xf numFmtId="0" fontId="98" fillId="21" borderId="0" applyNumberFormat="0" applyBorder="0" applyAlignment="0" applyProtection="0"/>
    <xf numFmtId="0" fontId="98" fillId="24" borderId="0" applyNumberFormat="0" applyBorder="0" applyAlignment="0" applyProtection="0"/>
    <xf numFmtId="0" fontId="98" fillId="25" borderId="0" applyNumberFormat="0" applyBorder="0" applyAlignment="0" applyProtection="0"/>
    <xf numFmtId="0" fontId="98" fillId="26"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8" fillId="28" borderId="0" applyNumberFormat="0" applyBorder="0" applyAlignment="0" applyProtection="0"/>
    <xf numFmtId="0" fontId="98" fillId="29"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1" borderId="0" applyNumberFormat="0" applyBorder="0" applyAlignment="0" applyProtection="0"/>
    <xf numFmtId="0" fontId="94" fillId="31" borderId="0" applyNumberFormat="0" applyBorder="0" applyAlignment="0" applyProtection="0"/>
    <xf numFmtId="0" fontId="98" fillId="32" borderId="0" applyNumberFormat="0" applyBorder="0" applyAlignment="0" applyProtection="0"/>
    <xf numFmtId="0" fontId="98" fillId="33"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4" borderId="0" applyNumberFormat="0" applyBorder="0" applyAlignment="0" applyProtection="0"/>
    <xf numFmtId="0" fontId="94" fillId="34" borderId="0" applyNumberFormat="0" applyBorder="0" applyAlignment="0" applyProtection="0"/>
    <xf numFmtId="0" fontId="98" fillId="31" borderId="0" applyNumberFormat="0" applyBorder="0" applyAlignment="0" applyProtection="0"/>
    <xf numFmtId="0" fontId="98" fillId="35"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31" borderId="0" applyNumberFormat="0" applyBorder="0" applyAlignment="0" applyProtection="0"/>
    <xf numFmtId="0" fontId="94" fillId="31" borderId="0" applyNumberFormat="0" applyBorder="0" applyAlignment="0" applyProtection="0"/>
    <xf numFmtId="0" fontId="98" fillId="31" borderId="0" applyNumberFormat="0" applyBorder="0" applyAlignment="0" applyProtection="0"/>
    <xf numFmtId="0" fontId="98" fillId="24" borderId="0" applyNumberFormat="0" applyBorder="0" applyAlignment="0" applyProtection="0"/>
    <xf numFmtId="0" fontId="94" fillId="36" borderId="0" applyNumberFormat="0" applyBorder="0" applyAlignment="0" applyProtection="0"/>
    <xf numFmtId="0" fontId="94" fillId="36"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8" fillId="28" borderId="0" applyNumberFormat="0" applyBorder="0" applyAlignment="0" applyProtection="0"/>
    <xf numFmtId="0" fontId="98" fillId="25"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7" borderId="0" applyNumberFormat="0" applyBorder="0" applyAlignment="0" applyProtection="0"/>
    <xf numFmtId="0" fontId="94" fillId="37" borderId="0" applyNumberFormat="0" applyBorder="0" applyAlignment="0" applyProtection="0"/>
    <xf numFmtId="0" fontId="98" fillId="37" borderId="0" applyNumberFormat="0" applyBorder="0" applyAlignment="0" applyProtection="0"/>
    <xf numFmtId="0" fontId="98" fillId="38" borderId="0" applyNumberFormat="0" applyBorder="0" applyAlignment="0" applyProtection="0"/>
    <xf numFmtId="0" fontId="58" fillId="0" borderId="0" applyFill="0" applyBorder="0">
      <alignment vertical="center"/>
    </xf>
    <xf numFmtId="0" fontId="99" fillId="14" borderId="0" applyNumberFormat="0" applyBorder="0" applyAlignment="0" applyProtection="0"/>
    <xf numFmtId="0" fontId="100" fillId="39" borderId="27" applyNumberFormat="0" applyAlignment="0" applyProtection="0"/>
    <xf numFmtId="0" fontId="101" fillId="40" borderId="28" applyNumberFormat="0" applyAlignment="0" applyProtection="0"/>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71"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1"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6" fontId="1" fillId="0" borderId="0" applyFont="0" applyFill="0" applyBorder="0" applyAlignment="0" applyProtection="0"/>
    <xf numFmtId="165" fontId="94" fillId="0" borderId="0" applyFont="0" applyFill="0" applyBorder="0" applyAlignment="0" applyProtection="0"/>
    <xf numFmtId="165" fontId="58"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0" fontId="102" fillId="41" borderId="0" applyNumberFormat="0" applyBorder="0" applyAlignment="0" applyProtection="0"/>
    <xf numFmtId="0" fontId="102" fillId="42" borderId="0" applyNumberFormat="0" applyBorder="0" applyAlignment="0" applyProtection="0"/>
    <xf numFmtId="0" fontId="102" fillId="43" borderId="0" applyNumberFormat="0" applyBorder="0" applyAlignment="0" applyProtection="0"/>
    <xf numFmtId="0" fontId="94" fillId="0" borderId="0"/>
    <xf numFmtId="0" fontId="58" fillId="0" borderId="0"/>
    <xf numFmtId="0" fontId="103" fillId="44" borderId="0" applyNumberFormat="0" applyBorder="0" applyAlignment="0" applyProtection="0"/>
    <xf numFmtId="0" fontId="104" fillId="0" borderId="0" applyNumberFormat="0" applyFill="0" applyBorder="0" applyAlignment="0" applyProtection="0"/>
    <xf numFmtId="0" fontId="105" fillId="15" borderId="0" applyNumberFormat="0" applyBorder="0" applyAlignment="0" applyProtection="0"/>
    <xf numFmtId="38" fontId="92" fillId="11" borderId="0" applyNumberFormat="0" applyBorder="0" applyAlignment="0" applyProtection="0"/>
    <xf numFmtId="0" fontId="106" fillId="0" borderId="29" applyNumberFormat="0" applyFill="0" applyAlignment="0" applyProtection="0"/>
    <xf numFmtId="0" fontId="107" fillId="0" borderId="30" applyNumberFormat="0" applyFill="0" applyAlignment="0" applyProtection="0"/>
    <xf numFmtId="0" fontId="108" fillId="0" borderId="31" applyNumberFormat="0" applyFill="0" applyAlignment="0" applyProtection="0"/>
    <xf numFmtId="0" fontId="108" fillId="0" borderId="0" applyNumberFormat="0" applyFill="0" applyBorder="0" applyAlignment="0" applyProtection="0"/>
    <xf numFmtId="0" fontId="85" fillId="0" borderId="0" applyNumberFormat="0" applyFill="0" applyBorder="0" applyAlignment="0" applyProtection="0">
      <alignment vertical="top"/>
      <protection locked="0"/>
    </xf>
    <xf numFmtId="169" fontId="58" fillId="0" borderId="0" applyProtection="0">
      <alignment horizontal="center"/>
    </xf>
    <xf numFmtId="10" fontId="92" fillId="12" borderId="6" applyNumberFormat="0" applyBorder="0" applyAlignment="0" applyProtection="0"/>
    <xf numFmtId="0" fontId="109" fillId="18" borderId="27" applyNumberFormat="0" applyAlignment="0" applyProtection="0"/>
    <xf numFmtId="0" fontId="58" fillId="0" borderId="9"/>
    <xf numFmtId="0" fontId="1" fillId="0" borderId="9"/>
    <xf numFmtId="0" fontId="110" fillId="0" borderId="32" applyNumberFormat="0" applyFill="0" applyAlignment="0" applyProtection="0"/>
    <xf numFmtId="0" fontId="111" fillId="45" borderId="0" applyNumberFormat="0" applyBorder="0" applyAlignment="0" applyProtection="0"/>
    <xf numFmtId="0" fontId="58" fillId="0" borderId="0"/>
    <xf numFmtId="0" fontId="58" fillId="0" borderId="0"/>
    <xf numFmtId="0" fontId="58" fillId="0" borderId="0"/>
    <xf numFmtId="0" fontId="58" fillId="0" borderId="0"/>
    <xf numFmtId="0" fontId="48" fillId="0" borderId="0"/>
    <xf numFmtId="0" fontId="48" fillId="0" borderId="0"/>
    <xf numFmtId="0" fontId="94" fillId="0" borderId="0"/>
    <xf numFmtId="0" fontId="58" fillId="0" borderId="0"/>
    <xf numFmtId="0" fontId="58" fillId="0" borderId="0"/>
    <xf numFmtId="0" fontId="95" fillId="0" borderId="0"/>
    <xf numFmtId="0" fontId="94" fillId="0" borderId="0"/>
    <xf numFmtId="0" fontId="94" fillId="0" borderId="0"/>
    <xf numFmtId="0" fontId="1" fillId="0" borderId="0"/>
    <xf numFmtId="0" fontId="112" fillId="0" borderId="0"/>
    <xf numFmtId="0" fontId="1" fillId="0" borderId="0"/>
    <xf numFmtId="0" fontId="94" fillId="0" borderId="0"/>
    <xf numFmtId="0" fontId="58" fillId="0" borderId="0"/>
    <xf numFmtId="0" fontId="58" fillId="0" borderId="0"/>
    <xf numFmtId="0" fontId="58" fillId="0" borderId="0"/>
    <xf numFmtId="0" fontId="65" fillId="0" borderId="0"/>
    <xf numFmtId="0" fontId="58" fillId="0" borderId="0"/>
    <xf numFmtId="0" fontId="94" fillId="0" borderId="0"/>
    <xf numFmtId="0" fontId="58" fillId="0" borderId="0"/>
    <xf numFmtId="0" fontId="58" fillId="0" borderId="0"/>
    <xf numFmtId="0" fontId="58" fillId="0" borderId="0"/>
    <xf numFmtId="0" fontId="58" fillId="46" borderId="33" applyNumberFormat="0" applyAlignment="0" applyProtection="0"/>
    <xf numFmtId="0" fontId="113" fillId="39" borderId="34" applyNumberFormat="0" applyAlignment="0" applyProtection="0"/>
    <xf numFmtId="10"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94"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0" fontId="114" fillId="0" borderId="0" applyNumberFormat="0" applyFill="0" applyBorder="0" applyAlignment="0" applyProtection="0"/>
    <xf numFmtId="0" fontId="4" fillId="0" borderId="0"/>
    <xf numFmtId="0" fontId="115" fillId="0" borderId="0" applyNumberFormat="0" applyFill="0" applyBorder="0" applyAlignment="0" applyProtection="0"/>
    <xf numFmtId="0" fontId="102" fillId="0" borderId="35" applyNumberFormat="0" applyFill="0" applyAlignment="0" applyProtection="0"/>
    <xf numFmtId="0" fontId="116" fillId="0" borderId="0" applyNumberFormat="0" applyFill="0" applyBorder="0" applyAlignment="0" applyProtection="0"/>
    <xf numFmtId="0" fontId="58" fillId="0" borderId="0"/>
    <xf numFmtId="0" fontId="151" fillId="6" borderId="0" applyNumberFormat="0" applyBorder="0" applyAlignment="0" applyProtection="0"/>
    <xf numFmtId="0" fontId="151" fillId="12" borderId="0" applyNumberFormat="0" applyBorder="0" applyAlignment="0" applyProtection="0"/>
    <xf numFmtId="0" fontId="151" fillId="6" borderId="0" applyNumberFormat="0" applyBorder="0" applyAlignment="0" applyProtection="0"/>
    <xf numFmtId="0" fontId="151" fillId="6" borderId="0" applyNumberFormat="0" applyBorder="0" applyAlignment="0" applyProtection="0"/>
    <xf numFmtId="0" fontId="151" fillId="6" borderId="0" applyNumberFormat="0" applyBorder="0" applyAlignment="0" applyProtection="0"/>
    <xf numFmtId="0" fontId="151" fillId="6" borderId="0" applyNumberFormat="0" applyBorder="0" applyAlignment="0" applyProtection="0"/>
    <xf numFmtId="0" fontId="151" fillId="11" borderId="0" applyNumberFormat="0" applyBorder="0" applyAlignment="0" applyProtection="0"/>
    <xf numFmtId="0" fontId="151" fillId="48" borderId="0" applyNumberFormat="0" applyBorder="0" applyAlignment="0" applyProtection="0"/>
    <xf numFmtId="0" fontId="151" fillId="11" borderId="0" applyNumberFormat="0" applyBorder="0" applyAlignment="0" applyProtection="0"/>
    <xf numFmtId="0" fontId="151" fillId="49" borderId="0" applyNumberFormat="0" applyBorder="0" applyAlignment="0" applyProtection="0"/>
    <xf numFmtId="0" fontId="151" fillId="3" borderId="0" applyNumberFormat="0" applyBorder="0" applyAlignment="0" applyProtection="0"/>
    <xf numFmtId="0" fontId="151" fillId="11" borderId="0" applyNumberFormat="0" applyBorder="0" applyAlignment="0" applyProtection="0"/>
    <xf numFmtId="0" fontId="152" fillId="11" borderId="0" applyNumberFormat="0" applyBorder="0" applyAlignment="0" applyProtection="0"/>
    <xf numFmtId="0" fontId="152" fillId="9" borderId="0" applyNumberFormat="0" applyBorder="0" applyAlignment="0" applyProtection="0"/>
    <xf numFmtId="0" fontId="152" fillId="11" borderId="0" applyNumberFormat="0" applyBorder="0" applyAlignment="0" applyProtection="0"/>
    <xf numFmtId="0" fontId="152" fillId="49" borderId="0" applyNumberFormat="0" applyBorder="0" applyAlignment="0" applyProtection="0"/>
    <xf numFmtId="0" fontId="152" fillId="3" borderId="0" applyNumberFormat="0" applyBorder="0" applyAlignment="0" applyProtection="0"/>
    <xf numFmtId="0" fontId="152" fillId="11" borderId="0" applyNumberFormat="0" applyBorder="0" applyAlignment="0" applyProtection="0"/>
    <xf numFmtId="0" fontId="152" fillId="50" borderId="0" applyNumberFormat="0" applyBorder="0" applyAlignment="0" applyProtection="0"/>
    <xf numFmtId="0" fontId="152" fillId="9" borderId="0" applyNumberFormat="0" applyBorder="0" applyAlignment="0" applyProtection="0"/>
    <xf numFmtId="0" fontId="152" fillId="51" borderId="0" applyNumberFormat="0" applyBorder="0" applyAlignment="0" applyProtection="0"/>
    <xf numFmtId="0" fontId="152" fillId="49" borderId="0" applyNumberFormat="0" applyBorder="0" applyAlignment="0" applyProtection="0"/>
    <xf numFmtId="0" fontId="152" fillId="9" borderId="0" applyNumberFormat="0" applyBorder="0" applyAlignment="0" applyProtection="0"/>
    <xf numFmtId="0" fontId="152" fillId="52" borderId="0" applyNumberFormat="0" applyBorder="0" applyAlignment="0" applyProtection="0"/>
    <xf numFmtId="0" fontId="147" fillId="0" borderId="0"/>
    <xf numFmtId="0" fontId="90" fillId="0" borderId="0"/>
    <xf numFmtId="0" fontId="147" fillId="0" borderId="0"/>
    <xf numFmtId="0" fontId="90" fillId="0" borderId="0"/>
    <xf numFmtId="0" fontId="153" fillId="53" borderId="0" applyNumberFormat="0" applyBorder="0" applyAlignment="0" applyProtection="0"/>
    <xf numFmtId="0" fontId="154" fillId="6" borderId="27" applyNumberFormat="0" applyAlignment="0" applyProtection="0"/>
    <xf numFmtId="0" fontId="154" fillId="6" borderId="27" applyNumberFormat="0" applyAlignment="0" applyProtection="0"/>
    <xf numFmtId="0" fontId="154" fillId="6" borderId="27" applyNumberFormat="0" applyAlignment="0" applyProtection="0"/>
    <xf numFmtId="0" fontId="155" fillId="51" borderId="28" applyNumberFormat="0" applyAlignment="0" applyProtection="0"/>
    <xf numFmtId="0" fontId="147" fillId="0" borderId="0"/>
    <xf numFmtId="0" fontId="90" fillId="0" borderId="0"/>
    <xf numFmtId="0" fontId="147" fillId="0" borderId="0"/>
    <xf numFmtId="0" fontId="90" fillId="0" borderId="0"/>
    <xf numFmtId="0" fontId="147" fillId="0" borderId="0"/>
    <xf numFmtId="0" fontId="90" fillId="0" borderId="0"/>
    <xf numFmtId="0" fontId="147" fillId="0" borderId="0"/>
    <xf numFmtId="0" fontId="90" fillId="0" borderId="0"/>
    <xf numFmtId="0" fontId="147" fillId="0" borderId="0"/>
    <xf numFmtId="0" fontId="90" fillId="0" borderId="0"/>
    <xf numFmtId="0" fontId="147" fillId="0" borderId="0"/>
    <xf numFmtId="0" fontId="90" fillId="0" borderId="0"/>
    <xf numFmtId="173" fontId="96" fillId="0" borderId="0" applyFill="0" applyBorder="0" applyAlignment="0" applyProtection="0"/>
    <xf numFmtId="43" fontId="94" fillId="0" borderId="0" applyFont="0" applyFill="0" applyBorder="0" applyAlignment="0" applyProtection="0"/>
    <xf numFmtId="165" fontId="58"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165" fontId="58" fillId="0" borderId="0" applyFont="0" applyFill="0" applyBorder="0" applyAlignment="0" applyProtection="0"/>
    <xf numFmtId="171" fontId="58" fillId="0" borderId="0" applyFont="0" applyFill="0" applyBorder="0" applyAlignment="0" applyProtection="0"/>
    <xf numFmtId="6" fontId="94" fillId="0" borderId="0" applyFont="0" applyFill="0" applyBorder="0" applyAlignment="0" applyProtection="0"/>
    <xf numFmtId="6" fontId="1" fillId="0" borderId="0" applyFont="0" applyFill="0" applyBorder="0" applyAlignment="0" applyProtection="0"/>
    <xf numFmtId="165" fontId="58"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71" fontId="58" fillId="0" borderId="0" applyFont="0" applyFill="0" applyBorder="0" applyAlignment="0" applyProtection="0"/>
    <xf numFmtId="165" fontId="58"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73" fontId="96" fillId="0" borderId="0" applyFill="0" applyBorder="0" applyAlignment="0" applyProtection="0"/>
    <xf numFmtId="174" fontId="58" fillId="0" borderId="0" applyFont="0" applyFill="0" applyBorder="0" applyAlignment="0" applyProtection="0"/>
    <xf numFmtId="164" fontId="58" fillId="0" borderId="0" applyFont="0" applyFill="0" applyBorder="0" applyAlignment="0" applyProtection="0"/>
    <xf numFmtId="0" fontId="94" fillId="0" borderId="0"/>
    <xf numFmtId="0" fontId="156" fillId="0" borderId="0" applyNumberFormat="0" applyFill="0" applyBorder="0" applyAlignment="0" applyProtection="0"/>
    <xf numFmtId="0" fontId="157" fillId="54" borderId="0" applyNumberFormat="0" applyBorder="0" applyAlignment="0" applyProtection="0"/>
    <xf numFmtId="0" fontId="47" fillId="0" borderId="9">
      <alignment horizontal="left" vertical="center"/>
    </xf>
    <xf numFmtId="0" fontId="47" fillId="0" borderId="9">
      <alignment horizontal="left" vertical="center"/>
    </xf>
    <xf numFmtId="0" fontId="47" fillId="0" borderId="9">
      <alignment horizontal="left" vertical="center"/>
    </xf>
    <xf numFmtId="0" fontId="158" fillId="0" borderId="36" applyNumberFormat="0" applyFill="0" applyAlignment="0" applyProtection="0"/>
    <xf numFmtId="0" fontId="159" fillId="0" borderId="30" applyNumberFormat="0" applyFill="0" applyAlignment="0" applyProtection="0"/>
    <xf numFmtId="0" fontId="160" fillId="0" borderId="37" applyNumberFormat="0" applyFill="0" applyAlignment="0" applyProtection="0"/>
    <xf numFmtId="0" fontId="160" fillId="0" borderId="0" applyNumberFormat="0" applyFill="0" applyBorder="0" applyAlignment="0" applyProtection="0"/>
    <xf numFmtId="0" fontId="161" fillId="0" borderId="0" applyNumberFormat="0" applyFill="0" applyBorder="0" applyAlignment="0" applyProtection="0">
      <alignment vertical="top"/>
      <protection locked="0"/>
    </xf>
    <xf numFmtId="10" fontId="92" fillId="12" borderId="6" applyNumberFormat="0" applyBorder="0" applyAlignment="0" applyProtection="0"/>
    <xf numFmtId="10" fontId="92" fillId="12" borderId="6" applyNumberFormat="0" applyBorder="0" applyAlignment="0" applyProtection="0"/>
    <xf numFmtId="10" fontId="92" fillId="12" borderId="6" applyNumberFormat="0" applyBorder="0" applyAlignment="0" applyProtection="0"/>
    <xf numFmtId="0" fontId="162" fillId="3" borderId="27" applyNumberFormat="0" applyAlignment="0" applyProtection="0"/>
    <xf numFmtId="0" fontId="162" fillId="3" borderId="27" applyNumberFormat="0" applyAlignment="0" applyProtection="0"/>
    <xf numFmtId="0" fontId="162" fillId="3" borderId="27" applyNumberFormat="0" applyAlignment="0" applyProtection="0"/>
    <xf numFmtId="0" fontId="163" fillId="0" borderId="32" applyNumberFormat="0" applyFill="0" applyAlignment="0" applyProtection="0"/>
    <xf numFmtId="0" fontId="164" fillId="48" borderId="0" applyNumberFormat="0" applyBorder="0" applyAlignment="0" applyProtection="0"/>
    <xf numFmtId="170" fontId="148" fillId="0" borderId="0"/>
    <xf numFmtId="170" fontId="93" fillId="0" borderId="0"/>
    <xf numFmtId="0" fontId="1" fillId="0" borderId="0"/>
    <xf numFmtId="0" fontId="1" fillId="0" borderId="0"/>
    <xf numFmtId="0" fontId="58" fillId="0" borderId="0"/>
    <xf numFmtId="0" fontId="1" fillId="0" borderId="0"/>
    <xf numFmtId="0" fontId="48" fillId="0" borderId="0"/>
    <xf numFmtId="0" fontId="58" fillId="0" borderId="0"/>
    <xf numFmtId="0" fontId="58" fillId="0" borderId="0"/>
    <xf numFmtId="0" fontId="1" fillId="0" borderId="0"/>
    <xf numFmtId="0" fontId="65" fillId="0" borderId="0"/>
    <xf numFmtId="0" fontId="58" fillId="0" borderId="0"/>
    <xf numFmtId="0" fontId="168" fillId="0" borderId="0"/>
    <xf numFmtId="0" fontId="1" fillId="0" borderId="0"/>
    <xf numFmtId="0" fontId="58" fillId="0" borderId="0"/>
    <xf numFmtId="0" fontId="1" fillId="0" borderId="0"/>
    <xf numFmtId="0" fontId="1" fillId="0" borderId="0"/>
    <xf numFmtId="0" fontId="58" fillId="0" borderId="0"/>
    <xf numFmtId="0" fontId="1" fillId="0" borderId="0"/>
    <xf numFmtId="0" fontId="58" fillId="0" borderId="0"/>
    <xf numFmtId="0" fontId="65" fillId="0" borderId="0"/>
    <xf numFmtId="0" fontId="65" fillId="0" borderId="0"/>
    <xf numFmtId="0" fontId="58" fillId="0" borderId="0"/>
    <xf numFmtId="0" fontId="1" fillId="0" borderId="0"/>
    <xf numFmtId="0" fontId="58" fillId="12" borderId="33" applyNumberFormat="0" applyFont="0" applyAlignment="0" applyProtection="0"/>
    <xf numFmtId="0" fontId="58" fillId="12" borderId="33" applyNumberFormat="0" applyFont="0" applyAlignment="0" applyProtection="0"/>
    <xf numFmtId="0" fontId="58" fillId="12" borderId="33" applyNumberFormat="0" applyFont="0" applyAlignment="0" applyProtection="0"/>
    <xf numFmtId="0" fontId="160" fillId="6" borderId="34" applyNumberFormat="0" applyAlignment="0" applyProtection="0"/>
    <xf numFmtId="0" fontId="160" fillId="6" borderId="34" applyNumberFormat="0" applyAlignment="0" applyProtection="0"/>
    <xf numFmtId="0" fontId="160" fillId="6" borderId="34" applyNumberFormat="0" applyAlignment="0" applyProtection="0"/>
    <xf numFmtId="0" fontId="149" fillId="0" borderId="0" applyNumberFormat="0" applyFill="0" applyBorder="0" applyAlignment="0" applyProtection="0"/>
    <xf numFmtId="0" fontId="114" fillId="0" borderId="0" applyNumberFormat="0" applyFill="0" applyBorder="0" applyAlignment="0" applyProtection="0"/>
    <xf numFmtId="0" fontId="147" fillId="0" borderId="0"/>
    <xf numFmtId="0" fontId="4" fillId="0" borderId="0"/>
    <xf numFmtId="0" fontId="150" fillId="0" borderId="0" applyNumberFormat="0" applyFill="0" applyBorder="0" applyAlignment="0" applyProtection="0"/>
    <xf numFmtId="0" fontId="165" fillId="0" borderId="0" applyNumberFormat="0" applyFill="0" applyBorder="0" applyAlignment="0" applyProtection="0"/>
    <xf numFmtId="0" fontId="166" fillId="0" borderId="38" applyNumberFormat="0" applyFill="0" applyAlignment="0" applyProtection="0"/>
    <xf numFmtId="0" fontId="166" fillId="0" borderId="38" applyNumberFormat="0" applyFill="0" applyAlignment="0" applyProtection="0"/>
    <xf numFmtId="0" fontId="166" fillId="0" borderId="38" applyNumberFormat="0" applyFill="0" applyAlignment="0" applyProtection="0"/>
    <xf numFmtId="0" fontId="167" fillId="0" borderId="0" applyNumberFormat="0" applyFill="0" applyBorder="0" applyAlignment="0" applyProtection="0"/>
    <xf numFmtId="169" fontId="95" fillId="0" borderId="0" applyBorder="0" applyProtection="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1" fillId="0" borderId="0"/>
    <xf numFmtId="0" fontId="1" fillId="0" borderId="0"/>
    <xf numFmtId="0" fontId="151" fillId="56" borderId="0" applyNumberFormat="0" applyBorder="0" applyAlignment="0" applyProtection="0"/>
    <xf numFmtId="0" fontId="151" fillId="57"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58" borderId="0" applyNumberFormat="0" applyBorder="0" applyAlignment="0" applyProtection="0"/>
    <xf numFmtId="0" fontId="151" fillId="59" borderId="0" applyNumberFormat="0" applyBorder="0" applyAlignment="0" applyProtection="0"/>
    <xf numFmtId="0" fontId="151" fillId="58" borderId="0" applyNumberFormat="0" applyBorder="0" applyAlignment="0" applyProtection="0"/>
    <xf numFmtId="0" fontId="151" fillId="60" borderId="0" applyNumberFormat="0" applyBorder="0" applyAlignment="0" applyProtection="0"/>
    <xf numFmtId="0" fontId="151" fillId="61" borderId="0" applyNumberFormat="0" applyBorder="0" applyAlignment="0" applyProtection="0"/>
    <xf numFmtId="0" fontId="151" fillId="58" borderId="0" applyNumberFormat="0" applyBorder="0" applyAlignment="0" applyProtection="0"/>
    <xf numFmtId="0" fontId="152" fillId="58" borderId="0" applyNumberFormat="0" applyBorder="0" applyAlignment="0" applyProtection="0"/>
    <xf numFmtId="0" fontId="152" fillId="62" borderId="0" applyNumberFormat="0" applyBorder="0" applyAlignment="0" applyProtection="0"/>
    <xf numFmtId="0" fontId="152" fillId="58" borderId="0" applyNumberFormat="0" applyBorder="0" applyAlignment="0" applyProtection="0"/>
    <xf numFmtId="0" fontId="152" fillId="60" borderId="0" applyNumberFormat="0" applyBorder="0" applyAlignment="0" applyProtection="0"/>
    <xf numFmtId="0" fontId="152" fillId="61" borderId="0" applyNumberFormat="0" applyBorder="0" applyAlignment="0" applyProtection="0"/>
    <xf numFmtId="0" fontId="152" fillId="58" borderId="0" applyNumberFormat="0" applyBorder="0" applyAlignment="0" applyProtection="0"/>
    <xf numFmtId="0" fontId="152" fillId="63" borderId="0" applyNumberFormat="0" applyBorder="0" applyAlignment="0" applyProtection="0"/>
    <xf numFmtId="0" fontId="152" fillId="62" borderId="0" applyNumberFormat="0" applyBorder="0" applyAlignment="0" applyProtection="0"/>
    <xf numFmtId="0" fontId="152" fillId="64" borderId="0" applyNumberFormat="0" applyBorder="0" applyAlignment="0" applyProtection="0"/>
    <xf numFmtId="0" fontId="152" fillId="60" borderId="0" applyNumberFormat="0" applyBorder="0" applyAlignment="0" applyProtection="0"/>
    <xf numFmtId="0" fontId="152" fillId="62" borderId="0" applyNumberFormat="0" applyBorder="0" applyAlignment="0" applyProtection="0"/>
    <xf numFmtId="0" fontId="152" fillId="65" borderId="0" applyNumberFormat="0" applyBorder="0" applyAlignment="0" applyProtection="0"/>
    <xf numFmtId="0" fontId="153" fillId="66" borderId="0" applyNumberFormat="0" applyBorder="0" applyAlignment="0" applyProtection="0"/>
    <xf numFmtId="0" fontId="100" fillId="39" borderId="46" applyNumberFormat="0" applyAlignment="0" applyProtection="0"/>
    <xf numFmtId="0" fontId="154" fillId="56" borderId="46" applyNumberFormat="0" applyAlignment="0" applyProtection="0"/>
    <xf numFmtId="0" fontId="155" fillId="64" borderId="28" applyNumberFormat="0" applyAlignment="0" applyProtection="0"/>
    <xf numFmtId="171" fontId="58" fillId="0" borderId="0" applyFont="0" applyFill="0" applyBorder="0" applyAlignment="0" applyProtection="0"/>
    <xf numFmtId="171" fontId="58" fillId="0" borderId="0" applyFont="0" applyFill="0" applyBorder="0" applyAlignment="0" applyProtection="0"/>
    <xf numFmtId="171" fontId="58" fillId="0" borderId="0" applyFont="0" applyFill="0" applyBorder="0" applyAlignment="0" applyProtection="0"/>
    <xf numFmtId="171" fontId="58" fillId="0" borderId="0" applyFont="0" applyFill="0" applyBorder="0" applyAlignment="0" applyProtection="0"/>
    <xf numFmtId="171" fontId="58" fillId="0" borderId="0" applyFont="0" applyFill="0" applyBorder="0" applyAlignment="0" applyProtection="0"/>
    <xf numFmtId="171" fontId="58" fillId="0" borderId="0" applyFont="0" applyFill="0" applyBorder="0" applyAlignment="0" applyProtection="0"/>
    <xf numFmtId="172" fontId="58" fillId="0" borderId="0" applyFont="0" applyFill="0" applyBorder="0" applyAlignment="0" applyProtection="0"/>
    <xf numFmtId="43" fontId="1" fillId="0" borderId="0" applyFont="0" applyFill="0" applyBorder="0" applyAlignment="0" applyProtection="0"/>
    <xf numFmtId="0" fontId="94" fillId="0" borderId="0" applyNumberFormat="0" applyFont="0" applyFill="0" applyBorder="0" applyAlignment="0" applyProtection="0"/>
    <xf numFmtId="43" fontId="58" fillId="0" borderId="0" applyFont="0" applyFill="0" applyBorder="0" applyAlignment="0" applyProtection="0"/>
    <xf numFmtId="173" fontId="94" fillId="0" borderId="0" applyFill="0" applyBorder="0" applyAlignment="0" applyProtection="0"/>
    <xf numFmtId="173" fontId="94" fillId="0" borderId="0" applyFill="0" applyBorder="0" applyAlignment="0" applyProtection="0"/>
    <xf numFmtId="173" fontId="94" fillId="0" borderId="0" applyFill="0" applyBorder="0" applyAlignment="0" applyProtection="0"/>
    <xf numFmtId="173" fontId="94" fillId="0" borderId="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71" fontId="58" fillId="0" borderId="0" applyFont="0" applyFill="0" applyBorder="0" applyAlignment="0" applyProtection="0"/>
    <xf numFmtId="165"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0" fontId="157" fillId="67" borderId="0" applyNumberFormat="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alignment vertical="top"/>
      <protection locked="0"/>
    </xf>
    <xf numFmtId="0" fontId="109" fillId="18" borderId="46" applyNumberFormat="0" applyAlignment="0" applyProtection="0"/>
    <xf numFmtId="0" fontId="162" fillId="61" borderId="46" applyNumberFormat="0" applyAlignment="0" applyProtection="0"/>
    <xf numFmtId="0" fontId="164" fillId="59" borderId="0" applyNumberFormat="0" applyBorder="0" applyAlignment="0" applyProtection="0"/>
    <xf numFmtId="0" fontId="1" fillId="0" borderId="0"/>
    <xf numFmtId="0" fontId="1" fillId="0" borderId="0"/>
    <xf numFmtId="0" fontId="58" fillId="0" borderId="0"/>
    <xf numFmtId="0" fontId="58"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253" fillId="0" borderId="0"/>
    <xf numFmtId="0" fontId="94" fillId="0" borderId="0"/>
    <xf numFmtId="0" fontId="1" fillId="0" borderId="0"/>
    <xf numFmtId="0" fontId="94" fillId="0" borderId="0"/>
    <xf numFmtId="0" fontId="94" fillId="0" borderId="0"/>
    <xf numFmtId="0" fontId="1" fillId="0" borderId="0"/>
    <xf numFmtId="0" fontId="94" fillId="0" borderId="0"/>
    <xf numFmtId="0" fontId="94" fillId="0" borderId="0"/>
    <xf numFmtId="0" fontId="1" fillId="0" borderId="0"/>
    <xf numFmtId="0" fontId="94" fillId="0" borderId="0"/>
    <xf numFmtId="0" fontId="94" fillId="0" borderId="0"/>
    <xf numFmtId="0" fontId="94" fillId="0" borderId="0"/>
    <xf numFmtId="0" fontId="94" fillId="0" borderId="0"/>
    <xf numFmtId="0" fontId="254" fillId="0" borderId="0"/>
    <xf numFmtId="0" fontId="254" fillId="0" borderId="0"/>
    <xf numFmtId="0" fontId="254" fillId="0" borderId="0"/>
    <xf numFmtId="0" fontId="254" fillId="0" borderId="0"/>
    <xf numFmtId="0" fontId="58" fillId="0" borderId="0"/>
    <xf numFmtId="0" fontId="254" fillId="0" borderId="0"/>
    <xf numFmtId="0" fontId="1" fillId="0" borderId="0"/>
    <xf numFmtId="0" fontId="58" fillId="0" borderId="0"/>
    <xf numFmtId="0" fontId="255" fillId="0" borderId="0"/>
    <xf numFmtId="0" fontId="58" fillId="0" borderId="0"/>
    <xf numFmtId="0" fontId="58" fillId="0" borderId="0"/>
    <xf numFmtId="0" fontId="94"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94" fillId="0" borderId="0"/>
    <xf numFmtId="0" fontId="94"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94" fillId="0" borderId="0"/>
    <xf numFmtId="0" fontId="94" fillId="0" borderId="0"/>
    <xf numFmtId="0" fontId="94"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58" fillId="0" borderId="0"/>
    <xf numFmtId="0" fontId="1" fillId="0" borderId="0"/>
    <xf numFmtId="0" fontId="1" fillId="0" borderId="0"/>
    <xf numFmtId="0" fontId="58" fillId="57" borderId="47" applyNumberFormat="0" applyFont="0" applyAlignment="0" applyProtection="0"/>
    <xf numFmtId="0" fontId="58" fillId="46" borderId="47" applyNumberFormat="0" applyAlignment="0" applyProtection="0"/>
    <xf numFmtId="0" fontId="58" fillId="57" borderId="47" applyNumberFormat="0" applyFont="0" applyAlignment="0" applyProtection="0"/>
    <xf numFmtId="0" fontId="113" fillId="39" borderId="48" applyNumberFormat="0" applyAlignment="0" applyProtection="0"/>
    <xf numFmtId="0" fontId="160" fillId="56" borderId="48" applyNumberFormat="0" applyAlignment="0" applyProtection="0"/>
    <xf numFmtId="9" fontId="1"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167" fontId="95" fillId="0" borderId="0" applyBorder="0" applyProtection="0"/>
    <xf numFmtId="0" fontId="102" fillId="0" borderId="49" applyNumberFormat="0" applyFill="0" applyAlignment="0" applyProtection="0"/>
    <xf numFmtId="0" fontId="94" fillId="13"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14"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15"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16" borderId="0" applyNumberFormat="0" applyBorder="0" applyAlignment="0" applyProtection="0"/>
    <xf numFmtId="0" fontId="94" fillId="69" borderId="0" applyNumberFormat="0" applyBorder="0" applyAlignment="0" applyProtection="0"/>
    <xf numFmtId="0" fontId="94" fillId="69" borderId="0" applyNumberFormat="0" applyBorder="0" applyAlignment="0" applyProtection="0"/>
    <xf numFmtId="0" fontId="94" fillId="17"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18"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19"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20"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21" borderId="0" applyNumberFormat="0" applyBorder="0" applyAlignment="0" applyProtection="0"/>
    <xf numFmtId="0" fontId="94" fillId="73" borderId="0" applyNumberFormat="0" applyBorder="0" applyAlignment="0" applyProtection="0"/>
    <xf numFmtId="0" fontId="94" fillId="73" borderId="0" applyNumberFormat="0" applyBorder="0" applyAlignment="0" applyProtection="0"/>
    <xf numFmtId="0" fontId="94" fillId="16" borderId="0" applyNumberFormat="0" applyBorder="0" applyAlignment="0" applyProtection="0"/>
    <xf numFmtId="0" fontId="94" fillId="69" borderId="0" applyNumberFormat="0" applyBorder="0" applyAlignment="0" applyProtection="0"/>
    <xf numFmtId="0" fontId="94" fillId="69" borderId="0" applyNumberFormat="0" applyBorder="0" applyAlignment="0" applyProtection="0"/>
    <xf numFmtId="0" fontId="94" fillId="19"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22" borderId="0" applyNumberFormat="0" applyBorder="0" applyAlignment="0" applyProtection="0"/>
    <xf numFmtId="0" fontId="94" fillId="62" borderId="0" applyNumberFormat="0" applyBorder="0" applyAlignment="0" applyProtection="0"/>
    <xf numFmtId="0" fontId="94" fillId="62" borderId="0" applyNumberFormat="0" applyBorder="0" applyAlignment="0" applyProtection="0"/>
    <xf numFmtId="0" fontId="152" fillId="11"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152" fillId="9"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152" fillId="11"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152" fillId="49"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152" fillId="3"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152" fillId="11"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152" fillId="50"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152" fillId="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152" fillId="51"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152" fillId="49"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152" fillId="9"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152" fillId="52"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58" fillId="0" borderId="0" applyFill="0" applyBorder="0">
      <alignment vertical="center"/>
    </xf>
    <xf numFmtId="0" fontId="153" fillId="53"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154" fillId="6" borderId="27" applyNumberFormat="0" applyAlignment="0" applyProtection="0"/>
    <xf numFmtId="0" fontId="154" fillId="6" borderId="27" applyNumberFormat="0" applyAlignment="0" applyProtection="0"/>
    <xf numFmtId="0" fontId="154" fillId="6" borderId="27" applyNumberFormat="0" applyAlignment="0" applyProtection="0"/>
    <xf numFmtId="0" fontId="154" fillId="6" borderId="27" applyNumberFormat="0" applyAlignment="0" applyProtection="0"/>
    <xf numFmtId="0" fontId="100" fillId="39" borderId="27" applyNumberFormat="0" applyAlignment="0" applyProtection="0"/>
    <xf numFmtId="0" fontId="100" fillId="58" borderId="27" applyNumberFormat="0" applyAlignment="0" applyProtection="0"/>
    <xf numFmtId="0" fontId="100" fillId="58" borderId="27" applyNumberFormat="0" applyAlignment="0" applyProtection="0"/>
    <xf numFmtId="0" fontId="155" fillId="51" borderId="28" applyNumberFormat="0" applyAlignment="0" applyProtection="0"/>
    <xf numFmtId="0" fontId="101" fillId="64" borderId="28" applyNumberFormat="0" applyAlignment="0" applyProtection="0"/>
    <xf numFmtId="0" fontId="101" fillId="64" borderId="28" applyNumberFormat="0" applyAlignment="0" applyProtection="0"/>
    <xf numFmtId="166" fontId="1" fillId="0" borderId="0" applyFont="0" applyFill="0" applyBorder="0" applyAlignment="0" applyProtection="0"/>
    <xf numFmtId="171"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43" fontId="58" fillId="0" borderId="0" applyFont="0" applyFill="0" applyBorder="0" applyAlignment="0" applyProtection="0"/>
    <xf numFmtId="165" fontId="58" fillId="0" borderId="0" applyFont="0" applyFill="0" applyBorder="0" applyAlignment="0" applyProtection="0"/>
    <xf numFmtId="0" fontId="58" fillId="0" borderId="0" applyFont="0" applyFill="0" applyBorder="0" applyAlignment="0" applyProtection="0"/>
    <xf numFmtId="165"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57" fillId="54" borderId="0" applyNumberFormat="0" applyBorder="0" applyAlignment="0" applyProtection="0"/>
    <xf numFmtId="0" fontId="105" fillId="67" borderId="0" applyNumberFormat="0" applyBorder="0" applyAlignment="0" applyProtection="0"/>
    <xf numFmtId="0" fontId="105" fillId="67" borderId="0" applyNumberFormat="0" applyBorder="0" applyAlignment="0" applyProtection="0"/>
    <xf numFmtId="0" fontId="47" fillId="0" borderId="9">
      <alignment horizontal="left" vertical="center"/>
    </xf>
    <xf numFmtId="0" fontId="106" fillId="0" borderId="29" applyNumberFormat="0" applyFill="0" applyAlignment="0" applyProtection="0"/>
    <xf numFmtId="0" fontId="106" fillId="0" borderId="29" applyNumberFormat="0" applyFill="0" applyAlignment="0" applyProtection="0"/>
    <xf numFmtId="0" fontId="107" fillId="0" borderId="30" applyNumberFormat="0" applyFill="0" applyAlignment="0" applyProtection="0"/>
    <xf numFmtId="0" fontId="107" fillId="0" borderId="30" applyNumberFormat="0" applyFill="0" applyAlignment="0" applyProtection="0"/>
    <xf numFmtId="0" fontId="108" fillId="0" borderId="31" applyNumberFormat="0" applyFill="0" applyAlignment="0" applyProtection="0"/>
    <xf numFmtId="0" fontId="108" fillId="0" borderId="31"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85" fillId="0" borderId="0" applyNumberFormat="0" applyFill="0" applyBorder="0" applyAlignment="0" applyProtection="0">
      <alignment vertical="top"/>
      <protection locked="0"/>
    </xf>
    <xf numFmtId="0" fontId="86" fillId="0" borderId="0" applyNumberFormat="0" applyFill="0" applyBorder="0" applyAlignment="0" applyProtection="0"/>
    <xf numFmtId="0" fontId="86" fillId="0" borderId="0" applyNumberFormat="0" applyFill="0" applyBorder="0" applyAlignment="0" applyProtection="0"/>
    <xf numFmtId="169" fontId="58" fillId="0" borderId="0" applyProtection="0">
      <alignment horizontal="center"/>
    </xf>
    <xf numFmtId="10" fontId="92" fillId="12" borderId="6" applyNumberFormat="0" applyBorder="0" applyAlignment="0" applyProtection="0"/>
    <xf numFmtId="0" fontId="109" fillId="61" borderId="27" applyNumberFormat="0" applyAlignment="0" applyProtection="0"/>
    <xf numFmtId="0" fontId="109" fillId="61" borderId="27" applyNumberFormat="0" applyAlignment="0" applyProtection="0"/>
    <xf numFmtId="0" fontId="109" fillId="61" borderId="27" applyNumberFormat="0" applyAlignment="0" applyProtection="0"/>
    <xf numFmtId="0" fontId="109" fillId="61" borderId="27" applyNumberFormat="0" applyAlignment="0" applyProtection="0"/>
    <xf numFmtId="0" fontId="109" fillId="61" borderId="27" applyNumberFormat="0" applyAlignment="0" applyProtection="0"/>
    <xf numFmtId="0" fontId="109" fillId="61" borderId="27" applyNumberFormat="0" applyAlignment="0" applyProtection="0"/>
    <xf numFmtId="0" fontId="109" fillId="61" borderId="27" applyNumberFormat="0" applyAlignment="0" applyProtection="0"/>
    <xf numFmtId="0" fontId="109" fillId="61" borderId="27" applyNumberFormat="0" applyAlignment="0" applyProtection="0"/>
    <xf numFmtId="0" fontId="109" fillId="61" borderId="27" applyNumberFormat="0" applyAlignment="0" applyProtection="0"/>
    <xf numFmtId="0" fontId="162" fillId="3" borderId="27" applyNumberFormat="0" applyAlignment="0" applyProtection="0"/>
    <xf numFmtId="0" fontId="162" fillId="3" borderId="27" applyNumberFormat="0" applyAlignment="0" applyProtection="0"/>
    <xf numFmtId="0" fontId="162" fillId="3" borderId="27" applyNumberFormat="0" applyAlignment="0" applyProtection="0"/>
    <xf numFmtId="0" fontId="162" fillId="3" borderId="27" applyNumberFormat="0" applyAlignment="0" applyProtection="0"/>
    <xf numFmtId="0" fontId="109" fillId="18" borderId="27" applyNumberFormat="0" applyAlignment="0" applyProtection="0"/>
    <xf numFmtId="0" fontId="109" fillId="61" borderId="27" applyNumberFormat="0" applyAlignment="0" applyProtection="0"/>
    <xf numFmtId="0" fontId="109" fillId="61" borderId="27" applyNumberFormat="0" applyAlignment="0" applyProtection="0"/>
    <xf numFmtId="0" fontId="109" fillId="61" borderId="27" applyNumberFormat="0" applyAlignment="0" applyProtection="0"/>
    <xf numFmtId="0" fontId="109" fillId="61" borderId="27" applyNumberFormat="0" applyAlignment="0" applyProtection="0"/>
    <xf numFmtId="0" fontId="109" fillId="61" borderId="27" applyNumberFormat="0" applyAlignment="0" applyProtection="0"/>
    <xf numFmtId="0" fontId="109" fillId="61" borderId="27" applyNumberFormat="0" applyAlignment="0" applyProtection="0"/>
    <xf numFmtId="0" fontId="109" fillId="61" borderId="27" applyNumberFormat="0" applyAlignment="0" applyProtection="0"/>
    <xf numFmtId="0" fontId="1" fillId="0" borderId="9"/>
    <xf numFmtId="0" fontId="58" fillId="0" borderId="9"/>
    <xf numFmtId="0" fontId="110" fillId="0" borderId="32" applyNumberFormat="0" applyFill="0" applyAlignment="0" applyProtection="0"/>
    <xf numFmtId="0" fontId="110" fillId="0" borderId="32" applyNumberFormat="0" applyFill="0" applyAlignment="0" applyProtection="0"/>
    <xf numFmtId="0" fontId="164" fillId="48" borderId="0" applyNumberFormat="0" applyBorder="0" applyAlignment="0" applyProtection="0"/>
    <xf numFmtId="0" fontId="111" fillId="59" borderId="0" applyNumberFormat="0" applyBorder="0" applyAlignment="0" applyProtection="0"/>
    <xf numFmtId="0" fontId="111" fillId="59" borderId="0" applyNumberFormat="0" applyBorder="0" applyAlignment="0" applyProtection="0"/>
    <xf numFmtId="0" fontId="58" fillId="0" borderId="0"/>
    <xf numFmtId="0" fontId="58" fillId="0" borderId="0"/>
    <xf numFmtId="0" fontId="1" fillId="0" borderId="0"/>
    <xf numFmtId="0" fontId="258" fillId="0" borderId="0"/>
    <xf numFmtId="0" fontId="258" fillId="0" borderId="0"/>
    <xf numFmtId="0" fontId="1" fillId="0" borderId="0"/>
    <xf numFmtId="0" fontId="58" fillId="0" borderId="0"/>
    <xf numFmtId="0" fontId="1" fillId="0" borderId="0"/>
    <xf numFmtId="0" fontId="95" fillId="0" borderId="0"/>
    <xf numFmtId="0" fontId="58" fillId="0" borderId="0"/>
    <xf numFmtId="0" fontId="94" fillId="0" borderId="0"/>
    <xf numFmtId="0" fontId="1" fillId="0" borderId="0"/>
    <xf numFmtId="0" fontId="58" fillId="0" borderId="0"/>
    <xf numFmtId="0" fontId="1" fillId="0" borderId="0"/>
    <xf numFmtId="0" fontId="58" fillId="0" borderId="0"/>
    <xf numFmtId="0" fontId="58" fillId="0" borderId="0"/>
    <xf numFmtId="0" fontId="1" fillId="0" borderId="0"/>
    <xf numFmtId="0" fontId="1" fillId="0" borderId="0"/>
    <xf numFmtId="0" fontId="58" fillId="0" borderId="0"/>
    <xf numFmtId="0" fontId="14" fillId="0" borderId="0"/>
    <xf numFmtId="0" fontId="1" fillId="0" borderId="0"/>
    <xf numFmtId="0" fontId="58" fillId="0" borderId="0"/>
    <xf numFmtId="0" fontId="58" fillId="0" borderId="0"/>
    <xf numFmtId="0" fontId="58" fillId="0" borderId="0"/>
    <xf numFmtId="0" fontId="58" fillId="0" borderId="0"/>
    <xf numFmtId="0" fontId="58" fillId="12" borderId="33" applyNumberFormat="0" applyFont="0" applyAlignment="0" applyProtection="0"/>
    <xf numFmtId="0" fontId="58" fillId="12" borderId="33" applyNumberFormat="0" applyFont="0" applyAlignment="0" applyProtection="0"/>
    <xf numFmtId="0" fontId="58" fillId="12" borderId="33" applyNumberFormat="0" applyFont="0" applyAlignment="0" applyProtection="0"/>
    <xf numFmtId="0" fontId="58" fillId="46" borderId="33" applyNumberFormat="0" applyAlignment="0" applyProtection="0"/>
    <xf numFmtId="0" fontId="58" fillId="57" borderId="33" applyNumberFormat="0" applyFont="0" applyAlignment="0" applyProtection="0"/>
    <xf numFmtId="0" fontId="58" fillId="57" borderId="33" applyNumberFormat="0" applyFont="0" applyAlignment="0" applyProtection="0"/>
    <xf numFmtId="0" fontId="58" fillId="57" borderId="33" applyNumberFormat="0" applyFont="0" applyAlignment="0" applyProtection="0"/>
    <xf numFmtId="0" fontId="160" fillId="6" borderId="34" applyNumberFormat="0" applyAlignment="0" applyProtection="0"/>
    <xf numFmtId="0" fontId="160" fillId="6" borderId="34" applyNumberFormat="0" applyAlignment="0" applyProtection="0"/>
    <xf numFmtId="0" fontId="160" fillId="6" borderId="34" applyNumberFormat="0" applyAlignment="0" applyProtection="0"/>
    <xf numFmtId="0" fontId="160" fillId="6" borderId="34" applyNumberFormat="0" applyAlignment="0" applyProtection="0"/>
    <xf numFmtId="0" fontId="113" fillId="39" borderId="34" applyNumberFormat="0" applyAlignment="0" applyProtection="0"/>
    <xf numFmtId="0" fontId="113" fillId="58" borderId="34" applyNumberFormat="0" applyAlignment="0" applyProtection="0"/>
    <xf numFmtId="0" fontId="113" fillId="58" borderId="34" applyNumberFormat="0" applyAlignment="0" applyProtection="0"/>
    <xf numFmtId="10" fontId="58" fillId="0" borderId="0" applyFont="0" applyFill="0" applyBorder="0" applyAlignment="0" applyProtection="0"/>
    <xf numFmtId="9" fontId="58" fillId="0" borderId="0" applyFon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66" fillId="0" borderId="38" applyNumberFormat="0" applyFill="0" applyAlignment="0" applyProtection="0"/>
    <xf numFmtId="0" fontId="166" fillId="0" borderId="38" applyNumberFormat="0" applyFill="0" applyAlignment="0" applyProtection="0"/>
    <xf numFmtId="0" fontId="166" fillId="0" borderId="38" applyNumberFormat="0" applyFill="0" applyAlignment="0" applyProtection="0"/>
    <xf numFmtId="0" fontId="166" fillId="0" borderId="38" applyNumberFormat="0" applyFill="0" applyAlignment="0" applyProtection="0"/>
    <xf numFmtId="0" fontId="102" fillId="0" borderId="35" applyNumberFormat="0" applyFill="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43" fontId="58" fillId="0" borderId="0" applyFont="0" applyFill="0" applyBorder="0" applyAlignment="0" applyProtection="0"/>
    <xf numFmtId="0" fontId="47" fillId="0" borderId="53">
      <alignment horizontal="left" vertical="center"/>
    </xf>
    <xf numFmtId="10" fontId="92" fillId="12" borderId="5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6" fontId="1"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10" fontId="92" fillId="12" borderId="50" applyNumberFormat="0" applyBorder="0" applyAlignment="0" applyProtection="0"/>
    <xf numFmtId="0" fontId="58" fillId="0" borderId="53"/>
    <xf numFmtId="0" fontId="1" fillId="0" borderId="53"/>
    <xf numFmtId="0" fontId="154" fillId="6" borderId="46" applyNumberFormat="0" applyAlignment="0" applyProtection="0"/>
    <xf numFmtId="0" fontId="154" fillId="6" borderId="46" applyNumberFormat="0" applyAlignment="0" applyProtection="0"/>
    <xf numFmtId="0" fontId="154" fillId="6" borderId="46" applyNumberFormat="0" applyAlignment="0" applyProtection="0"/>
    <xf numFmtId="43" fontId="94"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6" fontId="94" fillId="0" borderId="0" applyFont="0" applyFill="0" applyBorder="0" applyAlignment="0" applyProtection="0"/>
    <xf numFmtId="6" fontId="1"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0" fontId="47" fillId="0" borderId="53">
      <alignment horizontal="left" vertical="center"/>
    </xf>
    <xf numFmtId="0" fontId="47" fillId="0" borderId="53">
      <alignment horizontal="left" vertical="center"/>
    </xf>
    <xf numFmtId="0" fontId="47" fillId="0" borderId="53">
      <alignment horizontal="left" vertical="center"/>
    </xf>
    <xf numFmtId="10" fontId="92" fillId="12" borderId="50" applyNumberFormat="0" applyBorder="0" applyAlignment="0" applyProtection="0"/>
    <xf numFmtId="10" fontId="92" fillId="12" borderId="50" applyNumberFormat="0" applyBorder="0" applyAlignment="0" applyProtection="0"/>
    <xf numFmtId="10" fontId="92" fillId="12" borderId="50" applyNumberFormat="0" applyBorder="0" applyAlignment="0" applyProtection="0"/>
    <xf numFmtId="0" fontId="162" fillId="3" borderId="46" applyNumberFormat="0" applyAlignment="0" applyProtection="0"/>
    <xf numFmtId="0" fontId="162" fillId="3" borderId="46" applyNumberFormat="0" applyAlignment="0" applyProtection="0"/>
    <xf numFmtId="0" fontId="162" fillId="3" borderId="46" applyNumberFormat="0" applyAlignment="0" applyProtection="0"/>
    <xf numFmtId="0" fontId="58" fillId="12" borderId="47" applyNumberFormat="0" applyFont="0" applyAlignment="0" applyProtection="0"/>
    <xf numFmtId="0" fontId="58" fillId="12" borderId="47" applyNumberFormat="0" applyFont="0" applyAlignment="0" applyProtection="0"/>
    <xf numFmtId="0" fontId="58" fillId="12" borderId="47" applyNumberFormat="0" applyFont="0" applyAlignment="0" applyProtection="0"/>
    <xf numFmtId="0" fontId="160" fillId="6" borderId="48" applyNumberFormat="0" applyAlignment="0" applyProtection="0"/>
    <xf numFmtId="0" fontId="160" fillId="6" borderId="48" applyNumberFormat="0" applyAlignment="0" applyProtection="0"/>
    <xf numFmtId="0" fontId="160" fillId="6" borderId="48" applyNumberFormat="0" applyAlignment="0" applyProtection="0"/>
    <xf numFmtId="0" fontId="166" fillId="0" borderId="59" applyNumberFormat="0" applyFill="0" applyAlignment="0" applyProtection="0"/>
    <xf numFmtId="0" fontId="166" fillId="0" borderId="59" applyNumberFormat="0" applyFill="0" applyAlignment="0" applyProtection="0"/>
    <xf numFmtId="0" fontId="166" fillId="0" borderId="59" applyNumberFormat="0" applyFill="0" applyAlignment="0" applyProtection="0"/>
    <xf numFmtId="0" fontId="47" fillId="0" borderId="45">
      <alignment horizontal="left" vertical="center"/>
    </xf>
    <xf numFmtId="0" fontId="58" fillId="0" borderId="45"/>
    <xf numFmtId="0" fontId="1" fillId="0" borderId="45"/>
    <xf numFmtId="0" fontId="154" fillId="6" borderId="46" applyNumberFormat="0" applyAlignment="0" applyProtection="0"/>
    <xf numFmtId="0" fontId="154" fillId="6" borderId="46" applyNumberFormat="0" applyAlignment="0" applyProtection="0"/>
    <xf numFmtId="0" fontId="154" fillId="6" borderId="46" applyNumberFormat="0" applyAlignment="0" applyProtection="0"/>
    <xf numFmtId="0" fontId="47" fillId="0" borderId="45">
      <alignment horizontal="left" vertical="center"/>
    </xf>
    <xf numFmtId="0" fontId="47" fillId="0" borderId="45">
      <alignment horizontal="left" vertical="center"/>
    </xf>
    <xf numFmtId="0" fontId="47" fillId="0" borderId="45">
      <alignment horizontal="left" vertical="center"/>
    </xf>
    <xf numFmtId="0" fontId="162" fillId="3" borderId="46" applyNumberFormat="0" applyAlignment="0" applyProtection="0"/>
    <xf numFmtId="0" fontId="162" fillId="3" borderId="46" applyNumberFormat="0" applyAlignment="0" applyProtection="0"/>
    <xf numFmtId="0" fontId="162" fillId="3" borderId="46" applyNumberFormat="0" applyAlignment="0" applyProtection="0"/>
    <xf numFmtId="0" fontId="58" fillId="12" borderId="47" applyNumberFormat="0" applyFont="0" applyAlignment="0" applyProtection="0"/>
    <xf numFmtId="0" fontId="58" fillId="12" borderId="47" applyNumberFormat="0" applyFont="0" applyAlignment="0" applyProtection="0"/>
    <xf numFmtId="0" fontId="58" fillId="12" borderId="47" applyNumberFormat="0" applyFont="0" applyAlignment="0" applyProtection="0"/>
    <xf numFmtId="0" fontId="160" fillId="6" borderId="48" applyNumberFormat="0" applyAlignment="0" applyProtection="0"/>
    <xf numFmtId="0" fontId="160" fillId="6" borderId="48" applyNumberFormat="0" applyAlignment="0" applyProtection="0"/>
    <xf numFmtId="0" fontId="160" fillId="6" borderId="48" applyNumberFormat="0" applyAlignment="0" applyProtection="0"/>
    <xf numFmtId="0" fontId="166" fillId="0" borderId="59" applyNumberFormat="0" applyFill="0" applyAlignment="0" applyProtection="0"/>
    <xf numFmtId="0" fontId="166" fillId="0" borderId="59" applyNumberFormat="0" applyFill="0" applyAlignment="0" applyProtection="0"/>
    <xf numFmtId="0" fontId="166" fillId="0" borderId="59" applyNumberFormat="0" applyFill="0" applyAlignment="0" applyProtection="0"/>
    <xf numFmtId="0" fontId="58" fillId="0" borderId="0"/>
    <xf numFmtId="0" fontId="1" fillId="0" borderId="0"/>
    <xf numFmtId="0" fontId="253" fillId="0" borderId="0"/>
    <xf numFmtId="0" fontId="1" fillId="0" borderId="0"/>
    <xf numFmtId="0" fontId="151" fillId="6" borderId="0" applyNumberFormat="0" applyBorder="0" applyAlignment="0" applyProtection="0"/>
    <xf numFmtId="0" fontId="94" fillId="13" borderId="0" applyNumberFormat="0" applyBorder="0" applyAlignment="0" applyProtection="0"/>
    <xf numFmtId="0" fontId="265" fillId="68" borderId="0" applyNumberFormat="0" applyBorder="0" applyAlignment="0" applyProtection="0"/>
    <xf numFmtId="0" fontId="94" fillId="68" borderId="0" applyNumberFormat="0" applyBorder="0" applyAlignment="0" applyProtection="0"/>
    <xf numFmtId="0" fontId="151" fillId="12" borderId="0" applyNumberFormat="0" applyBorder="0" applyAlignment="0" applyProtection="0"/>
    <xf numFmtId="0" fontId="94" fillId="14" borderId="0" applyNumberFormat="0" applyBorder="0" applyAlignment="0" applyProtection="0"/>
    <xf numFmtId="0" fontId="265" fillId="66" borderId="0" applyNumberFormat="0" applyBorder="0" applyAlignment="0" applyProtection="0"/>
    <xf numFmtId="0" fontId="94" fillId="66" borderId="0" applyNumberFormat="0" applyBorder="0" applyAlignment="0" applyProtection="0"/>
    <xf numFmtId="0" fontId="151" fillId="6" borderId="0" applyNumberFormat="0" applyBorder="0" applyAlignment="0" applyProtection="0"/>
    <xf numFmtId="0" fontId="94" fillId="15" borderId="0" applyNumberFormat="0" applyBorder="0" applyAlignment="0" applyProtection="0"/>
    <xf numFmtId="0" fontId="265" fillId="67" borderId="0" applyNumberFormat="0" applyBorder="0" applyAlignment="0" applyProtection="0"/>
    <xf numFmtId="0" fontId="94" fillId="67" borderId="0" applyNumberFormat="0" applyBorder="0" applyAlignment="0" applyProtection="0"/>
    <xf numFmtId="0" fontId="151" fillId="6" borderId="0" applyNumberFormat="0" applyBorder="0" applyAlignment="0" applyProtection="0"/>
    <xf numFmtId="0" fontId="94" fillId="16" borderId="0" applyNumberFormat="0" applyBorder="0" applyAlignment="0" applyProtection="0"/>
    <xf numFmtId="0" fontId="265" fillId="69" borderId="0" applyNumberFormat="0" applyBorder="0" applyAlignment="0" applyProtection="0"/>
    <xf numFmtId="0" fontId="94" fillId="69" borderId="0" applyNumberFormat="0" applyBorder="0" applyAlignment="0" applyProtection="0"/>
    <xf numFmtId="0" fontId="151" fillId="6" borderId="0" applyNumberFormat="0" applyBorder="0" applyAlignment="0" applyProtection="0"/>
    <xf numFmtId="0" fontId="94" fillId="17" borderId="0" applyNumberFormat="0" applyBorder="0" applyAlignment="0" applyProtection="0"/>
    <xf numFmtId="0" fontId="265" fillId="88" borderId="0" applyNumberFormat="0" applyBorder="0" applyAlignment="0" applyProtection="0"/>
    <xf numFmtId="0" fontId="151" fillId="6" borderId="0" applyNumberFormat="0" applyBorder="0" applyAlignment="0" applyProtection="0"/>
    <xf numFmtId="0" fontId="94" fillId="18" borderId="0" applyNumberFormat="0" applyBorder="0" applyAlignment="0" applyProtection="0"/>
    <xf numFmtId="0" fontId="265" fillId="89" borderId="0" applyNumberFormat="0" applyBorder="0" applyAlignment="0" applyProtection="0"/>
    <xf numFmtId="0" fontId="94" fillId="61" borderId="0" applyNumberFormat="0" applyBorder="0" applyAlignment="0" applyProtection="0"/>
    <xf numFmtId="0" fontId="151" fillId="11" borderId="0" applyNumberFormat="0" applyBorder="0" applyAlignment="0" applyProtection="0"/>
    <xf numFmtId="0" fontId="94" fillId="19" borderId="0" applyNumberFormat="0" applyBorder="0" applyAlignment="0" applyProtection="0"/>
    <xf numFmtId="0" fontId="265" fillId="90" borderId="0" applyNumberFormat="0" applyBorder="0" applyAlignment="0" applyProtection="0"/>
    <xf numFmtId="0" fontId="94" fillId="71" borderId="0" applyNumberFormat="0" applyBorder="0" applyAlignment="0" applyProtection="0"/>
    <xf numFmtId="0" fontId="151" fillId="48" borderId="0" applyNumberFormat="0" applyBorder="0" applyAlignment="0" applyProtection="0"/>
    <xf numFmtId="0" fontId="94" fillId="20" borderId="0" applyNumberFormat="0" applyBorder="0" applyAlignment="0" applyProtection="0"/>
    <xf numFmtId="0" fontId="265" fillId="91" borderId="0" applyNumberFormat="0" applyBorder="0" applyAlignment="0" applyProtection="0"/>
    <xf numFmtId="0" fontId="151" fillId="11" borderId="0" applyNumberFormat="0" applyBorder="0" applyAlignment="0" applyProtection="0"/>
    <xf numFmtId="0" fontId="94" fillId="21" borderId="0" applyNumberFormat="0" applyBorder="0" applyAlignment="0" applyProtection="0"/>
    <xf numFmtId="0" fontId="265" fillId="73" borderId="0" applyNumberFormat="0" applyBorder="0" applyAlignment="0" applyProtection="0"/>
    <xf numFmtId="0" fontId="94" fillId="73" borderId="0" applyNumberFormat="0" applyBorder="0" applyAlignment="0" applyProtection="0"/>
    <xf numFmtId="0" fontId="151" fillId="49" borderId="0" applyNumberFormat="0" applyBorder="0" applyAlignment="0" applyProtection="0"/>
    <xf numFmtId="0" fontId="94" fillId="16" borderId="0" applyNumberFormat="0" applyBorder="0" applyAlignment="0" applyProtection="0"/>
    <xf numFmtId="0" fontId="265" fillId="92" borderId="0" applyNumberFormat="0" applyBorder="0" applyAlignment="0" applyProtection="0"/>
    <xf numFmtId="0" fontId="94" fillId="69" borderId="0" applyNumberFormat="0" applyBorder="0" applyAlignment="0" applyProtection="0"/>
    <xf numFmtId="0" fontId="151" fillId="3" borderId="0" applyNumberFormat="0" applyBorder="0" applyAlignment="0" applyProtection="0"/>
    <xf numFmtId="0" fontId="94" fillId="19" borderId="0" applyNumberFormat="0" applyBorder="0" applyAlignment="0" applyProtection="0"/>
    <xf numFmtId="0" fontId="265" fillId="93" borderId="0" applyNumberFormat="0" applyBorder="0" applyAlignment="0" applyProtection="0"/>
    <xf numFmtId="0" fontId="94" fillId="71" borderId="0" applyNumberFormat="0" applyBorder="0" applyAlignment="0" applyProtection="0"/>
    <xf numFmtId="0" fontId="151" fillId="11" borderId="0" applyNumberFormat="0" applyBorder="0" applyAlignment="0" applyProtection="0"/>
    <xf numFmtId="0" fontId="94" fillId="22" borderId="0" applyNumberFormat="0" applyBorder="0" applyAlignment="0" applyProtection="0"/>
    <xf numFmtId="0" fontId="265" fillId="94" borderId="0" applyNumberFormat="0" applyBorder="0" applyAlignment="0" applyProtection="0"/>
    <xf numFmtId="0" fontId="94" fillId="62" borderId="0" applyNumberFormat="0" applyBorder="0" applyAlignment="0" applyProtection="0"/>
    <xf numFmtId="0" fontId="152" fillId="11" borderId="0" applyNumberFormat="0" applyBorder="0" applyAlignment="0" applyProtection="0"/>
    <xf numFmtId="0" fontId="98" fillId="70" borderId="0" applyNumberFormat="0" applyBorder="0" applyAlignment="0" applyProtection="0"/>
    <xf numFmtId="0" fontId="98" fillId="23" borderId="0" applyNumberFormat="0" applyBorder="0" applyAlignment="0" applyProtection="0"/>
    <xf numFmtId="0" fontId="98" fillId="23" borderId="0" applyNumberFormat="0" applyBorder="0" applyAlignment="0" applyProtection="0"/>
    <xf numFmtId="0" fontId="98" fillId="95" borderId="0" applyNumberFormat="0" applyBorder="0" applyAlignment="0" applyProtection="0"/>
    <xf numFmtId="0" fontId="98" fillId="74" borderId="0" applyNumberFormat="0" applyBorder="0" applyAlignment="0" applyProtection="0"/>
    <xf numFmtId="0" fontId="152" fillId="9" borderId="0" applyNumberFormat="0" applyBorder="0" applyAlignment="0" applyProtection="0"/>
    <xf numFmtId="0" fontId="98" fillId="80" borderId="0" applyNumberFormat="0" applyBorder="0" applyAlignment="0" applyProtection="0"/>
    <xf numFmtId="0" fontId="98" fillId="20" borderId="0" applyNumberFormat="0" applyBorder="0" applyAlignment="0" applyProtection="0"/>
    <xf numFmtId="0" fontId="98" fillId="20" borderId="0" applyNumberFormat="0" applyBorder="0" applyAlignment="0" applyProtection="0"/>
    <xf numFmtId="0" fontId="98" fillId="96" borderId="0" applyNumberFormat="0" applyBorder="0" applyAlignment="0" applyProtection="0"/>
    <xf numFmtId="0" fontId="98" fillId="72" borderId="0" applyNumberFormat="0" applyBorder="0" applyAlignment="0" applyProtection="0"/>
    <xf numFmtId="0" fontId="152" fillId="11" borderId="0" applyNumberFormat="0" applyBorder="0" applyAlignment="0" applyProtection="0"/>
    <xf numFmtId="0" fontId="98" fillId="62" borderId="0" applyNumberFormat="0" applyBorder="0" applyAlignment="0" applyProtection="0"/>
    <xf numFmtId="0" fontId="98" fillId="21" borderId="0" applyNumberFormat="0" applyBorder="0" applyAlignment="0" applyProtection="0"/>
    <xf numFmtId="0" fontId="98" fillId="21"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152" fillId="49" borderId="0" applyNumberFormat="0" applyBorder="0" applyAlignment="0" applyProtection="0"/>
    <xf numFmtId="0" fontId="98" fillId="66"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152" fillId="3" borderId="0" applyNumberFormat="0" applyBorder="0" applyAlignment="0" applyProtection="0"/>
    <xf numFmtId="0" fontId="98" fillId="70" borderId="0" applyNumberFormat="0" applyBorder="0" applyAlignment="0" applyProtection="0"/>
    <xf numFmtId="0" fontId="98" fillId="25" borderId="0" applyNumberFormat="0" applyBorder="0" applyAlignment="0" applyProtection="0"/>
    <xf numFmtId="0" fontId="98" fillId="25" borderId="0" applyNumberFormat="0" applyBorder="0" applyAlignment="0" applyProtection="0"/>
    <xf numFmtId="0" fontId="98" fillId="97" borderId="0" applyNumberFormat="0" applyBorder="0" applyAlignment="0" applyProtection="0"/>
    <xf numFmtId="0" fontId="98" fillId="76" borderId="0" applyNumberFormat="0" applyBorder="0" applyAlignment="0" applyProtection="0"/>
    <xf numFmtId="0" fontId="152" fillId="11" borderId="0" applyNumberFormat="0" applyBorder="0" applyAlignment="0" applyProtection="0"/>
    <xf numFmtId="0" fontId="98" fillId="72" borderId="0" applyNumberFormat="0" applyBorder="0" applyAlignment="0" applyProtection="0"/>
    <xf numFmtId="0" fontId="98" fillId="26" borderId="0" applyNumberFormat="0" applyBorder="0" applyAlignment="0" applyProtection="0"/>
    <xf numFmtId="0" fontId="98" fillId="26"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9" fontId="266" fillId="0" borderId="0"/>
    <xf numFmtId="9" fontId="266" fillId="0" borderId="0"/>
    <xf numFmtId="9" fontId="266" fillId="0" borderId="0"/>
    <xf numFmtId="9" fontId="266" fillId="0" borderId="0"/>
    <xf numFmtId="9" fontId="266" fillId="0" borderId="0"/>
    <xf numFmtId="9" fontId="266" fillId="0" borderId="0"/>
    <xf numFmtId="0" fontId="267" fillId="0" borderId="61">
      <alignment horizontal="left" vertical="center" wrapText="1" readingOrder="1"/>
    </xf>
    <xf numFmtId="0" fontId="152" fillId="50" borderId="0" applyNumberFormat="0" applyBorder="0" applyAlignment="0" applyProtection="0"/>
    <xf numFmtId="0" fontId="98" fillId="98"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98" fillId="99" borderId="0" applyNumberFormat="0" applyBorder="0" applyAlignment="0" applyProtection="0"/>
    <xf numFmtId="0" fontId="98" fillId="78" borderId="0" applyNumberFormat="0" applyBorder="0" applyAlignment="0" applyProtection="0"/>
    <xf numFmtId="0" fontId="152" fillId="9" borderId="0" applyNumberFormat="0" applyBorder="0" applyAlignment="0" applyProtection="0"/>
    <xf numFmtId="0" fontId="98" fillId="80"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100" borderId="0" applyNumberFormat="0" applyBorder="0" applyAlignment="0" applyProtection="0"/>
    <xf numFmtId="0" fontId="98" fillId="79" borderId="0" applyNumberFormat="0" applyBorder="0" applyAlignment="0" applyProtection="0"/>
    <xf numFmtId="0" fontId="152" fillId="51" borderId="0" applyNumberFormat="0" applyBorder="0" applyAlignment="0" applyProtection="0"/>
    <xf numFmtId="0" fontId="98" fillId="62" borderId="0" applyNumberFormat="0" applyBorder="0" applyAlignment="0" applyProtection="0"/>
    <xf numFmtId="0" fontId="98" fillId="35" borderId="0" applyNumberFormat="0" applyBorder="0" applyAlignment="0" applyProtection="0"/>
    <xf numFmtId="0" fontId="98" fillId="35" borderId="0" applyNumberFormat="0" applyBorder="0" applyAlignment="0" applyProtection="0"/>
    <xf numFmtId="0" fontId="98" fillId="101" borderId="0" applyNumberFormat="0" applyBorder="0" applyAlignment="0" applyProtection="0"/>
    <xf numFmtId="0" fontId="98" fillId="60" borderId="0" applyNumberFormat="0" applyBorder="0" applyAlignment="0" applyProtection="0"/>
    <xf numFmtId="0" fontId="152" fillId="49" borderId="0" applyNumberFormat="0" applyBorder="0" applyAlignment="0" applyProtection="0"/>
    <xf numFmtId="0" fontId="98" fillId="63"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98" fillId="102" borderId="0" applyNumberFormat="0" applyBorder="0" applyAlignment="0" applyProtection="0"/>
    <xf numFmtId="0" fontId="98" fillId="75" borderId="0" applyNumberFormat="0" applyBorder="0" applyAlignment="0" applyProtection="0"/>
    <xf numFmtId="0" fontId="152" fillId="9" borderId="0" applyNumberFormat="0" applyBorder="0" applyAlignment="0" applyProtection="0"/>
    <xf numFmtId="0" fontId="98" fillId="76" borderId="0" applyNumberFormat="0" applyBorder="0" applyAlignment="0" applyProtection="0"/>
    <xf numFmtId="0" fontId="98" fillId="25" borderId="0" applyNumberFormat="0" applyBorder="0" applyAlignment="0" applyProtection="0"/>
    <xf numFmtId="0" fontId="98" fillId="25" borderId="0" applyNumberFormat="0" applyBorder="0" applyAlignment="0" applyProtection="0"/>
    <xf numFmtId="0" fontId="98" fillId="103" borderId="0" applyNumberFormat="0" applyBorder="0" applyAlignment="0" applyProtection="0"/>
    <xf numFmtId="0" fontId="152" fillId="52" borderId="0" applyNumberFormat="0" applyBorder="0" applyAlignment="0" applyProtection="0"/>
    <xf numFmtId="0" fontId="98" fillId="79" borderId="0" applyNumberFormat="0" applyBorder="0" applyAlignment="0" applyProtection="0"/>
    <xf numFmtId="0" fontId="98" fillId="38" borderId="0" applyNumberFormat="0" applyBorder="0" applyAlignment="0" applyProtection="0"/>
    <xf numFmtId="0" fontId="98" fillId="38" borderId="0" applyNumberFormat="0" applyBorder="0" applyAlignment="0" applyProtection="0"/>
    <xf numFmtId="0" fontId="98" fillId="104" borderId="0" applyNumberFormat="0" applyBorder="0" applyAlignment="0" applyProtection="0"/>
    <xf numFmtId="0" fontId="98" fillId="80" borderId="0" applyNumberFormat="0" applyBorder="0" applyAlignment="0" applyProtection="0"/>
    <xf numFmtId="175" fontId="266" fillId="0" borderId="0" applyFont="0" applyFill="0" applyBorder="0" applyAlignment="0" applyProtection="0"/>
    <xf numFmtId="176" fontId="266" fillId="0" borderId="0" applyFont="0" applyFill="0" applyBorder="0" applyAlignment="0" applyProtection="0"/>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0" fontId="58" fillId="0" borderId="0" applyFill="0" applyBorder="0">
      <alignment vertical="center"/>
    </xf>
    <xf numFmtId="177" fontId="266" fillId="0" borderId="0" applyFont="0" applyFill="0" applyBorder="0" applyAlignment="0" applyProtection="0"/>
    <xf numFmtId="178" fontId="266" fillId="0" borderId="0" applyFont="0" applyFill="0" applyBorder="0" applyAlignment="0" applyProtection="0"/>
    <xf numFmtId="0" fontId="153" fillId="53" borderId="0" applyNumberFormat="0" applyBorder="0" applyAlignment="0" applyProtection="0"/>
    <xf numFmtId="0" fontId="99" fillId="69" borderId="0" applyNumberFormat="0" applyBorder="0" applyAlignment="0" applyProtection="0"/>
    <xf numFmtId="0" fontId="99" fillId="14" borderId="0" applyNumberFormat="0" applyBorder="0" applyAlignment="0" applyProtection="0"/>
    <xf numFmtId="0" fontId="99" fillId="14" borderId="0" applyNumberFormat="0" applyBorder="0" applyAlignment="0" applyProtection="0"/>
    <xf numFmtId="0" fontId="268" fillId="82" borderId="0" applyNumberFormat="0" applyBorder="0" applyAlignment="0" applyProtection="0"/>
    <xf numFmtId="0" fontId="99" fillId="66" borderId="0" applyNumberFormat="0" applyBorder="0" applyAlignment="0" applyProtection="0"/>
    <xf numFmtId="38" fontId="269" fillId="0" borderId="0" applyFill="0" applyBorder="0" applyAlignment="0" applyProtection="0"/>
    <xf numFmtId="0" fontId="270" fillId="0" borderId="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154" fillId="6" borderId="46" applyNumberFormat="0" applyAlignment="0" applyProtection="0"/>
    <xf numFmtId="0" fontId="271" fillId="56" borderId="46" applyNumberFormat="0" applyAlignment="0" applyProtection="0"/>
    <xf numFmtId="0" fontId="271" fillId="56" borderId="46" applyNumberFormat="0" applyAlignment="0" applyProtection="0"/>
    <xf numFmtId="0" fontId="154" fillId="6" borderId="46" applyNumberFormat="0" applyAlignment="0" applyProtection="0"/>
    <xf numFmtId="0" fontId="271" fillId="56" borderId="46" applyNumberFormat="0" applyAlignment="0" applyProtection="0"/>
    <xf numFmtId="0" fontId="271" fillId="56" borderId="46" applyNumberFormat="0" applyAlignment="0" applyProtection="0"/>
    <xf numFmtId="0" fontId="154" fillId="6" borderId="46" applyNumberFormat="0" applyAlignment="0" applyProtection="0"/>
    <xf numFmtId="0" fontId="271" fillId="56" borderId="46" applyNumberFormat="0" applyAlignment="0" applyProtection="0"/>
    <xf numFmtId="0" fontId="154" fillId="6" borderId="46" applyNumberFormat="0" applyAlignment="0" applyProtection="0"/>
    <xf numFmtId="0" fontId="100" fillId="39" borderId="46" applyNumberFormat="0" applyAlignment="0" applyProtection="0"/>
    <xf numFmtId="0" fontId="271" fillId="56" borderId="46" applyNumberFormat="0" applyAlignment="0" applyProtection="0"/>
    <xf numFmtId="0" fontId="100" fillId="39" borderId="46" applyNumberFormat="0" applyAlignment="0" applyProtection="0"/>
    <xf numFmtId="0" fontId="272" fillId="85" borderId="54" applyNumberFormat="0" applyAlignment="0" applyProtection="0"/>
    <xf numFmtId="0" fontId="100" fillId="58"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100" fillId="58" borderId="46" applyNumberFormat="0" applyAlignment="0" applyProtection="0"/>
    <xf numFmtId="0" fontId="100" fillId="58"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100" fillId="58"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3" fillId="0" borderId="0"/>
    <xf numFmtId="0" fontId="155" fillId="51" borderId="28" applyNumberFormat="0" applyAlignment="0" applyProtection="0"/>
    <xf numFmtId="0" fontId="101" fillId="64" borderId="28" applyNumberFormat="0" applyAlignment="0" applyProtection="0"/>
    <xf numFmtId="0" fontId="101" fillId="40" borderId="28" applyNumberFormat="0" applyAlignment="0" applyProtection="0"/>
    <xf numFmtId="0" fontId="101" fillId="40" borderId="28" applyNumberFormat="0" applyAlignment="0" applyProtection="0"/>
    <xf numFmtId="0" fontId="101" fillId="86" borderId="57" applyNumberFormat="0" applyAlignment="0" applyProtection="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179" fontId="58" fillId="0" borderId="0"/>
    <xf numFmtId="38" fontId="27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73" fontId="96" fillId="0" borderId="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72"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171" fontId="58" fillId="0" borderId="0" applyFont="0" applyFill="0" applyBorder="0" applyAlignment="0" applyProtection="0"/>
    <xf numFmtId="43" fontId="1" fillId="0" borderId="0" applyFont="0" applyFill="0" applyBorder="0" applyAlignment="0" applyProtection="0"/>
    <xf numFmtId="41" fontId="58" fillId="0" borderId="0" applyFont="0" applyFill="0" applyBorder="0" applyAlignment="0" applyProtection="0"/>
    <xf numFmtId="164"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6"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164" fontId="1"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164"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164" fontId="1" fillId="0" borderId="0" applyFont="0" applyFill="0" applyBorder="0" applyAlignment="0" applyProtection="0"/>
    <xf numFmtId="43" fontId="58" fillId="0" borderId="0" applyFont="0" applyFill="0" applyBorder="0" applyAlignment="0" applyProtection="0"/>
    <xf numFmtId="164" fontId="1" fillId="0" borderId="0" applyFont="0" applyFill="0" applyBorder="0" applyAlignment="0" applyProtection="0"/>
    <xf numFmtId="171" fontId="14" fillId="0" borderId="0" applyFont="0" applyFill="0" applyBorder="0" applyAlignment="0" applyProtection="0"/>
    <xf numFmtId="41" fontId="58" fillId="0" borderId="0" applyFont="0" applyFill="0" applyBorder="0" applyAlignment="0" applyProtection="0"/>
    <xf numFmtId="7"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71"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73" fontId="96" fillId="0" borderId="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71" fontId="58" fillId="0" borderId="0" applyFont="0" applyFill="0" applyBorder="0" applyAlignment="0" applyProtection="0"/>
    <xf numFmtId="43" fontId="58" fillId="0" borderId="0" applyFont="0" applyFill="0" applyBorder="0" applyAlignment="0" applyProtection="0"/>
    <xf numFmtId="0" fontId="58" fillId="0" borderId="0"/>
    <xf numFmtId="0" fontId="58" fillId="0" borderId="0"/>
    <xf numFmtId="180" fontId="58" fillId="0" borderId="0">
      <protection locked="0"/>
    </xf>
    <xf numFmtId="180" fontId="58" fillId="0" borderId="0">
      <protection locked="0"/>
    </xf>
    <xf numFmtId="180" fontId="58" fillId="0" borderId="0">
      <protection locked="0"/>
    </xf>
    <xf numFmtId="180" fontId="58" fillId="0" borderId="0">
      <protection locked="0"/>
    </xf>
    <xf numFmtId="180" fontId="58" fillId="0" borderId="0">
      <protection locked="0"/>
    </xf>
    <xf numFmtId="180" fontId="58" fillId="0" borderId="0">
      <protection locked="0"/>
    </xf>
    <xf numFmtId="180" fontId="58" fillId="0" borderId="0">
      <protection locked="0"/>
    </xf>
    <xf numFmtId="180" fontId="58" fillId="0" borderId="0">
      <protection locked="0"/>
    </xf>
    <xf numFmtId="180" fontId="58" fillId="0" borderId="0">
      <protection locked="0"/>
    </xf>
    <xf numFmtId="180" fontId="58" fillId="0" borderId="0">
      <protection locked="0"/>
    </xf>
    <xf numFmtId="180" fontId="58" fillId="0" borderId="0">
      <protection locked="0"/>
    </xf>
    <xf numFmtId="0" fontId="17" fillId="0" borderId="0"/>
    <xf numFmtId="17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74" fontId="58" fillId="0" borderId="0">
      <protection locked="0"/>
    </xf>
    <xf numFmtId="174" fontId="58" fillId="0" borderId="0">
      <protection locked="0"/>
    </xf>
    <xf numFmtId="174" fontId="58" fillId="0" borderId="0">
      <protection locked="0"/>
    </xf>
    <xf numFmtId="174" fontId="58" fillId="0" borderId="0">
      <protection locked="0"/>
    </xf>
    <xf numFmtId="174" fontId="58" fillId="0" borderId="0">
      <protection locked="0"/>
    </xf>
    <xf numFmtId="174" fontId="58" fillId="0" borderId="0">
      <protection locked="0"/>
    </xf>
    <xf numFmtId="174" fontId="58" fillId="0" borderId="0">
      <protection locked="0"/>
    </xf>
    <xf numFmtId="174" fontId="58" fillId="0" borderId="0">
      <protection locked="0"/>
    </xf>
    <xf numFmtId="174" fontId="58" fillId="0" borderId="0">
      <protection locked="0"/>
    </xf>
    <xf numFmtId="174" fontId="58" fillId="0" borderId="0">
      <protection locked="0"/>
    </xf>
    <xf numFmtId="174" fontId="58" fillId="0" borderId="0">
      <protection locked="0"/>
    </xf>
    <xf numFmtId="0" fontId="58" fillId="0" borderId="0"/>
    <xf numFmtId="0" fontId="275" fillId="0" borderId="0">
      <protection locked="0"/>
    </xf>
    <xf numFmtId="181" fontId="58" fillId="0" borderId="0" applyFont="0" applyFill="0" applyBorder="0" applyAlignment="0" applyProtection="0"/>
    <xf numFmtId="182" fontId="58" fillId="0" borderId="0" applyFont="0" applyFill="0" applyBorder="0" applyAlignment="0" applyProtection="0"/>
    <xf numFmtId="0" fontId="94" fillId="0" borderId="0"/>
    <xf numFmtId="0" fontId="156" fillId="0" borderId="0" applyNumberFormat="0" applyFill="0" applyBorder="0" applyAlignment="0" applyProtection="0"/>
    <xf numFmtId="0" fontId="276" fillId="0" borderId="0">
      <protection locked="0"/>
    </xf>
    <xf numFmtId="0" fontId="276" fillId="0" borderId="0">
      <protection locked="0"/>
    </xf>
    <xf numFmtId="0" fontId="277" fillId="0" borderId="0">
      <protection locked="0"/>
    </xf>
    <xf numFmtId="0" fontId="276" fillId="0" borderId="0">
      <protection locked="0"/>
    </xf>
    <xf numFmtId="0" fontId="276" fillId="0" borderId="0">
      <protection locked="0"/>
    </xf>
    <xf numFmtId="0" fontId="276" fillId="0" borderId="0">
      <protection locked="0"/>
    </xf>
    <xf numFmtId="0" fontId="277" fillId="0" borderId="0">
      <protection locked="0"/>
    </xf>
    <xf numFmtId="183" fontId="58" fillId="0" borderId="0">
      <protection locked="0"/>
    </xf>
    <xf numFmtId="183" fontId="58" fillId="0" borderId="0">
      <protection locked="0"/>
    </xf>
    <xf numFmtId="183" fontId="58" fillId="0" borderId="0">
      <protection locked="0"/>
    </xf>
    <xf numFmtId="183" fontId="58" fillId="0" borderId="0">
      <protection locked="0"/>
    </xf>
    <xf numFmtId="183" fontId="58" fillId="0" borderId="0">
      <protection locked="0"/>
    </xf>
    <xf numFmtId="183" fontId="58" fillId="0" borderId="0">
      <protection locked="0"/>
    </xf>
    <xf numFmtId="183" fontId="58" fillId="0" borderId="0">
      <protection locked="0"/>
    </xf>
    <xf numFmtId="183" fontId="58" fillId="0" borderId="0">
      <protection locked="0"/>
    </xf>
    <xf numFmtId="183" fontId="58" fillId="0" borderId="0">
      <protection locked="0"/>
    </xf>
    <xf numFmtId="183" fontId="58" fillId="0" borderId="0">
      <protection locked="0"/>
    </xf>
    <xf numFmtId="183" fontId="58" fillId="0" borderId="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184" fontId="278" fillId="0" borderId="61">
      <alignment horizontal="right"/>
    </xf>
    <xf numFmtId="0" fontId="157" fillId="54" borderId="0" applyNumberFormat="0" applyBorder="0" applyAlignment="0" applyProtection="0"/>
    <xf numFmtId="0" fontId="105" fillId="70" borderId="0" applyNumberFormat="0" applyBorder="0" applyAlignment="0" applyProtection="0"/>
    <xf numFmtId="0" fontId="105" fillId="15" borderId="0" applyNumberFormat="0" applyBorder="0" applyAlignment="0" applyProtection="0"/>
    <xf numFmtId="0" fontId="105" fillId="15" borderId="0" applyNumberFormat="0" applyBorder="0" applyAlignment="0" applyProtection="0"/>
    <xf numFmtId="0" fontId="279" fillId="81" borderId="0" applyNumberFormat="0" applyBorder="0" applyAlignment="0" applyProtection="0"/>
    <xf numFmtId="0" fontId="105" fillId="67" borderId="0" applyNumberFormat="0" applyBorder="0" applyAlignment="0" applyProtection="0"/>
    <xf numFmtId="0" fontId="280" fillId="0" borderId="0">
      <alignment horizontal="left"/>
    </xf>
    <xf numFmtId="0" fontId="47" fillId="0" borderId="45">
      <alignment horizontal="left" vertical="center"/>
    </xf>
    <xf numFmtId="0" fontId="47" fillId="0" borderId="45">
      <alignment horizontal="left" vertical="center"/>
    </xf>
    <xf numFmtId="0" fontId="47" fillId="0" borderId="45">
      <alignment horizontal="left" vertical="center"/>
    </xf>
    <xf numFmtId="0" fontId="47" fillId="0" borderId="45">
      <alignment horizontal="left" vertical="center"/>
    </xf>
    <xf numFmtId="0" fontId="47" fillId="0" borderId="45">
      <alignment horizontal="left" vertical="center"/>
    </xf>
    <xf numFmtId="0" fontId="47" fillId="0" borderId="45">
      <alignment horizontal="left" vertical="center"/>
    </xf>
    <xf numFmtId="0" fontId="47" fillId="0" borderId="45">
      <alignment horizontal="left" vertical="center"/>
    </xf>
    <xf numFmtId="0" fontId="47" fillId="0" borderId="45">
      <alignment horizontal="left" vertical="center"/>
    </xf>
    <xf numFmtId="0" fontId="47" fillId="0" borderId="45">
      <alignment horizontal="left" vertical="center"/>
    </xf>
    <xf numFmtId="0" fontId="281" fillId="0" borderId="62" applyNumberFormat="0" applyFill="0" applyAlignment="0" applyProtection="0"/>
    <xf numFmtId="0" fontId="281" fillId="0" borderId="62" applyNumberFormat="0" applyFill="0" applyAlignment="0" applyProtection="0"/>
    <xf numFmtId="0" fontId="158" fillId="0" borderId="36" applyNumberFormat="0" applyFill="0" applyAlignment="0" applyProtection="0"/>
    <xf numFmtId="0" fontId="281" fillId="0" borderId="62" applyNumberFormat="0" applyFill="0" applyAlignment="0" applyProtection="0"/>
    <xf numFmtId="0" fontId="281" fillId="0" borderId="62" applyNumberFormat="0" applyFill="0" applyAlignment="0" applyProtection="0"/>
    <xf numFmtId="0" fontId="281" fillId="0" borderId="62" applyNumberFormat="0" applyFill="0" applyAlignment="0" applyProtection="0"/>
    <xf numFmtId="0" fontId="106" fillId="0" borderId="29" applyNumberFormat="0" applyFill="0" applyAlignment="0" applyProtection="0"/>
    <xf numFmtId="0" fontId="281" fillId="0" borderId="62" applyNumberFormat="0" applyFill="0" applyAlignment="0" applyProtection="0"/>
    <xf numFmtId="0" fontId="281" fillId="0" borderId="62" applyNumberFormat="0" applyFill="0" applyAlignment="0" applyProtection="0"/>
    <xf numFmtId="0" fontId="106" fillId="0" borderId="29" applyNumberFormat="0" applyFill="0" applyAlignment="0" applyProtection="0"/>
    <xf numFmtId="0" fontId="282" fillId="0" borderId="63" applyNumberFormat="0" applyFill="0" applyAlignment="0" applyProtection="0"/>
    <xf numFmtId="0" fontId="281" fillId="0" borderId="62" applyNumberFormat="0" applyFill="0" applyAlignment="0" applyProtection="0"/>
    <xf numFmtId="0" fontId="281" fillId="0" borderId="62" applyNumberFormat="0" applyFill="0" applyAlignment="0" applyProtection="0"/>
    <xf numFmtId="0" fontId="281" fillId="0" borderId="64" applyNumberFormat="0" applyFill="0" applyAlignment="0" applyProtection="0"/>
    <xf numFmtId="0" fontId="283" fillId="0" borderId="65" applyNumberFormat="0" applyFill="0" applyAlignment="0" applyProtection="0"/>
    <xf numFmtId="0" fontId="283" fillId="0" borderId="65" applyNumberFormat="0" applyFill="0" applyAlignment="0" applyProtection="0"/>
    <xf numFmtId="0" fontId="159" fillId="0" borderId="30" applyNumberFormat="0" applyFill="0" applyAlignment="0" applyProtection="0"/>
    <xf numFmtId="0" fontId="283" fillId="0" borderId="65" applyNumberFormat="0" applyFill="0" applyAlignment="0" applyProtection="0"/>
    <xf numFmtId="0" fontId="283" fillId="0" borderId="65" applyNumberFormat="0" applyFill="0" applyAlignment="0" applyProtection="0"/>
    <xf numFmtId="0" fontId="283" fillId="0" borderId="65" applyNumberFormat="0" applyFill="0" applyAlignment="0" applyProtection="0"/>
    <xf numFmtId="0" fontId="107" fillId="0" borderId="30" applyNumberFormat="0" applyFill="0" applyAlignment="0" applyProtection="0"/>
    <xf numFmtId="0" fontId="283" fillId="0" borderId="65" applyNumberFormat="0" applyFill="0" applyAlignment="0" applyProtection="0"/>
    <xf numFmtId="0" fontId="283" fillId="0" borderId="65" applyNumberFormat="0" applyFill="0" applyAlignment="0" applyProtection="0"/>
    <xf numFmtId="0" fontId="107" fillId="0" borderId="30" applyNumberFormat="0" applyFill="0" applyAlignment="0" applyProtection="0"/>
    <xf numFmtId="0" fontId="284" fillId="0" borderId="66" applyNumberFormat="0" applyFill="0" applyAlignment="0" applyProtection="0"/>
    <xf numFmtId="0" fontId="283" fillId="0" borderId="65" applyNumberFormat="0" applyFill="0" applyAlignment="0" applyProtection="0"/>
    <xf numFmtId="0" fontId="283" fillId="0" borderId="65" applyNumberFormat="0" applyFill="0" applyAlignment="0" applyProtection="0"/>
    <xf numFmtId="0" fontId="283" fillId="0" borderId="67" applyNumberFormat="0" applyFill="0" applyAlignment="0" applyProtection="0"/>
    <xf numFmtId="0" fontId="160" fillId="0" borderId="37" applyNumberFormat="0" applyFill="0" applyAlignment="0" applyProtection="0"/>
    <xf numFmtId="0" fontId="285" fillId="0" borderId="68" applyNumberFormat="0" applyFill="0" applyAlignment="0" applyProtection="0"/>
    <xf numFmtId="0" fontId="108" fillId="0" borderId="31" applyNumberFormat="0" applyFill="0" applyAlignment="0" applyProtection="0"/>
    <xf numFmtId="0" fontId="108" fillId="0" borderId="31" applyNumberFormat="0" applyFill="0" applyAlignment="0" applyProtection="0"/>
    <xf numFmtId="0" fontId="286" fillId="0" borderId="69" applyNumberFormat="0" applyFill="0" applyAlignment="0" applyProtection="0"/>
    <xf numFmtId="0" fontId="285" fillId="0" borderId="70" applyNumberFormat="0" applyFill="0" applyAlignment="0" applyProtection="0"/>
    <xf numFmtId="0" fontId="160" fillId="0" borderId="0" applyNumberFormat="0" applyFill="0" applyBorder="0" applyAlignment="0" applyProtection="0"/>
    <xf numFmtId="0" fontId="285"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286" fillId="0" borderId="0" applyNumberFormat="0" applyFill="0" applyBorder="0" applyAlignment="0" applyProtection="0"/>
    <xf numFmtId="0" fontId="285" fillId="0" borderId="0" applyNumberFormat="0" applyFill="0" applyBorder="0" applyAlignment="0" applyProtection="0"/>
    <xf numFmtId="170" fontId="287" fillId="0" borderId="60" applyNumberFormat="0" applyFont="0" applyBorder="0" applyAlignment="0"/>
    <xf numFmtId="170" fontId="287" fillId="0" borderId="60" applyNumberFormat="0" applyFont="0" applyBorder="0" applyAlignment="0"/>
    <xf numFmtId="0" fontId="161"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6" fillId="0" borderId="0" applyNumberFormat="0" applyFill="0" applyBorder="0" applyAlignment="0" applyProtection="0"/>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6" fillId="0" borderId="0" applyNumberFormat="0" applyFill="0" applyBorder="0" applyAlignment="0" applyProtection="0"/>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288" fillId="0" borderId="0" applyNumberFormat="0" applyFill="0" applyBorder="0" applyAlignment="0" applyProtection="0">
      <alignment vertical="top"/>
      <protection locked="0"/>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69" fontId="58" fillId="0" borderId="0" applyProtection="0">
      <alignment horizontal="center"/>
    </xf>
    <xf numFmtId="10" fontId="92" fillId="12" borderId="40" applyNumberFormat="0" applyBorder="0" applyAlignment="0" applyProtection="0"/>
    <xf numFmtId="10" fontId="92" fillId="12" borderId="40" applyNumberFormat="0" applyBorder="0" applyAlignment="0" applyProtection="0"/>
    <xf numFmtId="10" fontId="92" fillId="12" borderId="40" applyNumberFormat="0" applyBorder="0" applyAlignment="0" applyProtection="0"/>
    <xf numFmtId="10" fontId="92" fillId="12" borderId="40" applyNumberFormat="0" applyBorder="0" applyAlignment="0" applyProtection="0"/>
    <xf numFmtId="10" fontId="92" fillId="12" borderId="40" applyNumberFormat="0" applyBorder="0" applyAlignment="0" applyProtection="0"/>
    <xf numFmtId="10" fontId="92" fillId="12" borderId="40" applyNumberFormat="0" applyBorder="0" applyAlignment="0" applyProtection="0"/>
    <xf numFmtId="10" fontId="92" fillId="12" borderId="40" applyNumberFormat="0" applyBorder="0" applyAlignment="0" applyProtection="0"/>
    <xf numFmtId="10" fontId="92" fillId="12" borderId="40" applyNumberFormat="0" applyBorder="0" applyAlignment="0" applyProtection="0"/>
    <xf numFmtId="10" fontId="92" fillId="12" borderId="40" applyNumberFormat="0" applyBorder="0" applyAlignment="0" applyProtection="0"/>
    <xf numFmtId="10" fontId="92" fillId="12" borderId="40" applyNumberFormat="0" applyBorder="0" applyAlignment="0" applyProtection="0"/>
    <xf numFmtId="10" fontId="92" fillId="12" borderId="40" applyNumberFormat="0" applyBorder="0" applyAlignment="0" applyProtection="0"/>
    <xf numFmtId="0" fontId="109" fillId="61"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61" borderId="46" applyNumberFormat="0" applyAlignment="0" applyProtection="0"/>
    <xf numFmtId="0" fontId="109" fillId="61"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61"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61"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61" borderId="46" applyNumberFormat="0" applyAlignment="0" applyProtection="0"/>
    <xf numFmtId="0" fontId="109" fillId="61" borderId="46" applyNumberFormat="0" applyAlignment="0" applyProtection="0"/>
    <xf numFmtId="0" fontId="109" fillId="61" borderId="46" applyNumberFormat="0" applyAlignment="0" applyProtection="0"/>
    <xf numFmtId="0" fontId="109" fillId="61" borderId="46" applyNumberFormat="0" applyAlignment="0" applyProtection="0"/>
    <xf numFmtId="0" fontId="109" fillId="61" borderId="46" applyNumberFormat="0" applyAlignment="0" applyProtection="0"/>
    <xf numFmtId="0" fontId="162" fillId="3" borderId="46" applyNumberFormat="0" applyAlignment="0" applyProtection="0"/>
    <xf numFmtId="0" fontId="109" fillId="59" borderId="46" applyNumberFormat="0" applyAlignment="0" applyProtection="0"/>
    <xf numFmtId="0" fontId="109" fillId="59" borderId="46" applyNumberFormat="0" applyAlignment="0" applyProtection="0"/>
    <xf numFmtId="0" fontId="162" fillId="3" borderId="46" applyNumberFormat="0" applyAlignment="0" applyProtection="0"/>
    <xf numFmtId="0" fontId="109" fillId="59" borderId="46" applyNumberFormat="0" applyAlignment="0" applyProtection="0"/>
    <xf numFmtId="0" fontId="109" fillId="59" borderId="46" applyNumberFormat="0" applyAlignment="0" applyProtection="0"/>
    <xf numFmtId="0" fontId="162" fillId="3" borderId="46" applyNumberFormat="0" applyAlignment="0" applyProtection="0"/>
    <xf numFmtId="0" fontId="109" fillId="59" borderId="46" applyNumberFormat="0" applyAlignment="0" applyProtection="0"/>
    <xf numFmtId="0" fontId="162" fillId="3" borderId="46" applyNumberFormat="0" applyAlignment="0" applyProtection="0"/>
    <xf numFmtId="0" fontId="109" fillId="18" borderId="46" applyNumberFormat="0" applyAlignment="0" applyProtection="0"/>
    <xf numFmtId="0" fontId="109" fillId="59" borderId="46" applyNumberFormat="0" applyAlignment="0" applyProtection="0"/>
    <xf numFmtId="0" fontId="109" fillId="18" borderId="46" applyNumberFormat="0" applyAlignment="0" applyProtection="0"/>
    <xf numFmtId="0" fontId="289" fillId="84" borderId="54" applyNumberFormat="0" applyAlignment="0" applyProtection="0"/>
    <xf numFmtId="0" fontId="109" fillId="61"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61" borderId="46" applyNumberFormat="0" applyAlignment="0" applyProtection="0"/>
    <xf numFmtId="0" fontId="109" fillId="61"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61" borderId="46" applyNumberFormat="0" applyAlignment="0" applyProtection="0"/>
    <xf numFmtId="0" fontId="109" fillId="61"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61" borderId="46" applyNumberFormat="0" applyAlignment="0" applyProtection="0"/>
    <xf numFmtId="0" fontId="109" fillId="61"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61" borderId="46" applyNumberFormat="0" applyAlignment="0" applyProtection="0"/>
    <xf numFmtId="0" fontId="109" fillId="61"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61" borderId="46" applyNumberFormat="0" applyAlignment="0" applyProtection="0"/>
    <xf numFmtId="0" fontId="109" fillId="61"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61" borderId="46" applyNumberFormat="0" applyAlignment="0" applyProtection="0"/>
    <xf numFmtId="0" fontId="109" fillId="61"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61" borderId="46" applyNumberFormat="0" applyAlignment="0" applyProtection="0"/>
    <xf numFmtId="0" fontId="58" fillId="0" borderId="45"/>
    <xf numFmtId="0" fontId="1" fillId="0" borderId="45"/>
    <xf numFmtId="0" fontId="1" fillId="0" borderId="45"/>
    <xf numFmtId="0" fontId="58" fillId="0" borderId="45"/>
    <xf numFmtId="0" fontId="163" fillId="0" borderId="32" applyNumberFormat="0" applyFill="0" applyAlignment="0" applyProtection="0"/>
    <xf numFmtId="0" fontId="116" fillId="0" borderId="71" applyNumberFormat="0" applyFill="0" applyAlignment="0" applyProtection="0"/>
    <xf numFmtId="0" fontId="110" fillId="0" borderId="32" applyNumberFormat="0" applyFill="0" applyAlignment="0" applyProtection="0"/>
    <xf numFmtId="0" fontId="110" fillId="0" borderId="32" applyNumberFormat="0" applyFill="0" applyAlignment="0" applyProtection="0"/>
    <xf numFmtId="0" fontId="290" fillId="0" borderId="56" applyNumberFormat="0" applyFill="0" applyAlignment="0" applyProtection="0"/>
    <xf numFmtId="0" fontId="116" fillId="0" borderId="71" applyNumberFormat="0" applyFill="0" applyAlignment="0" applyProtection="0"/>
    <xf numFmtId="185" fontId="58" fillId="0" borderId="0" applyFont="0" applyFill="0" applyBorder="0" applyAlignment="0" applyProtection="0"/>
    <xf numFmtId="186" fontId="58" fillId="0" borderId="0" applyFont="0" applyFill="0" applyBorder="0" applyAlignment="0" applyProtection="0"/>
    <xf numFmtId="178" fontId="58" fillId="0" borderId="0" applyFont="0" applyFill="0" applyBorder="0" applyAlignment="0" applyProtection="0"/>
    <xf numFmtId="187" fontId="58" fillId="0" borderId="0" applyFont="0" applyFill="0" applyBorder="0" applyAlignment="0" applyProtection="0"/>
    <xf numFmtId="0" fontId="291" fillId="0" borderId="72"/>
    <xf numFmtId="188" fontId="58" fillId="0" borderId="0" applyFont="0" applyFill="0" applyBorder="0" applyAlignment="0" applyProtection="0"/>
    <xf numFmtId="189" fontId="58" fillId="0" borderId="0" applyFont="0" applyFill="0" applyBorder="0" applyAlignment="0" applyProtection="0"/>
    <xf numFmtId="176" fontId="58" fillId="0" borderId="0" applyFont="0" applyFill="0" applyBorder="0" applyAlignment="0" applyProtection="0"/>
    <xf numFmtId="190" fontId="58" fillId="0" borderId="0" applyFont="0" applyFill="0" applyBorder="0" applyAlignment="0" applyProtection="0"/>
    <xf numFmtId="0" fontId="164" fillId="48" borderId="0" applyNumberFormat="0" applyBorder="0" applyAlignment="0" applyProtection="0"/>
    <xf numFmtId="0" fontId="292" fillId="59" borderId="0" applyNumberFormat="0" applyBorder="0" applyAlignment="0" applyProtection="0"/>
    <xf numFmtId="0" fontId="111" fillId="45" borderId="0" applyNumberFormat="0" applyBorder="0" applyAlignment="0" applyProtection="0"/>
    <xf numFmtId="0" fontId="111" fillId="45" borderId="0" applyNumberFormat="0" applyBorder="0" applyAlignment="0" applyProtection="0"/>
    <xf numFmtId="0" fontId="293" fillId="83" borderId="0" applyNumberFormat="0" applyBorder="0" applyAlignment="0" applyProtection="0"/>
    <xf numFmtId="0" fontId="111" fillId="59" borderId="0" applyNumberFormat="0" applyBorder="0" applyAlignment="0" applyProtection="0"/>
    <xf numFmtId="37" fontId="2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1"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2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58"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58" fillId="0" borderId="0"/>
    <xf numFmtId="0" fontId="1" fillId="0" borderId="0"/>
    <xf numFmtId="0" fontId="1" fillId="0" borderId="0"/>
    <xf numFmtId="0" fontId="58" fillId="0" borderId="0"/>
    <xf numFmtId="0" fontId="1" fillId="0" borderId="0"/>
    <xf numFmtId="0" fontId="58" fillId="0" borderId="0"/>
    <xf numFmtId="0" fontId="58" fillId="0" borderId="0"/>
    <xf numFmtId="0" fontId="58" fillId="0" borderId="0"/>
    <xf numFmtId="0" fontId="1" fillId="0" borderId="0"/>
    <xf numFmtId="0" fontId="58" fillId="0" borderId="0">
      <protection locked="0"/>
    </xf>
    <xf numFmtId="0" fontId="1" fillId="0" borderId="0"/>
    <xf numFmtId="0" fontId="97" fillId="0" borderId="0"/>
    <xf numFmtId="0" fontId="1" fillId="0" borderId="0"/>
    <xf numFmtId="0" fontId="58" fillId="0" borderId="0"/>
    <xf numFmtId="0" fontId="1" fillId="0" borderId="0"/>
    <xf numFmtId="0" fontId="94" fillId="0" borderId="0"/>
    <xf numFmtId="0" fontId="48" fillId="0" borderId="0"/>
    <xf numFmtId="0" fontId="58"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3" fillId="0" borderId="0"/>
    <xf numFmtId="0" fontId="58" fillId="0" borderId="0"/>
    <xf numFmtId="0" fontId="58" fillId="0" borderId="0"/>
    <xf numFmtId="0" fontId="1" fillId="0" borderId="0"/>
    <xf numFmtId="0" fontId="1"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65" fillId="0" borderId="0"/>
    <xf numFmtId="0" fontId="58" fillId="0" borderId="0"/>
    <xf numFmtId="0" fontId="58" fillId="0" borderId="0"/>
    <xf numFmtId="0" fontId="58" fillId="0" borderId="0"/>
    <xf numFmtId="0" fontId="1" fillId="0" borderId="0"/>
    <xf numFmtId="0" fontId="95" fillId="0" borderId="0"/>
    <xf numFmtId="0" fontId="95"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68" fillId="0" borderId="0"/>
    <xf numFmtId="0" fontId="1" fillId="0" borderId="0"/>
    <xf numFmtId="0" fontId="1"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58" fillId="0" borderId="0"/>
    <xf numFmtId="0" fontId="1" fillId="0" borderId="0"/>
    <xf numFmtId="0" fontId="14" fillId="0" borderId="0"/>
    <xf numFmtId="0" fontId="1" fillId="0" borderId="0"/>
    <xf numFmtId="0" fontId="1" fillId="0" borderId="0"/>
    <xf numFmtId="0" fontId="14"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1" fillId="0" borderId="0"/>
    <xf numFmtId="0" fontId="58" fillId="0" borderId="0"/>
    <xf numFmtId="0" fontId="1" fillId="0" borderId="0"/>
    <xf numFmtId="0" fontId="58" fillId="0" borderId="0"/>
    <xf numFmtId="0" fontId="1" fillId="0" borderId="0"/>
    <xf numFmtId="0" fontId="58" fillId="0" borderId="0"/>
    <xf numFmtId="0" fontId="58" fillId="0" borderId="0"/>
    <xf numFmtId="0" fontId="1" fillId="0" borderId="0"/>
    <xf numFmtId="0" fontId="58" fillId="0" borderId="0"/>
    <xf numFmtId="0" fontId="1" fillId="0" borderId="0"/>
    <xf numFmtId="0" fontId="1" fillId="0" borderId="0"/>
    <xf numFmtId="0" fontId="1" fillId="0" borderId="0"/>
    <xf numFmtId="0" fontId="65" fillId="0" borderId="0"/>
    <xf numFmtId="0" fontId="112" fillId="0" borderId="0"/>
    <xf numFmtId="0" fontId="112" fillId="0" borderId="0"/>
    <xf numFmtId="0" fontId="1"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295" fillId="0" borderId="0"/>
    <xf numFmtId="0" fontId="253" fillId="0" borderId="0"/>
    <xf numFmtId="0" fontId="58" fillId="0" borderId="0"/>
    <xf numFmtId="0" fontId="58" fillId="0" borderId="0"/>
    <xf numFmtId="0" fontId="1" fillId="0" borderId="0"/>
    <xf numFmtId="0" fontId="58" fillId="0" borderId="0">
      <protection locked="0"/>
    </xf>
    <xf numFmtId="0" fontId="1" fillId="0" borderId="0"/>
    <xf numFmtId="0" fontId="1" fillId="0" borderId="0"/>
    <xf numFmtId="0" fontId="58" fillId="0" borderId="0">
      <protection locked="0"/>
    </xf>
    <xf numFmtId="0" fontId="58" fillId="0" borderId="0"/>
    <xf numFmtId="0" fontId="1"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65" fillId="0" borderId="0"/>
    <xf numFmtId="0" fontId="1" fillId="0" borderId="0"/>
    <xf numFmtId="0" fontId="58"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58" fillId="0" borderId="0">
      <protection locked="0"/>
    </xf>
    <xf numFmtId="0" fontId="1" fillId="0" borderId="0"/>
    <xf numFmtId="0" fontId="1" fillId="0" borderId="0"/>
    <xf numFmtId="0" fontId="58" fillId="0" borderId="0"/>
    <xf numFmtId="0" fontId="58" fillId="0" borderId="0">
      <protection locked="0"/>
    </xf>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1" fontId="2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1" fillId="0" borderId="0"/>
    <xf numFmtId="0" fontId="296" fillId="0" borderId="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12"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12" borderId="47" applyNumberFormat="0" applyFont="0" applyAlignment="0" applyProtection="0"/>
    <xf numFmtId="0" fontId="58" fillId="12"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12" borderId="47" applyNumberFormat="0" applyFont="0" applyAlignment="0" applyProtection="0"/>
    <xf numFmtId="0" fontId="58" fillId="12" borderId="47" applyNumberFormat="0" applyFont="0" applyAlignment="0" applyProtection="0"/>
    <xf numFmtId="0" fontId="58" fillId="57" borderId="47" applyNumberFormat="0" applyFont="0" applyAlignment="0" applyProtection="0"/>
    <xf numFmtId="0" fontId="58" fillId="12" borderId="47" applyNumberFormat="0" applyFont="0" applyAlignment="0" applyProtection="0"/>
    <xf numFmtId="0" fontId="58" fillId="12" borderId="47" applyNumberFormat="0" applyFont="0" applyAlignment="0" applyProtection="0"/>
    <xf numFmtId="0" fontId="58" fillId="46" borderId="47" applyNumberFormat="0" applyAlignment="0" applyProtection="0"/>
    <xf numFmtId="0" fontId="58" fillId="46" borderId="47" applyNumberFormat="0" applyAlignment="0" applyProtection="0"/>
    <xf numFmtId="0" fontId="58" fillId="87" borderId="58" applyNumberFormat="0" applyFont="0" applyAlignment="0" applyProtection="0"/>
    <xf numFmtId="0" fontId="58" fillId="46" borderId="47" applyNumberForma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60" fillId="6" borderId="48" applyNumberFormat="0" applyAlignment="0" applyProtection="0"/>
    <xf numFmtId="0" fontId="113" fillId="56" borderId="48" applyNumberFormat="0" applyAlignment="0" applyProtection="0"/>
    <xf numFmtId="0" fontId="113" fillId="56" borderId="48" applyNumberFormat="0" applyAlignment="0" applyProtection="0"/>
    <xf numFmtId="0" fontId="160" fillId="6" borderId="48" applyNumberFormat="0" applyAlignment="0" applyProtection="0"/>
    <xf numFmtId="0" fontId="160" fillId="6" borderId="48" applyNumberFormat="0" applyAlignment="0" applyProtection="0"/>
    <xf numFmtId="0" fontId="113" fillId="56" borderId="48" applyNumberFormat="0" applyAlignment="0" applyProtection="0"/>
    <xf numFmtId="0" fontId="113" fillId="56" borderId="48" applyNumberFormat="0" applyAlignment="0" applyProtection="0"/>
    <xf numFmtId="0" fontId="160" fillId="6" borderId="48" applyNumberFormat="0" applyAlignment="0" applyProtection="0"/>
    <xf numFmtId="0" fontId="160" fillId="6" borderId="48" applyNumberFormat="0" applyAlignment="0" applyProtection="0"/>
    <xf numFmtId="0" fontId="113" fillId="56" borderId="48" applyNumberFormat="0" applyAlignment="0" applyProtection="0"/>
    <xf numFmtId="0" fontId="160" fillId="6" borderId="48" applyNumberFormat="0" applyAlignment="0" applyProtection="0"/>
    <xf numFmtId="0" fontId="160" fillId="6" borderId="48" applyNumberFormat="0" applyAlignment="0" applyProtection="0"/>
    <xf numFmtId="0" fontId="113" fillId="39" borderId="48" applyNumberFormat="0" applyAlignment="0" applyProtection="0"/>
    <xf numFmtId="0" fontId="113" fillId="56" borderId="48" applyNumberFormat="0" applyAlignment="0" applyProtection="0"/>
    <xf numFmtId="0" fontId="113" fillId="39" borderId="48" applyNumberFormat="0" applyAlignment="0" applyProtection="0"/>
    <xf numFmtId="0" fontId="297" fillId="85" borderId="55" applyNumberFormat="0" applyAlignment="0" applyProtection="0"/>
    <xf numFmtId="0" fontId="113" fillId="39" borderId="48" applyNumberFormat="0" applyAlignment="0" applyProtection="0"/>
    <xf numFmtId="0" fontId="113" fillId="58"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8" borderId="48" applyNumberFormat="0" applyAlignment="0" applyProtection="0"/>
    <xf numFmtId="0" fontId="113" fillId="58"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8"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10"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94" fillId="0" borderId="0" applyFont="0" applyFill="0" applyBorder="0" applyAlignment="0" applyProtection="0"/>
    <xf numFmtId="9" fontId="1" fillId="0" borderId="0" applyFont="0" applyFill="0" applyBorder="0" applyAlignment="0" applyProtection="0"/>
    <xf numFmtId="9" fontId="298" fillId="0" borderId="0" applyFont="0" applyFill="0" applyBorder="0" applyAlignment="0" applyProtection="0"/>
    <xf numFmtId="9" fontId="298" fillId="0" borderId="0" applyFont="0" applyFill="0" applyBorder="0" applyAlignment="0" applyProtection="0"/>
    <xf numFmtId="9" fontId="298" fillId="0" borderId="0" applyFont="0" applyFill="0" applyBorder="0" applyAlignment="0" applyProtection="0"/>
    <xf numFmtId="9" fontId="298" fillId="0" borderId="0" applyFont="0" applyFill="0" applyBorder="0" applyAlignment="0" applyProtection="0"/>
    <xf numFmtId="9" fontId="298" fillId="0" borderId="0" applyFont="0" applyFill="0" applyBorder="0" applyAlignment="0" applyProtection="0"/>
    <xf numFmtId="9" fontId="298" fillId="0" borderId="0" applyFont="0" applyFill="0" applyBorder="0" applyAlignment="0" applyProtection="0"/>
    <xf numFmtId="9" fontId="29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0" fontId="299" fillId="0" borderId="0" applyFont="0"/>
    <xf numFmtId="9" fontId="58" fillId="0" borderId="0" applyFont="0" applyFill="0" applyBorder="0" applyAlignment="0" applyProtection="0"/>
    <xf numFmtId="0" fontId="300" fillId="0" borderId="0" applyNumberFormat="0" applyFill="0" applyBorder="0" applyAlignment="0" applyProtection="0">
      <alignment vertical="top"/>
      <protection locked="0"/>
    </xf>
    <xf numFmtId="0" fontId="301" fillId="0" borderId="47" applyNumberFormat="0" applyFont="0">
      <alignment vertical="center" wrapText="1"/>
    </xf>
    <xf numFmtId="0" fontId="269" fillId="0" borderId="0"/>
    <xf numFmtId="0" fontId="58" fillId="0" borderId="11"/>
    <xf numFmtId="0" fontId="58" fillId="0" borderId="44"/>
    <xf numFmtId="0" fontId="291" fillId="0" borderId="0"/>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302" fillId="0" borderId="5">
      <alignment horizontal="center" vertical="top"/>
    </xf>
    <xf numFmtId="0" fontId="58" fillId="0" borderId="0" applyProtection="0"/>
    <xf numFmtId="0" fontId="58" fillId="0" borderId="0" applyProtection="0"/>
    <xf numFmtId="0" fontId="165" fillId="0" borderId="0" applyNumberFormat="0" applyFill="0" applyBorder="0" applyAlignment="0" applyProtection="0"/>
    <xf numFmtId="0" fontId="150" fillId="0" borderId="0" applyNumberFormat="0" applyFill="0" applyBorder="0" applyAlignment="0" applyProtection="0"/>
    <xf numFmtId="0" fontId="115" fillId="0" borderId="0" applyNumberFormat="0" applyFill="0" applyBorder="0" applyAlignment="0" applyProtection="0"/>
    <xf numFmtId="0" fontId="303" fillId="0" borderId="0" applyNumberFormat="0" applyFill="0" applyBorder="0" applyAlignment="0" applyProtection="0"/>
    <xf numFmtId="0" fontId="149" fillId="0" borderId="0" applyNumberFormat="0" applyFill="0" applyBorder="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66" fillId="0" borderId="59" applyNumberFormat="0" applyFill="0" applyAlignment="0" applyProtection="0"/>
    <xf numFmtId="0" fontId="166" fillId="0" borderId="59"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66" fillId="0" borderId="59" applyNumberFormat="0" applyFill="0" applyAlignment="0" applyProtection="0"/>
    <xf numFmtId="0" fontId="166" fillId="0" borderId="59" applyNumberFormat="0" applyFill="0" applyAlignment="0" applyProtection="0"/>
    <xf numFmtId="0" fontId="102" fillId="0" borderId="73" applyNumberFormat="0" applyFill="0" applyAlignment="0" applyProtection="0"/>
    <xf numFmtId="0" fontId="166" fillId="0" borderId="59" applyNumberFormat="0" applyFill="0" applyAlignment="0" applyProtection="0"/>
    <xf numFmtId="0" fontId="166" fillId="0" borderId="59" applyNumberFormat="0" applyFill="0" applyAlignment="0" applyProtection="0"/>
    <xf numFmtId="0" fontId="102" fillId="0" borderId="49" applyNumberFormat="0" applyFill="0" applyAlignment="0" applyProtection="0"/>
    <xf numFmtId="0" fontId="102" fillId="0" borderId="73" applyNumberFormat="0" applyFill="0" applyAlignment="0" applyProtection="0"/>
    <xf numFmtId="0" fontId="102" fillId="0" borderId="49" applyNumberFormat="0" applyFill="0" applyAlignment="0" applyProtection="0"/>
    <xf numFmtId="0" fontId="304" fillId="0" borderId="74" applyNumberFormat="0" applyFill="0" applyAlignment="0" applyProtection="0"/>
    <xf numFmtId="0" fontId="102" fillId="0" borderId="49" applyNumberFormat="0" applyFill="0" applyAlignment="0" applyProtection="0"/>
    <xf numFmtId="0" fontId="102" fillId="0" borderId="49"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41" fontId="58" fillId="0" borderId="0" applyFont="0" applyFill="0" applyBorder="0" applyAlignment="0" applyProtection="0"/>
    <xf numFmtId="43" fontId="58" fillId="0" borderId="0" applyFont="0" applyFill="0" applyBorder="0" applyAlignment="0" applyProtection="0"/>
    <xf numFmtId="41" fontId="267" fillId="0" borderId="0" applyFont="0" applyFill="0" applyBorder="0" applyAlignment="0" applyProtection="0"/>
    <xf numFmtId="43" fontId="267" fillId="0" borderId="0" applyFont="0" applyFill="0" applyBorder="0" applyAlignment="0" applyProtection="0"/>
    <xf numFmtId="192" fontId="267" fillId="0" borderId="0" applyFont="0" applyFill="0" applyBorder="0" applyAlignment="0" applyProtection="0"/>
    <xf numFmtId="193" fontId="58" fillId="0" borderId="0" applyFont="0" applyFill="0" applyBorder="0" applyAlignment="0" applyProtection="0"/>
    <xf numFmtId="194" fontId="267" fillId="0" borderId="0" applyFont="0" applyFill="0" applyBorder="0" applyAlignment="0" applyProtection="0"/>
    <xf numFmtId="195" fontId="58" fillId="0" borderId="0" applyFont="0" applyFill="0" applyBorder="0" applyAlignment="0" applyProtection="0"/>
    <xf numFmtId="196" fontId="58" fillId="0" borderId="0" applyFont="0" applyFill="0" applyBorder="0" applyAlignment="0" applyProtection="0"/>
    <xf numFmtId="0" fontId="167" fillId="0" borderId="0" applyNumberFormat="0" applyFill="0" applyBorder="0" applyAlignment="0" applyProtection="0"/>
    <xf numFmtId="9" fontId="305" fillId="0" borderId="0" applyFont="0" applyFill="0" applyBorder="0" applyAlignment="0" applyProtection="0"/>
    <xf numFmtId="41" fontId="306" fillId="0" borderId="0" applyFont="0" applyFill="0" applyBorder="0" applyAlignment="0" applyProtection="0"/>
    <xf numFmtId="43" fontId="306" fillId="0" borderId="0" applyFont="0" applyFill="0" applyBorder="0" applyAlignment="0" applyProtection="0"/>
    <xf numFmtId="197" fontId="306" fillId="0" borderId="0" applyFont="0" applyFill="0" applyBorder="0" applyAlignment="0" applyProtection="0"/>
    <xf numFmtId="198" fontId="306" fillId="0" borderId="0" applyFont="0" applyFill="0" applyBorder="0" applyAlignment="0" applyProtection="0"/>
    <xf numFmtId="0" fontId="305" fillId="0" borderId="0"/>
    <xf numFmtId="0" fontId="307" fillId="0" borderId="0">
      <alignment vertical="center"/>
    </xf>
    <xf numFmtId="0" fontId="308" fillId="0" borderId="0"/>
    <xf numFmtId="170" fontId="287" fillId="0" borderId="60" applyNumberFormat="0" applyFont="0" applyBorder="0" applyAlignment="0"/>
    <xf numFmtId="170" fontId="287" fillId="0" borderId="60" applyNumberFormat="0" applyFont="0" applyBorder="0" applyAlignment="0"/>
    <xf numFmtId="0" fontId="253" fillId="0" borderId="0"/>
    <xf numFmtId="0" fontId="253" fillId="0" borderId="0"/>
    <xf numFmtId="0" fontId="253" fillId="0" borderId="0"/>
    <xf numFmtId="43" fontId="1" fillId="0" borderId="0" applyFont="0" applyFill="0" applyBorder="0" applyAlignment="0" applyProtection="0"/>
    <xf numFmtId="43" fontId="1" fillId="0" borderId="0" applyFont="0" applyFill="0" applyBorder="0" applyAlignment="0" applyProtection="0"/>
    <xf numFmtId="0" fontId="94" fillId="0" borderId="0">
      <protection locked="0"/>
    </xf>
    <xf numFmtId="0" fontId="58" fillId="0" borderId="0"/>
    <xf numFmtId="43" fontId="1" fillId="0" borderId="0" applyFont="0" applyFill="0" applyBorder="0" applyAlignment="0" applyProtection="0"/>
    <xf numFmtId="43" fontId="58" fillId="0" borderId="0" applyFont="0" applyFill="0" applyBorder="0" applyAlignment="0" applyProtection="0"/>
    <xf numFmtId="0" fontId="1" fillId="0" borderId="94"/>
    <xf numFmtId="0" fontId="100" fillId="58" borderId="79" applyNumberFormat="0" applyAlignment="0" applyProtection="0"/>
    <xf numFmtId="0" fontId="160" fillId="6" borderId="48" applyNumberFormat="0" applyAlignment="0" applyProtection="0"/>
    <xf numFmtId="43" fontId="58" fillId="0" borderId="0" applyFont="0" applyFill="0" applyBorder="0" applyAlignment="0" applyProtection="0"/>
    <xf numFmtId="43" fontId="58" fillId="0" borderId="0" applyFont="0" applyFill="0" applyBorder="0" applyAlignment="0" applyProtection="0"/>
    <xf numFmtId="170" fontId="287" fillId="0" borderId="85" applyNumberFormat="0" applyFont="0" applyBorder="0" applyAlignment="0"/>
    <xf numFmtId="0" fontId="102" fillId="0" borderId="86" applyNumberFormat="0" applyFill="0" applyAlignment="0" applyProtection="0"/>
    <xf numFmtId="43" fontId="58" fillId="0" borderId="0" applyFont="0" applyFill="0" applyBorder="0" applyAlignment="0" applyProtection="0"/>
    <xf numFmtId="43" fontId="58" fillId="0" borderId="0" applyFont="0" applyFill="0" applyBorder="0" applyAlignment="0" applyProtection="0"/>
    <xf numFmtId="0" fontId="113" fillId="56" borderId="81" applyNumberFormat="0" applyAlignment="0" applyProtection="0"/>
    <xf numFmtId="0" fontId="113" fillId="56" borderId="81" applyNumberFormat="0" applyAlignment="0" applyProtection="0"/>
    <xf numFmtId="0" fontId="162" fillId="3" borderId="95" applyNumberFormat="0" applyAlignment="0" applyProtection="0"/>
    <xf numFmtId="0" fontId="47" fillId="0" borderId="94">
      <alignment horizontal="left" vertical="center"/>
    </xf>
    <xf numFmtId="0" fontId="58" fillId="57" borderId="80" applyNumberFormat="0" applyFont="0" applyAlignment="0" applyProtection="0"/>
    <xf numFmtId="0" fontId="271" fillId="56"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54" fillId="6" borderId="87" applyNumberFormat="0" applyAlignment="0" applyProtection="0"/>
    <xf numFmtId="0" fontId="113" fillId="56" borderId="81" applyNumberFormat="0" applyAlignment="0" applyProtection="0"/>
    <xf numFmtId="43" fontId="58" fillId="0" borderId="0" applyFont="0" applyFill="0" applyBorder="0" applyAlignment="0" applyProtection="0"/>
    <xf numFmtId="0" fontId="109" fillId="59" borderId="95" applyNumberFormat="0" applyAlignment="0" applyProtection="0"/>
    <xf numFmtId="0" fontId="47" fillId="0" borderId="53">
      <alignment horizontal="left" vertical="center"/>
    </xf>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62" fillId="3" borderId="87" applyNumberFormat="0" applyAlignment="0" applyProtection="0"/>
    <xf numFmtId="0" fontId="154" fillId="6" borderId="79" applyNumberFormat="0" applyAlignment="0" applyProtection="0"/>
    <xf numFmtId="0" fontId="58" fillId="0" borderId="0"/>
    <xf numFmtId="0" fontId="113" fillId="39" borderId="81" applyNumberFormat="0" applyAlignment="0" applyProtection="0"/>
    <xf numFmtId="0" fontId="113" fillId="56" borderId="81" applyNumberFormat="0" applyAlignment="0" applyProtection="0"/>
    <xf numFmtId="0" fontId="113" fillId="56" borderId="81" applyNumberFormat="0" applyAlignment="0" applyProtection="0"/>
    <xf numFmtId="0" fontId="58" fillId="57" borderId="80" applyNumberFormat="0" applyFont="0" applyAlignment="0" applyProtection="0"/>
    <xf numFmtId="0" fontId="58" fillId="57" borderId="80" applyNumberFormat="0" applyFont="0" applyAlignment="0" applyProtection="0"/>
    <xf numFmtId="0" fontId="58" fillId="12" borderId="80" applyNumberFormat="0" applyFont="0" applyAlignment="0" applyProtection="0"/>
    <xf numFmtId="0" fontId="58" fillId="57" borderId="80" applyNumberFormat="0" applyFont="0" applyAlignment="0" applyProtection="0"/>
    <xf numFmtId="0" fontId="113" fillId="39" borderId="97" applyNumberFormat="0" applyAlignment="0" applyProtection="0"/>
    <xf numFmtId="0" fontId="58" fillId="57" borderId="96" applyNumberFormat="0" applyFont="0" applyAlignment="0" applyProtection="0"/>
    <xf numFmtId="0" fontId="109" fillId="59" borderId="95" applyNumberFormat="0" applyAlignment="0" applyProtection="0"/>
    <xf numFmtId="0" fontId="166" fillId="0" borderId="84" applyNumberFormat="0" applyFill="0" applyAlignment="0" applyProtection="0"/>
    <xf numFmtId="0" fontId="162" fillId="3" borderId="79" applyNumberFormat="0" applyAlignment="0" applyProtection="0"/>
    <xf numFmtId="0" fontId="58" fillId="12" borderId="80" applyNumberFormat="0" applyFont="0" applyAlignment="0" applyProtection="0"/>
    <xf numFmtId="0" fontId="58" fillId="12" borderId="80" applyNumberFormat="0" applyFont="0" applyAlignment="0" applyProtection="0"/>
    <xf numFmtId="0" fontId="162" fillId="3" borderId="79" applyNumberFormat="0" applyAlignment="0" applyProtection="0"/>
    <xf numFmtId="0" fontId="58" fillId="0" borderId="53"/>
    <xf numFmtId="0" fontId="47" fillId="0" borderId="53">
      <alignment horizontal="left" vertical="center"/>
    </xf>
    <xf numFmtId="0" fontId="154" fillId="6" borderId="79" applyNumberFormat="0" applyAlignment="0" applyProtection="0"/>
    <xf numFmtId="0" fontId="1" fillId="0" borderId="53"/>
    <xf numFmtId="0" fontId="166" fillId="0" borderId="84" applyNumberFormat="0" applyFill="0" applyAlignment="0" applyProtection="0"/>
    <xf numFmtId="0" fontId="166" fillId="0" borderId="84" applyNumberFormat="0" applyFill="0" applyAlignment="0" applyProtection="0"/>
    <xf numFmtId="0" fontId="160" fillId="6" borderId="81" applyNumberFormat="0" applyAlignment="0" applyProtection="0"/>
    <xf numFmtId="10" fontId="92" fillId="12" borderId="83" applyNumberFormat="0" applyBorder="0" applyAlignment="0" applyProtection="0"/>
    <xf numFmtId="0" fontId="58" fillId="12" borderId="80" applyNumberFormat="0" applyFont="0" applyAlignment="0" applyProtection="0"/>
    <xf numFmtId="0" fontId="162" fillId="3" borderId="79" applyNumberFormat="0" applyAlignment="0" applyProtection="0"/>
    <xf numFmtId="10" fontId="92" fillId="12" borderId="83" applyNumberFormat="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6"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10" fontId="92" fillId="12" borderId="83" applyNumberFormat="0" applyBorder="0" applyAlignment="0" applyProtection="0"/>
    <xf numFmtId="0" fontId="154" fillId="6" borderId="79" applyNumberFormat="0" applyAlignment="0" applyProtection="0"/>
    <xf numFmtId="0" fontId="154" fillId="6" borderId="79" applyNumberFormat="0" applyAlignment="0" applyProtection="0"/>
    <xf numFmtId="43" fontId="58" fillId="0" borderId="0" applyFont="0" applyFill="0" applyBorder="0" applyAlignment="0" applyProtection="0"/>
    <xf numFmtId="43" fontId="58" fillId="0" borderId="0" applyFont="0" applyFill="0" applyBorder="0" applyAlignment="0" applyProtection="0"/>
    <xf numFmtId="6"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02" fillId="0" borderId="86" applyNumberFormat="0" applyFill="0" applyAlignment="0" applyProtection="0"/>
    <xf numFmtId="0" fontId="109" fillId="59" borderId="79" applyNumberFormat="0" applyAlignment="0" applyProtection="0"/>
    <xf numFmtId="0" fontId="109" fillId="59" borderId="79" applyNumberFormat="0" applyAlignment="0" applyProtection="0"/>
    <xf numFmtId="0" fontId="162" fillId="3" borderId="79" applyNumberFormat="0" applyAlignment="0" applyProtection="0"/>
    <xf numFmtId="0" fontId="166" fillId="0" borderId="84" applyNumberFormat="0" applyFill="0" applyAlignment="0" applyProtection="0"/>
    <xf numFmtId="0" fontId="58" fillId="57" borderId="80" applyNumberFormat="0" applyFont="0" applyAlignment="0" applyProtection="0"/>
    <xf numFmtId="0" fontId="162" fillId="3" borderId="46" applyNumberFormat="0" applyAlignment="0" applyProtection="0"/>
    <xf numFmtId="0" fontId="109" fillId="59" borderId="95" applyNumberFormat="0" applyAlignment="0" applyProtection="0"/>
    <xf numFmtId="0" fontId="58" fillId="57" borderId="80" applyNumberFormat="0" applyFont="0" applyAlignment="0" applyProtection="0"/>
    <xf numFmtId="43" fontId="58" fillId="0" borderId="0" applyFont="0" applyFill="0" applyBorder="0" applyAlignment="0" applyProtection="0"/>
    <xf numFmtId="0" fontId="47" fillId="0" borderId="53">
      <alignment horizontal="left" vertical="center"/>
    </xf>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09" fillId="59" borderId="95" applyNumberFormat="0" applyAlignment="0" applyProtection="0"/>
    <xf numFmtId="0" fontId="58" fillId="12" borderId="80"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7" fillId="0" borderId="53">
      <alignment horizontal="left" vertical="center"/>
    </xf>
    <xf numFmtId="0" fontId="160" fillId="6" borderId="81" applyNumberFormat="0" applyAlignment="0" applyProtection="0"/>
    <xf numFmtId="0" fontId="162" fillId="3" borderId="79" applyNumberFormat="0" applyAlignment="0" applyProtection="0"/>
    <xf numFmtId="43" fontId="58" fillId="0" borderId="0" applyFont="0" applyFill="0" applyBorder="0" applyAlignment="0" applyProtection="0"/>
    <xf numFmtId="43" fontId="58" fillId="0" borderId="0" applyFont="0" applyFill="0" applyBorder="0" applyAlignment="0" applyProtection="0"/>
    <xf numFmtId="0" fontId="271" fillId="56" borderId="95" applyNumberFormat="0" applyAlignment="0" applyProtection="0"/>
    <xf numFmtId="0" fontId="154" fillId="6" borderId="87" applyNumberFormat="0" applyAlignment="0" applyProtection="0"/>
    <xf numFmtId="0" fontId="109" fillId="59" borderId="79" applyNumberFormat="0" applyAlignment="0" applyProtection="0"/>
    <xf numFmtId="0" fontId="160" fillId="6" borderId="81" applyNumberFormat="0" applyAlignment="0" applyProtection="0"/>
    <xf numFmtId="0" fontId="109" fillId="18" borderId="87" applyNumberFormat="0" applyAlignment="0" applyProtection="0"/>
    <xf numFmtId="0" fontId="100" fillId="39" borderId="79" applyNumberFormat="0" applyAlignment="0" applyProtection="0"/>
    <xf numFmtId="0" fontId="160" fillId="6" borderId="89" applyNumberFormat="0" applyAlignment="0" applyProtection="0"/>
    <xf numFmtId="0" fontId="271" fillId="56" borderId="95" applyNumberFormat="0" applyAlignment="0" applyProtection="0"/>
    <xf numFmtId="43" fontId="58" fillId="0" borderId="0" applyFont="0" applyFill="0" applyBorder="0" applyAlignment="0" applyProtection="0"/>
    <xf numFmtId="0" fontId="109" fillId="59" borderId="95" applyNumberFormat="0" applyAlignment="0" applyProtection="0"/>
    <xf numFmtId="0" fontId="109" fillId="59" borderId="79" applyNumberFormat="0" applyAlignment="0" applyProtection="0"/>
    <xf numFmtId="6" fontId="1" fillId="0" borderId="0" applyFont="0" applyFill="0" applyBorder="0" applyAlignment="0" applyProtection="0"/>
    <xf numFmtId="0" fontId="58" fillId="57" borderId="80"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58" fillId="12" borderId="80" applyNumberFormat="0" applyFont="0" applyAlignment="0" applyProtection="0"/>
    <xf numFmtId="0" fontId="162" fillId="3" borderId="95" applyNumberFormat="0" applyAlignment="0" applyProtection="0"/>
    <xf numFmtId="0" fontId="58" fillId="0" borderId="94"/>
    <xf numFmtId="0" fontId="94" fillId="71" borderId="0" applyNumberFormat="0" applyBorder="0" applyAlignment="0" applyProtection="0"/>
    <xf numFmtId="0" fontId="109" fillId="59" borderId="79" applyNumberFormat="0" applyAlignment="0" applyProtection="0"/>
    <xf numFmtId="0" fontId="94" fillId="71"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57" borderId="0" applyNumberFormat="0" applyBorder="0" applyAlignment="0" applyProtection="0"/>
    <xf numFmtId="0" fontId="94" fillId="57"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70" borderId="0" applyNumberFormat="0" applyBorder="0" applyAlignment="0" applyProtection="0"/>
    <xf numFmtId="0" fontId="94" fillId="57" borderId="0" applyNumberFormat="0" applyBorder="0" applyAlignment="0" applyProtection="0"/>
    <xf numFmtId="0" fontId="94" fillId="57"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2" borderId="0" applyNumberFormat="0" applyBorder="0" applyAlignment="0" applyProtection="0"/>
    <xf numFmtId="0" fontId="166" fillId="0" borderId="59" applyNumberFormat="0" applyFill="0" applyAlignment="0" applyProtection="0"/>
    <xf numFmtId="0" fontId="94" fillId="59" borderId="0" applyNumberFormat="0" applyBorder="0" applyAlignment="0" applyProtection="0"/>
    <xf numFmtId="0" fontId="58" fillId="12" borderId="47" applyNumberFormat="0" applyFont="0" applyAlignment="0" applyProtection="0"/>
    <xf numFmtId="0" fontId="94" fillId="59"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57" borderId="0" applyNumberFormat="0" applyBorder="0" applyAlignment="0" applyProtection="0"/>
    <xf numFmtId="0" fontId="94" fillId="57"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80" borderId="0" applyNumberFormat="0" applyBorder="0" applyAlignment="0" applyProtection="0"/>
    <xf numFmtId="0" fontId="58" fillId="46" borderId="80" applyNumberFormat="0" applyAlignment="0" applyProtection="0"/>
    <xf numFmtId="0" fontId="98" fillId="80" borderId="0" applyNumberFormat="0" applyBorder="0" applyAlignment="0" applyProtection="0"/>
    <xf numFmtId="0" fontId="98" fillId="62" borderId="0" applyNumberFormat="0" applyBorder="0" applyAlignment="0" applyProtection="0"/>
    <xf numFmtId="0" fontId="271" fillId="56" borderId="95" applyNumberFormat="0" applyAlignment="0" applyProtection="0"/>
    <xf numFmtId="0" fontId="109" fillId="59" borderId="95" applyNumberFormat="0" applyAlignment="0" applyProtection="0"/>
    <xf numFmtId="0" fontId="98" fillId="62"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98" borderId="0" applyNumberFormat="0" applyBorder="0" applyAlignment="0" applyProtection="0"/>
    <xf numFmtId="0" fontId="98" fillId="98"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62" borderId="0" applyNumberFormat="0" applyBorder="0" applyAlignment="0" applyProtection="0"/>
    <xf numFmtId="0" fontId="47" fillId="0" borderId="94">
      <alignment horizontal="left" vertical="center"/>
    </xf>
    <xf numFmtId="0" fontId="98" fillId="62" borderId="0" applyNumberFormat="0" applyBorder="0" applyAlignment="0" applyProtection="0"/>
    <xf numFmtId="0" fontId="98" fillId="63" borderId="0" applyNumberFormat="0" applyBorder="0" applyAlignment="0" applyProtection="0"/>
    <xf numFmtId="43" fontId="58" fillId="0" borderId="0" applyFont="0" applyFill="0" applyBorder="0" applyAlignment="0" applyProtection="0"/>
    <xf numFmtId="0" fontId="271" fillId="56" borderId="79" applyNumberFormat="0" applyAlignment="0" applyProtection="0"/>
    <xf numFmtId="0" fontId="98" fillId="63" borderId="0" applyNumberFormat="0" applyBorder="0" applyAlignment="0" applyProtection="0"/>
    <xf numFmtId="0" fontId="98" fillId="76"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9" fillId="69" borderId="0" applyNumberFormat="0" applyBorder="0" applyAlignment="0" applyProtection="0"/>
    <xf numFmtId="0" fontId="166" fillId="0" borderId="84" applyNumberFormat="0" applyFill="0" applyAlignment="0" applyProtection="0"/>
    <xf numFmtId="0" fontId="99" fillId="69" borderId="0" applyNumberFormat="0" applyBorder="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47" fillId="0" borderId="53">
      <alignment horizontal="left" vertical="center"/>
    </xf>
    <xf numFmtId="0" fontId="109" fillId="59" borderId="95"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101" fillId="64" borderId="28" applyNumberFormat="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13" fillId="56" borderId="81" applyNumberFormat="0" applyAlignment="0" applyProtection="0"/>
    <xf numFmtId="0" fontId="109" fillId="59" borderId="79" applyNumberFormat="0" applyAlignment="0" applyProtection="0"/>
    <xf numFmtId="0" fontId="109" fillId="59" borderId="79" applyNumberFormat="0" applyAlignment="0" applyProtection="0"/>
    <xf numFmtId="0" fontId="162" fillId="3"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43" fontId="58" fillId="0" borderId="0" applyFont="0" applyFill="0" applyBorder="0" applyAlignment="0" applyProtection="0"/>
    <xf numFmtId="43" fontId="58" fillId="0" borderId="0" applyFont="0" applyFill="0" applyBorder="0" applyAlignment="0" applyProtection="0"/>
    <xf numFmtId="0" fontId="58" fillId="57" borderId="80" applyNumberFormat="0" applyFont="0" applyAlignment="0" applyProtection="0"/>
    <xf numFmtId="0" fontId="109" fillId="59" borderId="79" applyNumberFormat="0" applyAlignment="0" applyProtection="0"/>
    <xf numFmtId="43" fontId="58"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7" fontId="94" fillId="0" borderId="0" applyFont="0" applyFill="0" applyBorder="0" applyAlignment="0" applyProtection="0"/>
    <xf numFmtId="0" fontId="58" fillId="57" borderId="80" applyNumberFormat="0" applyFont="0" applyAlignment="0" applyProtection="0"/>
    <xf numFmtId="0" fontId="58" fillId="57" borderId="80" applyNumberFormat="0" applyFont="0" applyAlignment="0" applyProtection="0"/>
    <xf numFmtId="199" fontId="58" fillId="0" borderId="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04" fillId="0" borderId="0" applyNumberFormat="0" applyFill="0" applyBorder="0" applyAlignment="0" applyProtection="0"/>
    <xf numFmtId="0" fontId="105" fillId="70" borderId="0" applyNumberFormat="0" applyBorder="0" applyAlignment="0" applyProtection="0"/>
    <xf numFmtId="0" fontId="105" fillId="70" borderId="0" applyNumberFormat="0" applyBorder="0" applyAlignment="0" applyProtection="0"/>
    <xf numFmtId="0" fontId="285" fillId="0" borderId="68" applyNumberFormat="0" applyFill="0" applyAlignment="0" applyProtection="0"/>
    <xf numFmtId="0" fontId="285" fillId="0" borderId="68" applyNumberFormat="0" applyFill="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2" applyNumberFormat="0" applyFill="0" applyAlignment="0" applyProtection="0"/>
    <xf numFmtId="0" fontId="166" fillId="0" borderId="84"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9" fillId="59" borderId="46" applyNumberFormat="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9" fillId="59" borderId="46" applyNumberFormat="0" applyAlignment="0" applyProtection="0"/>
    <xf numFmtId="0" fontId="102" fillId="0" borderId="86" applyNumberFormat="0" applyFill="0" applyAlignment="0" applyProtection="0"/>
    <xf numFmtId="0" fontId="109" fillId="59" borderId="46" applyNumberFormat="0" applyAlignment="0" applyProtection="0"/>
    <xf numFmtId="0" fontId="109" fillId="59" borderId="46"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8"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39" borderId="81" applyNumberFormat="0" applyAlignment="0" applyProtection="0"/>
    <xf numFmtId="0" fontId="113" fillId="56" borderId="81" applyNumberFormat="0" applyAlignment="0" applyProtection="0"/>
    <xf numFmtId="0" fontId="160" fillId="6" borderId="81" applyNumberFormat="0" applyAlignment="0" applyProtection="0"/>
    <xf numFmtId="0" fontId="160" fillId="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46" borderId="80" applyNumberFormat="0" applyAlignment="0" applyProtection="0"/>
    <xf numFmtId="0" fontId="58" fillId="12" borderId="80" applyNumberFormat="0" applyFont="0" applyAlignment="0" applyProtection="0"/>
    <xf numFmtId="0" fontId="58" fillId="12"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116" fillId="0" borderId="71" applyNumberFormat="0" applyFill="0" applyAlignment="0" applyProtection="0"/>
    <xf numFmtId="0" fontId="116" fillId="0" borderId="71" applyNumberFormat="0" applyFill="0" applyAlignment="0" applyProtection="0"/>
    <xf numFmtId="0" fontId="292" fillId="59" borderId="0" applyNumberFormat="0" applyBorder="0" applyAlignment="0" applyProtection="0"/>
    <xf numFmtId="0" fontId="292" fillId="59" borderId="0" applyNumberFormat="0" applyBorder="0" applyAlignment="0" applyProtection="0"/>
    <xf numFmtId="0" fontId="162" fillId="3" borderId="87" applyNumberFormat="0" applyAlignment="0" applyProtection="0"/>
    <xf numFmtId="0" fontId="160" fillId="6" borderId="89" applyNumberFormat="0" applyAlignment="0" applyProtection="0"/>
    <xf numFmtId="0" fontId="166" fillId="0" borderId="91" applyNumberFormat="0" applyFill="0" applyAlignment="0" applyProtection="0"/>
    <xf numFmtId="0" fontId="109" fillId="18" borderId="95" applyNumberFormat="0" applyAlignment="0" applyProtection="0"/>
    <xf numFmtId="0" fontId="58" fillId="46" borderId="96" applyNumberFormat="0" applyAlignment="0" applyProtection="0"/>
    <xf numFmtId="0" fontId="160" fillId="56" borderId="97" applyNumberFormat="0" applyAlignment="0" applyProtection="0"/>
    <xf numFmtId="0" fontId="100" fillId="58" borderId="87" applyNumberFormat="0" applyAlignment="0" applyProtection="0"/>
    <xf numFmtId="0" fontId="109" fillId="61" borderId="87" applyNumberFormat="0" applyAlignment="0" applyProtection="0"/>
    <xf numFmtId="0" fontId="109" fillId="61" borderId="87" applyNumberFormat="0" applyAlignment="0" applyProtection="0"/>
    <xf numFmtId="0" fontId="109" fillId="61" borderId="87" applyNumberFormat="0" applyAlignment="0" applyProtection="0"/>
    <xf numFmtId="0" fontId="109" fillId="61" borderId="87" applyNumberFormat="0" applyAlignment="0" applyProtection="0"/>
    <xf numFmtId="0" fontId="58" fillId="12" borderId="88" applyNumberFormat="0" applyFont="0" applyAlignment="0" applyProtection="0"/>
    <xf numFmtId="0" fontId="58" fillId="57" borderId="88" applyNumberFormat="0" applyFont="0" applyAlignment="0" applyProtection="0"/>
    <xf numFmtId="0" fontId="113" fillId="39" borderId="89" applyNumberFormat="0" applyAlignment="0" applyProtection="0"/>
    <xf numFmtId="0" fontId="154" fillId="6" borderId="95" applyNumberFormat="0" applyAlignment="0" applyProtection="0"/>
    <xf numFmtId="0" fontId="47" fillId="0" borderId="100">
      <alignment horizontal="left" vertical="center"/>
    </xf>
    <xf numFmtId="10" fontId="92" fillId="12" borderId="99" applyNumberFormat="0" applyBorder="0" applyAlignment="0" applyProtection="0"/>
    <xf numFmtId="0" fontId="162" fillId="3" borderId="95" applyNumberFormat="0" applyAlignment="0" applyProtection="0"/>
    <xf numFmtId="0" fontId="58" fillId="12" borderId="96" applyNumberFormat="0" applyFont="0" applyAlignment="0" applyProtection="0"/>
    <xf numFmtId="0" fontId="160" fillId="6" borderId="97" applyNumberFormat="0" applyAlignment="0" applyProtection="0"/>
    <xf numFmtId="0" fontId="47" fillId="0" borderId="94">
      <alignment horizontal="left" vertical="center"/>
    </xf>
    <xf numFmtId="0" fontId="154" fillId="6" borderId="95" applyNumberFormat="0" applyAlignment="0" applyProtection="0"/>
    <xf numFmtId="0" fontId="162" fillId="3" borderId="95" applyNumberFormat="0" applyAlignment="0" applyProtection="0"/>
    <xf numFmtId="0" fontId="58" fillId="12" borderId="96" applyNumberFormat="0" applyFont="0" applyAlignment="0" applyProtection="0"/>
    <xf numFmtId="0" fontId="166" fillId="0" borderId="101" applyNumberFormat="0" applyFill="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100" fillId="39"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47" fillId="0" borderId="94">
      <alignment horizontal="left" vertical="center"/>
    </xf>
    <xf numFmtId="170" fontId="287" fillId="0" borderId="102" applyNumberFormat="0" applyFont="0" applyBorder="0" applyAlignment="0"/>
    <xf numFmtId="10" fontId="92" fillId="12" borderId="92" applyNumberFormat="0" applyBorder="0" applyAlignment="0" applyProtection="0"/>
    <xf numFmtId="10" fontId="92" fillId="12" borderId="92" applyNumberFormat="0" applyBorder="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61"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61" borderId="95" applyNumberFormat="0" applyAlignment="0" applyProtection="0"/>
    <xf numFmtId="0" fontId="109" fillId="61"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61"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61"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58" fillId="0" borderId="53"/>
    <xf numFmtId="0" fontId="109" fillId="59" borderId="79" applyNumberFormat="0" applyAlignment="0" applyProtection="0"/>
    <xf numFmtId="0" fontId="109" fillId="59"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18"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61" borderId="79" applyNumberFormat="0" applyAlignment="0" applyProtection="0"/>
    <xf numFmtId="10" fontId="92" fillId="12" borderId="50" applyNumberFormat="0" applyBorder="0" applyAlignment="0" applyProtection="0"/>
    <xf numFmtId="10" fontId="92" fillId="12" borderId="50" applyNumberFormat="0" applyBorder="0" applyAlignment="0" applyProtection="0"/>
    <xf numFmtId="10" fontId="92" fillId="12" borderId="50" applyNumberFormat="0" applyBorder="0" applyAlignment="0" applyProtection="0"/>
    <xf numFmtId="0" fontId="47" fillId="0" borderId="53">
      <alignment horizontal="left" vertical="center"/>
    </xf>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154" fillId="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1" fillId="0" borderId="0"/>
    <xf numFmtId="0" fontId="1" fillId="0" borderId="0"/>
    <xf numFmtId="0" fontId="1" fillId="0" borderId="0"/>
    <xf numFmtId="0" fontId="109" fillId="61" borderId="95" applyNumberFormat="0" applyAlignment="0" applyProtection="0"/>
    <xf numFmtId="0" fontId="160" fillId="6" borderId="81" applyNumberFormat="0" applyAlignment="0" applyProtection="0"/>
    <xf numFmtId="0" fontId="162" fillId="3" borderId="79" applyNumberFormat="0" applyAlignment="0" applyProtection="0"/>
    <xf numFmtId="43" fontId="58" fillId="0" borderId="0" applyFont="0" applyFill="0" applyBorder="0" applyAlignment="0" applyProtection="0"/>
    <xf numFmtId="0" fontId="48" fillId="0" borderId="0"/>
    <xf numFmtId="0" fontId="58" fillId="57" borderId="80" applyNumberFormat="0" applyFont="0" applyAlignment="0" applyProtection="0"/>
    <xf numFmtId="0" fontId="271" fillId="56" borderId="95" applyNumberFormat="0" applyAlignment="0" applyProtection="0"/>
    <xf numFmtId="0" fontId="109" fillId="59" borderId="95" applyNumberFormat="0" applyAlignment="0" applyProtection="0"/>
    <xf numFmtId="0" fontId="109" fillId="59" borderId="95" applyNumberFormat="0" applyAlignment="0" applyProtection="0"/>
    <xf numFmtId="0" fontId="58" fillId="0" borderId="94"/>
    <xf numFmtId="0" fontId="100" fillId="39" borderId="79"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109" fillId="61" borderId="95" applyNumberFormat="0" applyAlignment="0" applyProtection="0"/>
    <xf numFmtId="0" fontId="271" fillId="56" borderId="95" applyNumberFormat="0" applyAlignment="0" applyProtection="0"/>
    <xf numFmtId="0" fontId="109" fillId="59" borderId="95" applyNumberFormat="0" applyAlignment="0" applyProtection="0"/>
    <xf numFmtId="0" fontId="109" fillId="61" borderId="95" applyNumberFormat="0" applyAlignment="0" applyProtection="0"/>
    <xf numFmtId="0" fontId="109" fillId="59"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10" fontId="92" fillId="12" borderId="99" applyNumberFormat="0" applyBorder="0" applyAlignment="0" applyProtection="0"/>
    <xf numFmtId="0" fontId="47" fillId="0" borderId="100">
      <alignment horizontal="left" vertical="center"/>
    </xf>
    <xf numFmtId="0" fontId="271" fillId="56" borderId="95" applyNumberFormat="0" applyAlignment="0" applyProtection="0"/>
    <xf numFmtId="0" fontId="109" fillId="59" borderId="95" applyNumberFormat="0" applyAlignment="0" applyProtection="0"/>
    <xf numFmtId="0" fontId="113" fillId="56" borderId="81" applyNumberFormat="0" applyAlignment="0" applyProtection="0"/>
    <xf numFmtId="0" fontId="166" fillId="0" borderId="84" applyNumberFormat="0" applyFill="0" applyAlignment="0" applyProtection="0"/>
    <xf numFmtId="0" fontId="271" fillId="56" borderId="95" applyNumberFormat="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9" fillId="59" borderId="79" applyNumberFormat="0" applyAlignment="0" applyProtection="0"/>
    <xf numFmtId="0" fontId="102" fillId="0" borderId="86" applyNumberFormat="0" applyFill="0" applyAlignment="0" applyProtection="0"/>
    <xf numFmtId="0" fontId="47" fillId="0" borderId="53">
      <alignment horizontal="left" vertical="center"/>
    </xf>
    <xf numFmtId="0" fontId="109" fillId="59" borderId="79" applyNumberFormat="0" applyAlignment="0" applyProtection="0"/>
    <xf numFmtId="0" fontId="109" fillId="59" borderId="79" applyNumberFormat="0" applyAlignment="0" applyProtection="0"/>
    <xf numFmtId="0" fontId="58" fillId="57" borderId="80" applyNumberFormat="0" applyFont="0" applyAlignment="0" applyProtection="0"/>
    <xf numFmtId="43" fontId="1" fillId="0" borderId="0" applyFont="0" applyFill="0" applyBorder="0" applyAlignment="0" applyProtection="0"/>
    <xf numFmtId="0" fontId="47" fillId="0" borderId="53">
      <alignment horizontal="left" vertical="center"/>
    </xf>
    <xf numFmtId="0" fontId="109" fillId="59" borderId="79" applyNumberFormat="0" applyAlignment="0" applyProtection="0"/>
    <xf numFmtId="0" fontId="58" fillId="57" borderId="80" applyNumberFormat="0" applyFont="0" applyAlignment="0" applyProtection="0"/>
    <xf numFmtId="0" fontId="58" fillId="57" borderId="80" applyNumberFormat="0" applyFont="0" applyAlignment="0" applyProtection="0"/>
    <xf numFmtId="0" fontId="58" fillId="0" borderId="0"/>
    <xf numFmtId="0" fontId="58" fillId="0" borderId="0"/>
    <xf numFmtId="0" fontId="102" fillId="0" borderId="86" applyNumberFormat="0" applyFill="0" applyAlignment="0" applyProtection="0"/>
    <xf numFmtId="0" fontId="102" fillId="0" borderId="86" applyNumberFormat="0" applyFill="0" applyAlignment="0" applyProtection="0"/>
    <xf numFmtId="0" fontId="166" fillId="0" borderId="84"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60" fillId="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58" fillId="57" borderId="80" applyNumberFormat="0" applyFont="0" applyAlignment="0" applyProtection="0"/>
    <xf numFmtId="0" fontId="113" fillId="56" borderId="81" applyNumberFormat="0" applyAlignment="0" applyProtection="0"/>
    <xf numFmtId="0" fontId="113" fillId="56" borderId="81" applyNumberForma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12" borderId="80" applyNumberFormat="0" applyFont="0" applyAlignment="0" applyProtection="0"/>
    <xf numFmtId="0" fontId="58" fillId="12"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113" fillId="39" borderId="89" applyNumberFormat="0" applyAlignment="0" applyProtection="0"/>
    <xf numFmtId="0" fontId="102" fillId="0" borderId="90" applyNumberFormat="0" applyFill="0" applyAlignment="0" applyProtection="0"/>
    <xf numFmtId="0" fontId="1" fillId="0" borderId="0"/>
    <xf numFmtId="0" fontId="58" fillId="0" borderId="0"/>
    <xf numFmtId="0" fontId="154" fillId="56" borderId="95" applyNumberFormat="0" applyAlignment="0" applyProtection="0"/>
    <xf numFmtId="0" fontId="154" fillId="6" borderId="87" applyNumberFormat="0" applyAlignment="0" applyProtection="0"/>
    <xf numFmtId="0" fontId="100" fillId="58" borderId="87" applyNumberFormat="0" applyAlignment="0" applyProtection="0"/>
    <xf numFmtId="0" fontId="109" fillId="61" borderId="87" applyNumberFormat="0" applyAlignment="0" applyProtection="0"/>
    <xf numFmtId="10" fontId="92" fillId="12" borderId="83" applyNumberFormat="0" applyBorder="0" applyAlignment="0" applyProtection="0"/>
    <xf numFmtId="0" fontId="109" fillId="61" borderId="87" applyNumberFormat="0" applyAlignment="0" applyProtection="0"/>
    <xf numFmtId="0" fontId="109" fillId="61" borderId="87" applyNumberFormat="0" applyAlignment="0" applyProtection="0"/>
    <xf numFmtId="0" fontId="109" fillId="61" borderId="87" applyNumberFormat="0" applyAlignment="0" applyProtection="0"/>
    <xf numFmtId="0" fontId="162" fillId="3" borderId="87" applyNumberFormat="0" applyAlignment="0" applyProtection="0"/>
    <xf numFmtId="0" fontId="162" fillId="3" borderId="87" applyNumberFormat="0" applyAlignment="0" applyProtection="0"/>
    <xf numFmtId="0" fontId="109" fillId="61" borderId="87" applyNumberFormat="0" applyAlignment="0" applyProtection="0"/>
    <xf numFmtId="0" fontId="109" fillId="61" borderId="87" applyNumberFormat="0" applyAlignment="0" applyProtection="0"/>
    <xf numFmtId="0" fontId="109" fillId="61" borderId="87" applyNumberFormat="0" applyAlignment="0" applyProtection="0"/>
    <xf numFmtId="0" fontId="58" fillId="12" borderId="88" applyNumberFormat="0" applyFont="0" applyAlignment="0" applyProtection="0"/>
    <xf numFmtId="0" fontId="58" fillId="12" borderId="88" applyNumberFormat="0" applyFont="0" applyAlignment="0" applyProtection="0"/>
    <xf numFmtId="0" fontId="58" fillId="57" borderId="88" applyNumberFormat="0" applyFont="0" applyAlignment="0" applyProtection="0"/>
    <xf numFmtId="0" fontId="160" fillId="6" borderId="89" applyNumberFormat="0" applyAlignment="0" applyProtection="0"/>
    <xf numFmtId="0" fontId="166" fillId="0" borderId="91" applyNumberFormat="0" applyFill="0" applyAlignment="0" applyProtection="0"/>
    <xf numFmtId="0" fontId="113" fillId="58" borderId="89" applyNumberFormat="0" applyAlignment="0" applyProtection="0"/>
    <xf numFmtId="0" fontId="166" fillId="0" borderId="91" applyNumberFormat="0" applyFill="0" applyAlignment="0" applyProtection="0"/>
    <xf numFmtId="0" fontId="102" fillId="0" borderId="90" applyNumberFormat="0" applyFill="0" applyAlignment="0" applyProtection="0"/>
    <xf numFmtId="0" fontId="1" fillId="0" borderId="100"/>
    <xf numFmtId="0" fontId="154" fillId="6" borderId="95" applyNumberFormat="0" applyAlignment="0" applyProtection="0"/>
    <xf numFmtId="0" fontId="160" fillId="6" borderId="97" applyNumberFormat="0" applyAlignment="0" applyProtection="0"/>
    <xf numFmtId="0" fontId="162" fillId="3" borderId="95" applyNumberFormat="0" applyAlignment="0" applyProtection="0"/>
    <xf numFmtId="0" fontId="58" fillId="12" borderId="96" applyNumberFormat="0" applyFont="0" applyAlignment="0" applyProtection="0"/>
    <xf numFmtId="0" fontId="166" fillId="0" borderId="101" applyNumberFormat="0" applyFill="0" applyAlignment="0" applyProtection="0"/>
    <xf numFmtId="0" fontId="58" fillId="0" borderId="94"/>
    <xf numFmtId="0" fontId="154" fillId="6" borderId="95" applyNumberFormat="0" applyAlignment="0" applyProtection="0"/>
    <xf numFmtId="0" fontId="47" fillId="0" borderId="94">
      <alignment horizontal="left" vertical="center"/>
    </xf>
    <xf numFmtId="0" fontId="47" fillId="0" borderId="94">
      <alignment horizontal="left" vertical="center"/>
    </xf>
    <xf numFmtId="0" fontId="166" fillId="0" borderId="101" applyNumberFormat="0" applyFill="0" applyAlignment="0" applyProtection="0"/>
    <xf numFmtId="0" fontId="58" fillId="12" borderId="96" applyNumberFormat="0" applyFont="0" applyAlignment="0" applyProtection="0"/>
    <xf numFmtId="0" fontId="160" fillId="6" borderId="97" applyNumberFormat="0" applyAlignment="0" applyProtection="0"/>
    <xf numFmtId="0" fontId="160" fillId="6" borderId="97"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10" fontId="92" fillId="12" borderId="92" applyNumberFormat="0" applyBorder="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61"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61"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 fillId="0" borderId="94"/>
    <xf numFmtId="0" fontId="109" fillId="59" borderId="79" applyNumberFormat="0" applyAlignment="0" applyProtection="0"/>
    <xf numFmtId="0" fontId="109" fillId="59"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61" borderId="79" applyNumberFormat="0" applyAlignment="0" applyProtection="0"/>
    <xf numFmtId="0" fontId="109" fillId="61" borderId="79" applyNumberFormat="0" applyAlignment="0" applyProtection="0"/>
    <xf numFmtId="0" fontId="109" fillId="59" borderId="79" applyNumberFormat="0" applyAlignment="0" applyProtection="0"/>
    <xf numFmtId="0" fontId="162" fillId="3" borderId="79" applyNumberFormat="0" applyAlignment="0" applyProtection="0"/>
    <xf numFmtId="0" fontId="109" fillId="59"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10" fontId="92" fillId="12" borderId="50" applyNumberFormat="0" applyBorder="0" applyAlignment="0" applyProtection="0"/>
    <xf numFmtId="10" fontId="92" fillId="12" borderId="50" applyNumberFormat="0" applyBorder="0" applyAlignment="0" applyProtection="0"/>
    <xf numFmtId="170" fontId="287" fillId="0" borderId="85" applyNumberFormat="0" applyFont="0" applyBorder="0" applyAlignment="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100" fillId="58" borderId="79" applyNumberFormat="0" applyAlignment="0" applyProtection="0"/>
    <xf numFmtId="0" fontId="271" fillId="56" borderId="79" applyNumberFormat="0" applyAlignment="0" applyProtection="0"/>
    <xf numFmtId="0" fontId="271" fillId="56" borderId="79" applyNumberFormat="0" applyAlignment="0" applyProtection="0"/>
    <xf numFmtId="0" fontId="154" fillId="6" borderId="79" applyNumberFormat="0" applyAlignment="0" applyProtection="0"/>
    <xf numFmtId="0" fontId="100" fillId="39"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109" fillId="59" borderId="95" applyNumberFormat="0" applyAlignment="0" applyProtection="0"/>
    <xf numFmtId="0" fontId="271" fillId="56" borderId="95" applyNumberFormat="0" applyAlignment="0" applyProtection="0"/>
    <xf numFmtId="0" fontId="109" fillId="59" borderId="95" applyNumberFormat="0" applyAlignment="0" applyProtection="0"/>
    <xf numFmtId="0" fontId="109" fillId="18" borderId="79" applyNumberFormat="0" applyAlignment="0" applyProtection="0"/>
    <xf numFmtId="0" fontId="271" fillId="56" borderId="95" applyNumberFormat="0" applyAlignment="0" applyProtection="0"/>
    <xf numFmtId="0" fontId="109" fillId="18" borderId="95" applyNumberFormat="0" applyAlignment="0" applyProtection="0"/>
    <xf numFmtId="0" fontId="1" fillId="0" borderId="0"/>
    <xf numFmtId="0" fontId="47" fillId="0" borderId="100">
      <alignment horizontal="left" vertical="center"/>
    </xf>
    <xf numFmtId="0" fontId="109" fillId="59" borderId="95" applyNumberFormat="0" applyAlignment="0" applyProtection="0"/>
    <xf numFmtId="0" fontId="109" fillId="61" borderId="79" applyNumberFormat="0" applyAlignment="0" applyProtection="0"/>
    <xf numFmtId="0" fontId="109" fillId="59" borderId="79" applyNumberFormat="0" applyAlignment="0" applyProtection="0"/>
    <xf numFmtId="43" fontId="58" fillId="0" borderId="0" applyFont="0" applyFill="0" applyBorder="0" applyAlignment="0" applyProtection="0"/>
    <xf numFmtId="0" fontId="109" fillId="59"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54" fillId="6" borderId="46" applyNumberFormat="0" applyAlignment="0" applyProtection="0"/>
    <xf numFmtId="0" fontId="102" fillId="0" borderId="82" applyNumberFormat="0" applyFill="0" applyAlignment="0" applyProtection="0"/>
    <xf numFmtId="0" fontId="58" fillId="57" borderId="80" applyNumberFormat="0" applyFont="0" applyAlignment="0" applyProtection="0"/>
    <xf numFmtId="0" fontId="113" fillId="39" borderId="81" applyNumberFormat="0" applyAlignment="0" applyProtection="0"/>
    <xf numFmtId="0" fontId="271" fillId="56" borderId="95" applyNumberFormat="0" applyAlignment="0" applyProtection="0"/>
    <xf numFmtId="0" fontId="109" fillId="59" borderId="95" applyNumberFormat="0" applyAlignment="0" applyProtection="0"/>
    <xf numFmtId="43" fontId="58" fillId="0" borderId="0" applyFont="0" applyFill="0" applyBorder="0" applyAlignment="0" applyProtection="0"/>
    <xf numFmtId="43" fontId="58" fillId="0" borderId="0" applyFont="0" applyFill="0" applyBorder="0" applyAlignment="0" applyProtection="0"/>
    <xf numFmtId="0" fontId="109" fillId="59" borderId="95" applyNumberFormat="0" applyAlignment="0" applyProtection="0"/>
    <xf numFmtId="0" fontId="109" fillId="61" borderId="95" applyNumberFormat="0" applyAlignment="0" applyProtection="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79" applyNumberFormat="0" applyAlignment="0" applyProtection="0"/>
    <xf numFmtId="0" fontId="109" fillId="59" borderId="79" applyNumberFormat="0" applyAlignment="0" applyProtection="0"/>
    <xf numFmtId="0" fontId="58" fillId="57" borderId="80" applyNumberFormat="0" applyFont="0" applyAlignment="0" applyProtection="0"/>
    <xf numFmtId="0" fontId="154" fillId="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66" fillId="0" borderId="84" applyNumberFormat="0" applyFill="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66" fillId="0" borderId="101" applyNumberFormat="0" applyFill="0" applyAlignment="0" applyProtection="0"/>
    <xf numFmtId="0" fontId="271" fillId="56" borderId="95" applyNumberFormat="0" applyAlignment="0" applyProtection="0"/>
    <xf numFmtId="0" fontId="100" fillId="58" borderId="95" applyNumberFormat="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10" fontId="92" fillId="12" borderId="92" applyNumberFormat="0" applyBorder="0" applyAlignment="0" applyProtection="0"/>
    <xf numFmtId="0" fontId="109" fillId="59" borderId="95" applyNumberFormat="0" applyAlignment="0" applyProtection="0"/>
    <xf numFmtId="0" fontId="109" fillId="59" borderId="79" applyNumberFormat="0" applyAlignment="0" applyProtection="0"/>
    <xf numFmtId="0" fontId="109" fillId="59" borderId="79" applyNumberFormat="0" applyAlignment="0" applyProtection="0"/>
    <xf numFmtId="0" fontId="271" fillId="56" borderId="79" applyNumberFormat="0" applyAlignment="0" applyProtection="0"/>
    <xf numFmtId="0" fontId="271" fillId="56"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16" fillId="0" borderId="0" applyNumberFormat="0" applyFill="0" applyBorder="0" applyAlignment="0" applyProtection="0"/>
    <xf numFmtId="0" fontId="58" fillId="0" borderId="0"/>
    <xf numFmtId="0" fontId="65" fillId="0" borderId="0"/>
    <xf numFmtId="0" fontId="58" fillId="0" borderId="0"/>
    <xf numFmtId="10" fontId="92" fillId="12" borderId="83" applyNumberFormat="0" applyBorder="0" applyAlignment="0" applyProtection="0"/>
    <xf numFmtId="0" fontId="154" fillId="6" borderId="87" applyNumberFormat="0" applyAlignment="0" applyProtection="0"/>
    <xf numFmtId="0" fontId="160" fillId="6" borderId="89" applyNumberFormat="0" applyAlignment="0" applyProtection="0"/>
    <xf numFmtId="0" fontId="113" fillId="56" borderId="81" applyNumberFormat="0" applyAlignment="0" applyProtection="0"/>
    <xf numFmtId="0" fontId="95" fillId="0" borderId="0"/>
    <xf numFmtId="0" fontId="271" fillId="56" borderId="95" applyNumberFormat="0" applyAlignment="0" applyProtection="0"/>
    <xf numFmtId="0" fontId="95" fillId="0" borderId="0"/>
    <xf numFmtId="0" fontId="113" fillId="56" borderId="81" applyNumberFormat="0" applyAlignment="0" applyProtection="0"/>
    <xf numFmtId="43" fontId="58" fillId="0" borderId="0" applyFont="0" applyFill="0" applyBorder="0" applyAlignment="0" applyProtection="0"/>
    <xf numFmtId="0" fontId="102" fillId="0" borderId="86" applyNumberFormat="0" applyFill="0" applyAlignment="0" applyProtection="0"/>
    <xf numFmtId="43" fontId="1" fillId="0" borderId="0" applyFont="0" applyFill="0" applyBorder="0" applyAlignment="0" applyProtection="0"/>
    <xf numFmtId="43" fontId="58" fillId="0" borderId="0" applyFont="0" applyFill="0" applyBorder="0" applyAlignment="0" applyProtection="0"/>
    <xf numFmtId="0" fontId="160" fillId="6" borderId="89" applyNumberFormat="0" applyAlignment="0" applyProtection="0"/>
    <xf numFmtId="43" fontId="58" fillId="0" borderId="0" applyFont="0" applyFill="0" applyBorder="0" applyAlignment="0" applyProtection="0"/>
    <xf numFmtId="0" fontId="102" fillId="0" borderId="86" applyNumberFormat="0" applyFill="0" applyAlignment="0" applyProtection="0"/>
    <xf numFmtId="6" fontId="1" fillId="0" borderId="0" applyFont="0" applyFill="0" applyBorder="0" applyAlignment="0" applyProtection="0"/>
    <xf numFmtId="0" fontId="102" fillId="0" borderId="86" applyNumberFormat="0" applyFill="0" applyAlignment="0" applyProtection="0"/>
    <xf numFmtId="0" fontId="109" fillId="61" borderId="79" applyNumberFormat="0" applyAlignment="0" applyProtection="0"/>
    <xf numFmtId="0" fontId="271" fillId="56" borderId="95" applyNumberFormat="0" applyAlignment="0" applyProtection="0"/>
    <xf numFmtId="0" fontId="47" fillId="0" borderId="94">
      <alignment horizontal="left" vertical="center"/>
    </xf>
    <xf numFmtId="0" fontId="47" fillId="0" borderId="94">
      <alignment horizontal="left" vertical="center"/>
    </xf>
    <xf numFmtId="0" fontId="109" fillId="18" borderId="95" applyNumberFormat="0" applyAlignment="0" applyProtection="0"/>
    <xf numFmtId="0" fontId="271" fillId="56" borderId="79" applyNumberFormat="0" applyAlignment="0" applyProtection="0"/>
    <xf numFmtId="0" fontId="109" fillId="59" borderId="95" applyNumberFormat="0" applyAlignment="0" applyProtection="0"/>
    <xf numFmtId="0" fontId="47" fillId="0" borderId="94">
      <alignment horizontal="left" vertical="center"/>
    </xf>
    <xf numFmtId="0" fontId="47" fillId="0" borderId="53">
      <alignment horizontal="left" vertical="center"/>
    </xf>
    <xf numFmtId="0" fontId="162" fillId="3" borderId="95" applyNumberFormat="0" applyAlignment="0" applyProtection="0"/>
    <xf numFmtId="0" fontId="271" fillId="56" borderId="95" applyNumberFormat="0" applyAlignment="0" applyProtection="0"/>
    <xf numFmtId="0" fontId="154" fillId="6" borderId="95" applyNumberFormat="0" applyAlignment="0" applyProtection="0"/>
    <xf numFmtId="10" fontId="92" fillId="12" borderId="92" applyNumberFormat="0" applyBorder="0" applyAlignment="0" applyProtection="0"/>
    <xf numFmtId="0" fontId="109" fillId="61" borderId="95" applyNumberFormat="0" applyAlignment="0" applyProtection="0"/>
    <xf numFmtId="0" fontId="271" fillId="56" borderId="79" applyNumberFormat="0" applyAlignment="0" applyProtection="0"/>
    <xf numFmtId="43" fontId="1" fillId="0" borderId="0" applyFont="0" applyFill="0" applyBorder="0" applyAlignment="0" applyProtection="0"/>
    <xf numFmtId="0" fontId="154" fillId="6" borderId="87" applyNumberFormat="0" applyAlignment="0" applyProtection="0"/>
    <xf numFmtId="43" fontId="58" fillId="0" borderId="0" applyFont="0" applyFill="0" applyBorder="0" applyAlignment="0" applyProtection="0"/>
    <xf numFmtId="0" fontId="102" fillId="0" borderId="86" applyNumberFormat="0" applyFill="0" applyAlignment="0" applyProtection="0"/>
    <xf numFmtId="0" fontId="58" fillId="57" borderId="80" applyNumberFormat="0" applyFont="0" applyAlignment="0" applyProtection="0"/>
    <xf numFmtId="43"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0" fontId="102" fillId="0" borderId="86" applyNumberFormat="0" applyFill="0" applyAlignment="0" applyProtection="0"/>
    <xf numFmtId="0" fontId="102" fillId="0" borderId="86" applyNumberFormat="0" applyFill="0" applyAlignment="0" applyProtection="0"/>
    <xf numFmtId="0" fontId="301" fillId="0" borderId="80" applyNumberFormat="0" applyFont="0">
      <alignment vertical="center" wrapText="1"/>
    </xf>
    <xf numFmtId="0" fontId="113" fillId="56" borderId="81" applyNumberFormat="0" applyAlignment="0" applyProtection="0"/>
    <xf numFmtId="0" fontId="113" fillId="56" borderId="81" applyNumberForma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113" fillId="56" borderId="81" applyNumberFormat="0" applyAlignment="0" applyProtection="0"/>
    <xf numFmtId="0" fontId="47" fillId="0" borderId="94">
      <alignment horizontal="left" vertical="center"/>
    </xf>
    <xf numFmtId="0" fontId="271" fillId="56" borderId="95" applyNumberFormat="0" applyAlignment="0" applyProtection="0"/>
    <xf numFmtId="41" fontId="58" fillId="0" borderId="0" applyFont="0" applyFill="0" applyBorder="0" applyAlignment="0" applyProtection="0"/>
    <xf numFmtId="10" fontId="92" fillId="12" borderId="92"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8" fillId="0" borderId="0" applyFont="0" applyFill="0" applyBorder="0" applyAlignment="0" applyProtection="0"/>
    <xf numFmtId="0" fontId="1" fillId="0" borderId="0"/>
    <xf numFmtId="0" fontId="1" fillId="0" borderId="0"/>
    <xf numFmtId="0" fontId="1" fillId="0" borderId="0"/>
    <xf numFmtId="0" fontId="1" fillId="0" borderId="0"/>
    <xf numFmtId="43" fontId="94" fillId="0" borderId="0" applyFont="0" applyFill="0" applyBorder="0" applyAlignment="0" applyProtection="0"/>
    <xf numFmtId="43" fontId="94" fillId="0" borderId="0" applyFont="0" applyFill="0" applyBorder="0" applyAlignment="0" applyProtection="0"/>
    <xf numFmtId="0" fontId="1"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6"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43" fontId="58"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6" fontId="1" fillId="0" borderId="0" applyFont="0" applyFill="0" applyBorder="0" applyAlignment="0" applyProtection="0"/>
    <xf numFmtId="6" fontId="94"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74" fontId="58" fillId="0" borderId="0" applyFont="0" applyFill="0" applyBorder="0" applyAlignment="0" applyProtection="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58" fillId="0" borderId="0"/>
    <xf numFmtId="0" fontId="1" fillId="0" borderId="0"/>
    <xf numFmtId="0" fontId="94" fillId="0" borderId="0"/>
    <xf numFmtId="173" fontId="94" fillId="0" borderId="0" applyFill="0" applyBorder="0" applyAlignment="0" applyProtection="0"/>
    <xf numFmtId="173" fontId="94" fillId="0" borderId="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58" fillId="0" borderId="0"/>
    <xf numFmtId="0" fontId="1" fillId="0" borderId="0"/>
    <xf numFmtId="0" fontId="94" fillId="0" borderId="0"/>
    <xf numFmtId="0" fontId="94" fillId="0" borderId="0"/>
    <xf numFmtId="0" fontId="58" fillId="0" borderId="0"/>
    <xf numFmtId="0" fontId="94" fillId="0" borderId="0"/>
    <xf numFmtId="0" fontId="94" fillId="0" borderId="0"/>
    <xf numFmtId="9" fontId="58" fillId="0" borderId="0" applyFont="0" applyFill="0" applyBorder="0" applyAlignment="0" applyProtection="0"/>
    <xf numFmtId="171" fontId="58" fillId="0" borderId="0" applyFont="0" applyFill="0" applyBorder="0" applyAlignment="0" applyProtection="0"/>
    <xf numFmtId="171" fontId="58" fillId="0" borderId="0" applyFont="0" applyFill="0" applyBorder="0" applyAlignment="0" applyProtection="0"/>
    <xf numFmtId="0" fontId="254" fillId="0" borderId="0"/>
    <xf numFmtId="0" fontId="151" fillId="56" borderId="0" applyNumberFormat="0" applyBorder="0" applyAlignment="0" applyProtection="0"/>
    <xf numFmtId="0" fontId="151" fillId="57"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58" borderId="0" applyNumberFormat="0" applyBorder="0" applyAlignment="0" applyProtection="0"/>
    <xf numFmtId="0" fontId="151" fillId="59" borderId="0" applyNumberFormat="0" applyBorder="0" applyAlignment="0" applyProtection="0"/>
    <xf numFmtId="0" fontId="151" fillId="58" borderId="0" applyNumberFormat="0" applyBorder="0" applyAlignment="0" applyProtection="0"/>
    <xf numFmtId="0" fontId="151" fillId="60" borderId="0" applyNumberFormat="0" applyBorder="0" applyAlignment="0" applyProtection="0"/>
    <xf numFmtId="0" fontId="151" fillId="61" borderId="0" applyNumberFormat="0" applyBorder="0" applyAlignment="0" applyProtection="0"/>
    <xf numFmtId="0" fontId="151" fillId="58" borderId="0" applyNumberFormat="0" applyBorder="0" applyAlignment="0" applyProtection="0"/>
    <xf numFmtId="0" fontId="152" fillId="58" borderId="0" applyNumberFormat="0" applyBorder="0" applyAlignment="0" applyProtection="0"/>
    <xf numFmtId="0" fontId="152" fillId="62" borderId="0" applyNumberFormat="0" applyBorder="0" applyAlignment="0" applyProtection="0"/>
    <xf numFmtId="0" fontId="152" fillId="58" borderId="0" applyNumberFormat="0" applyBorder="0" applyAlignment="0" applyProtection="0"/>
    <xf numFmtId="0" fontId="152" fillId="60" borderId="0" applyNumberFormat="0" applyBorder="0" applyAlignment="0" applyProtection="0"/>
    <xf numFmtId="0" fontId="152" fillId="61" borderId="0" applyNumberFormat="0" applyBorder="0" applyAlignment="0" applyProtection="0"/>
    <xf numFmtId="0" fontId="152" fillId="58" borderId="0" applyNumberFormat="0" applyBorder="0" applyAlignment="0" applyProtection="0"/>
    <xf numFmtId="0" fontId="152" fillId="63" borderId="0" applyNumberFormat="0" applyBorder="0" applyAlignment="0" applyProtection="0"/>
    <xf numFmtId="0" fontId="152" fillId="62" borderId="0" applyNumberFormat="0" applyBorder="0" applyAlignment="0" applyProtection="0"/>
    <xf numFmtId="0" fontId="152" fillId="64" borderId="0" applyNumberFormat="0" applyBorder="0" applyAlignment="0" applyProtection="0"/>
    <xf numFmtId="0" fontId="152" fillId="60" borderId="0" applyNumberFormat="0" applyBorder="0" applyAlignment="0" applyProtection="0"/>
    <xf numFmtId="0" fontId="152" fillId="62" borderId="0" applyNumberFormat="0" applyBorder="0" applyAlignment="0" applyProtection="0"/>
    <xf numFmtId="0" fontId="152" fillId="65" borderId="0" applyNumberFormat="0" applyBorder="0" applyAlignment="0" applyProtection="0"/>
    <xf numFmtId="0" fontId="153" fillId="66" borderId="0" applyNumberFormat="0" applyBorder="0" applyAlignment="0" applyProtection="0"/>
    <xf numFmtId="0" fontId="154" fillId="56" borderId="46" applyNumberFormat="0" applyAlignment="0" applyProtection="0"/>
    <xf numFmtId="0" fontId="155" fillId="64" borderId="28" applyNumberFormat="0" applyAlignment="0" applyProtection="0"/>
    <xf numFmtId="0" fontId="157" fillId="67" borderId="0" applyNumberFormat="0" applyBorder="0" applyAlignment="0" applyProtection="0"/>
    <xf numFmtId="0" fontId="162" fillId="61" borderId="46" applyNumberFormat="0" applyAlignment="0" applyProtection="0"/>
    <xf numFmtId="0" fontId="164" fillId="59" borderId="0" applyNumberFormat="0" applyBorder="0" applyAlignment="0" applyProtection="0"/>
    <xf numFmtId="0" fontId="160" fillId="56" borderId="48" applyNumberFormat="0" applyAlignment="0" applyProtection="0"/>
    <xf numFmtId="43" fontId="58" fillId="0" borderId="0" applyFont="0" applyFill="0" applyBorder="0" applyAlignment="0" applyProtection="0"/>
    <xf numFmtId="0" fontId="161" fillId="0" borderId="0" applyNumberFormat="0" applyFill="0" applyBorder="0" applyAlignment="0" applyProtection="0">
      <alignment vertical="top"/>
      <protection locked="0"/>
    </xf>
    <xf numFmtId="0" fontId="94" fillId="0" borderId="0"/>
    <xf numFmtId="0" fontId="1" fillId="0" borderId="0"/>
    <xf numFmtId="0" fontId="255" fillId="0" borderId="0"/>
    <xf numFmtId="0" fontId="1" fillId="0" borderId="0"/>
    <xf numFmtId="0" fontId="1" fillId="0" borderId="0"/>
    <xf numFmtId="0" fontId="1" fillId="0" borderId="0"/>
    <xf numFmtId="0" fontId="254" fillId="0" borderId="0"/>
    <xf numFmtId="0" fontId="58" fillId="0" borderId="0"/>
    <xf numFmtId="0" fontId="253" fillId="0" borderId="0"/>
    <xf numFmtId="171" fontId="58" fillId="0" borderId="0" applyFont="0" applyFill="0" applyBorder="0" applyAlignment="0" applyProtection="0"/>
    <xf numFmtId="43" fontId="1" fillId="0" borderId="0" applyFont="0" applyFill="0" applyBorder="0" applyAlignment="0" applyProtection="0"/>
    <xf numFmtId="0" fontId="161" fillId="0" borderId="0" applyNumberFormat="0" applyFill="0" applyBorder="0" applyAlignment="0" applyProtection="0"/>
    <xf numFmtId="0" fontId="58" fillId="0" borderId="0"/>
    <xf numFmtId="0" fontId="58" fillId="0" borderId="0"/>
    <xf numFmtId="0" fontId="1" fillId="0" borderId="0"/>
    <xf numFmtId="9" fontId="1" fillId="0" borderId="0" applyFont="0" applyFill="0" applyBorder="0" applyAlignment="0" applyProtection="0"/>
    <xf numFmtId="0" fontId="1" fillId="0" borderId="0"/>
    <xf numFmtId="0" fontId="1" fillId="0" borderId="0"/>
    <xf numFmtId="0" fontId="109" fillId="59" borderId="79" applyNumberFormat="0" applyAlignment="0" applyProtection="0"/>
    <xf numFmtId="0" fontId="1" fillId="0" borderId="0"/>
    <xf numFmtId="0" fontId="1" fillId="0" borderId="0"/>
    <xf numFmtId="0" fontId="1" fillId="0" borderId="0"/>
    <xf numFmtId="0" fontId="58" fillId="0" borderId="0"/>
    <xf numFmtId="0" fontId="1" fillId="0" borderId="0"/>
    <xf numFmtId="43" fontId="1" fillId="0" borderId="0" applyFont="0" applyFill="0" applyBorder="0" applyAlignment="0" applyProtection="0"/>
    <xf numFmtId="0" fontId="86" fillId="0" borderId="0" applyNumberForma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 fillId="0" borderId="0"/>
    <xf numFmtId="0" fontId="1" fillId="0" borderId="0"/>
    <xf numFmtId="0" fontId="58" fillId="0" borderId="0"/>
    <xf numFmtId="43" fontId="58" fillId="0" borderId="0" applyFont="0" applyFill="0" applyBorder="0" applyAlignment="0" applyProtection="0"/>
    <xf numFmtId="0" fontId="1" fillId="0" borderId="0"/>
    <xf numFmtId="0" fontId="1" fillId="0" borderId="0"/>
    <xf numFmtId="43" fontId="58" fillId="0" borderId="0" applyFont="0" applyFill="0" applyBorder="0" applyAlignment="0" applyProtection="0"/>
    <xf numFmtId="0" fontId="1" fillId="0" borderId="0"/>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94" fillId="71" borderId="0" applyNumberFormat="0" applyBorder="0" applyAlignment="0" applyProtection="0"/>
    <xf numFmtId="0" fontId="109" fillId="61" borderId="79" applyNumberFormat="0" applyAlignment="0" applyProtection="0"/>
    <xf numFmtId="0" fontId="94" fillId="72" borderId="0" applyNumberFormat="0" applyBorder="0" applyAlignment="0" applyProtection="0"/>
    <xf numFmtId="0" fontId="94" fillId="57" borderId="0" applyNumberFormat="0" applyBorder="0" applyAlignment="0" applyProtection="0"/>
    <xf numFmtId="0" fontId="58" fillId="12" borderId="96" applyNumberFormat="0" applyFont="0" applyAlignment="0" applyProtection="0"/>
    <xf numFmtId="0" fontId="94" fillId="61" borderId="0" applyNumberFormat="0" applyBorder="0" applyAlignment="0" applyProtection="0"/>
    <xf numFmtId="0" fontId="94" fillId="70" borderId="0" applyNumberFormat="0" applyBorder="0" applyAlignment="0" applyProtection="0"/>
    <xf numFmtId="0" fontId="94" fillId="57" borderId="0" applyNumberFormat="0" applyBorder="0" applyAlignment="0" applyProtection="0"/>
    <xf numFmtId="0" fontId="94" fillId="70" borderId="0" applyNumberFormat="0" applyBorder="0" applyAlignment="0" applyProtection="0"/>
    <xf numFmtId="0" fontId="94" fillId="72" borderId="0" applyNumberFormat="0" applyBorder="0" applyAlignment="0" applyProtection="0"/>
    <xf numFmtId="0" fontId="94" fillId="59" borderId="0" applyNumberFormat="0" applyBorder="0" applyAlignment="0" applyProtection="0"/>
    <xf numFmtId="0" fontId="94" fillId="66" borderId="0" applyNumberFormat="0" applyBorder="0" applyAlignment="0" applyProtection="0"/>
    <xf numFmtId="0" fontId="94" fillId="70" borderId="0" applyNumberFormat="0" applyBorder="0" applyAlignment="0" applyProtection="0"/>
    <xf numFmtId="0" fontId="94" fillId="57" borderId="0" applyNumberFormat="0" applyBorder="0" applyAlignment="0" applyProtection="0"/>
    <xf numFmtId="0" fontId="98" fillId="70" borderId="0" applyNumberFormat="0" applyBorder="0" applyAlignment="0" applyProtection="0"/>
    <xf numFmtId="0" fontId="98" fillId="80" borderId="0" applyNumberFormat="0" applyBorder="0" applyAlignment="0" applyProtection="0"/>
    <xf numFmtId="0" fontId="98" fillId="62" borderId="0" applyNumberFormat="0" applyBorder="0" applyAlignment="0" applyProtection="0"/>
    <xf numFmtId="0" fontId="98" fillId="66" borderId="0" applyNumberFormat="0" applyBorder="0" applyAlignment="0" applyProtection="0"/>
    <xf numFmtId="0" fontId="98" fillId="70" borderId="0" applyNumberFormat="0" applyBorder="0" applyAlignment="0" applyProtection="0"/>
    <xf numFmtId="0" fontId="98" fillId="72" borderId="0" applyNumberFormat="0" applyBorder="0" applyAlignment="0" applyProtection="0"/>
    <xf numFmtId="0" fontId="98" fillId="98" borderId="0" applyNumberFormat="0" applyBorder="0" applyAlignment="0" applyProtection="0"/>
    <xf numFmtId="0" fontId="98" fillId="80" borderId="0" applyNumberFormat="0" applyBorder="0" applyAlignment="0" applyProtection="0"/>
    <xf numFmtId="0" fontId="109" fillId="59" borderId="79" applyNumberFormat="0" applyAlignment="0" applyProtection="0"/>
    <xf numFmtId="0" fontId="98" fillId="62" borderId="0" applyNumberFormat="0" applyBorder="0" applyAlignment="0" applyProtection="0"/>
    <xf numFmtId="0" fontId="98" fillId="63" borderId="0" applyNumberFormat="0" applyBorder="0" applyAlignment="0" applyProtection="0"/>
    <xf numFmtId="0" fontId="271" fillId="56" borderId="79" applyNumberFormat="0" applyAlignment="0" applyProtection="0"/>
    <xf numFmtId="0" fontId="98" fillId="76" borderId="0" applyNumberFormat="0" applyBorder="0" applyAlignment="0" applyProtection="0"/>
    <xf numFmtId="0" fontId="98" fillId="79" borderId="0" applyNumberFormat="0" applyBorder="0" applyAlignment="0" applyProtection="0"/>
    <xf numFmtId="0" fontId="99" fillId="69" borderId="0" applyNumberFormat="0" applyBorder="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271" fillId="56" borderId="46" applyNumberFormat="0" applyAlignment="0" applyProtection="0"/>
    <xf numFmtId="0" fontId="101" fillId="64" borderId="28" applyNumberFormat="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7"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04" fillId="0" borderId="0" applyNumberFormat="0" applyFill="0" applyBorder="0" applyAlignment="0" applyProtection="0"/>
    <xf numFmtId="0" fontId="105" fillId="70" borderId="0" applyNumberFormat="0" applyBorder="0" applyAlignment="0" applyProtection="0"/>
    <xf numFmtId="0" fontId="281" fillId="0" borderId="62" applyNumberFormat="0" applyFill="0" applyAlignment="0" applyProtection="0"/>
    <xf numFmtId="0" fontId="283" fillId="0" borderId="65" applyNumberFormat="0" applyFill="0" applyAlignment="0" applyProtection="0"/>
    <xf numFmtId="0" fontId="285" fillId="0" borderId="68" applyNumberFormat="0" applyFill="0" applyAlignment="0" applyProtection="0"/>
    <xf numFmtId="0" fontId="285" fillId="0" borderId="0" applyNumberFormat="0" applyFill="0" applyBorder="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09" fillId="59" borderId="46" applyNumberFormat="0" applyAlignment="0" applyProtection="0"/>
    <xf numFmtId="0" fontId="116" fillId="0" borderId="71" applyNumberFormat="0" applyFill="0" applyAlignment="0" applyProtection="0"/>
    <xf numFmtId="0" fontId="292" fillId="59" borderId="0" applyNumberFormat="0" applyBorder="0" applyAlignment="0" applyProtection="0"/>
    <xf numFmtId="0" fontId="58" fillId="46" borderId="8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59" borderId="9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3" fillId="56" borderId="8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13" fillId="56" borderId="8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59" borderId="9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57" borderId="47" applyNumberFormat="0" applyFont="0" applyAlignment="0" applyProtection="0"/>
    <xf numFmtId="0" fontId="58" fillId="57" borderId="47" applyNumberFormat="0" applyFont="0" applyAlignment="0" applyProtection="0"/>
    <xf numFmtId="0" fontId="58" fillId="57" borderId="47" applyNumberFormat="0" applyFon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3" fillId="56" borderId="48" applyNumberFormat="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02" fillId="0" borderId="73" applyNumberFormat="0" applyFill="0" applyAlignment="0" applyProtection="0"/>
    <xf numFmtId="0" fontId="116" fillId="0" borderId="0" applyNumberFormat="0" applyFill="0" applyBorder="0" applyAlignment="0" applyProtection="0"/>
    <xf numFmtId="0" fontId="58" fillId="0" borderId="0"/>
    <xf numFmtId="0" fontId="1" fillId="0" borderId="0"/>
    <xf numFmtId="0" fontId="1" fillId="0" borderId="0"/>
    <xf numFmtId="43" fontId="94" fillId="0" borderId="0" applyFont="0" applyFill="0" applyBorder="0" applyAlignment="0" applyProtection="0"/>
    <xf numFmtId="0" fontId="95"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58"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71" fontId="14"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8" fillId="0" borderId="0" applyFont="0" applyFill="0" applyBorder="0" applyAlignment="0" applyProtection="0"/>
    <xf numFmtId="164" fontId="58" fillId="0" borderId="0" applyFont="0" applyFill="0" applyBorder="0" applyAlignment="0" applyProtection="0"/>
    <xf numFmtId="0" fontId="1" fillId="0" borderId="0"/>
    <xf numFmtId="0" fontId="1" fillId="0" borderId="0"/>
    <xf numFmtId="0" fontId="1" fillId="0" borderId="0"/>
    <xf numFmtId="0" fontId="1" fillId="0" borderId="0"/>
    <xf numFmtId="43" fontId="58" fillId="0" borderId="0" applyFont="0" applyFill="0" applyBorder="0" applyAlignment="0" applyProtection="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94" fillId="62" borderId="0" applyNumberFormat="0" applyBorder="0" applyAlignment="0" applyProtection="0"/>
    <xf numFmtId="0" fontId="97" fillId="0" borderId="0"/>
    <xf numFmtId="0" fontId="313" fillId="0" borderId="0" applyNumberFormat="0" applyFill="0" applyBorder="0" applyAlignment="0" applyProtection="0">
      <alignment vertical="top"/>
      <protection locked="0"/>
    </xf>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271" fillId="56" borderId="95" applyNumberFormat="0" applyAlignment="0" applyProtection="0"/>
    <xf numFmtId="0" fontId="109" fillId="59" borderId="95" applyNumberFormat="0" applyAlignment="0" applyProtection="0"/>
    <xf numFmtId="0" fontId="271" fillId="56" borderId="95" applyNumberFormat="0" applyAlignment="0" applyProtection="0"/>
    <xf numFmtId="0" fontId="271" fillId="56" borderId="79" applyNumberFormat="0" applyAlignment="0" applyProtection="0"/>
    <xf numFmtId="0" fontId="109" fillId="61" borderId="95" applyNumberFormat="0" applyAlignment="0" applyProtection="0"/>
    <xf numFmtId="0" fontId="109" fillId="59" borderId="95" applyNumberFormat="0" applyAlignment="0" applyProtection="0"/>
    <xf numFmtId="0" fontId="58" fillId="0" borderId="0"/>
    <xf numFmtId="0" fontId="47" fillId="0" borderId="94">
      <alignment horizontal="left" vertical="center"/>
    </xf>
    <xf numFmtId="0" fontId="109" fillId="59" borderId="95" applyNumberFormat="0" applyAlignment="0" applyProtection="0"/>
    <xf numFmtId="0" fontId="102" fillId="0" borderId="86" applyNumberFormat="0" applyFill="0" applyAlignment="0" applyProtection="0"/>
    <xf numFmtId="0" fontId="109" fillId="59" borderId="79" applyNumberFormat="0" applyAlignment="0" applyProtection="0"/>
    <xf numFmtId="0" fontId="109" fillId="59" borderId="95" applyNumberFormat="0" applyAlignment="0" applyProtection="0"/>
    <xf numFmtId="0" fontId="109" fillId="59" borderId="79"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79" applyNumberFormat="0" applyAlignment="0" applyProtection="0"/>
    <xf numFmtId="0" fontId="1" fillId="0" borderId="53"/>
    <xf numFmtId="0" fontId="109" fillId="61" borderId="79" applyNumberFormat="0" applyAlignment="0" applyProtection="0"/>
    <xf numFmtId="0" fontId="109" fillId="61" borderId="79" applyNumberFormat="0" applyAlignment="0" applyProtection="0"/>
    <xf numFmtId="0" fontId="271" fillId="56" borderId="79" applyNumberFormat="0" applyAlignment="0" applyProtection="0"/>
    <xf numFmtId="0" fontId="109" fillId="59" borderId="79"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79" applyNumberFormat="0" applyAlignment="0" applyProtection="0"/>
    <xf numFmtId="0" fontId="109" fillId="59" borderId="95" applyNumberFormat="0" applyAlignment="0" applyProtection="0"/>
    <xf numFmtId="0" fontId="109" fillId="59" borderId="79" applyNumberFormat="0" applyAlignment="0" applyProtection="0"/>
    <xf numFmtId="43" fontId="58" fillId="0" borderId="0" applyFont="0" applyFill="0" applyBorder="0" applyAlignment="0" applyProtection="0"/>
    <xf numFmtId="0" fontId="109" fillId="61" borderId="95" applyNumberFormat="0" applyAlignment="0" applyProtection="0"/>
    <xf numFmtId="0" fontId="271" fillId="56" borderId="95" applyNumberFormat="0" applyAlignment="0" applyProtection="0"/>
    <xf numFmtId="0" fontId="162" fillId="3" borderId="95" applyNumberFormat="0" applyAlignment="0" applyProtection="0"/>
    <xf numFmtId="43" fontId="58" fillId="0" borderId="0" applyFont="0" applyFill="0" applyBorder="0" applyAlignment="0" applyProtection="0"/>
    <xf numFmtId="0" fontId="109" fillId="59" borderId="95" applyNumberFormat="0" applyAlignment="0" applyProtection="0"/>
    <xf numFmtId="0" fontId="271" fillId="56" borderId="95" applyNumberFormat="0" applyAlignment="0" applyProtection="0"/>
    <xf numFmtId="0" fontId="271" fillId="56" borderId="79" applyNumberFormat="0" applyAlignment="0" applyProtection="0"/>
    <xf numFmtId="0" fontId="271" fillId="56" borderId="79" applyNumberFormat="0" applyAlignment="0" applyProtection="0"/>
    <xf numFmtId="0" fontId="154" fillId="6" borderId="79" applyNumberFormat="0" applyAlignment="0" applyProtection="0"/>
    <xf numFmtId="0" fontId="100" fillId="58" borderId="79" applyNumberFormat="0" applyAlignment="0" applyProtection="0"/>
    <xf numFmtId="0" fontId="271" fillId="56" borderId="79" applyNumberFormat="0" applyAlignment="0" applyProtection="0"/>
    <xf numFmtId="0" fontId="109" fillId="59" borderId="79" applyNumberFormat="0" applyAlignment="0" applyProtection="0"/>
    <xf numFmtId="0" fontId="109" fillId="59" borderId="79" applyNumberFormat="0" applyAlignment="0" applyProtection="0"/>
    <xf numFmtId="10" fontId="92" fillId="12" borderId="50" applyNumberFormat="0" applyBorder="0" applyAlignment="0" applyProtection="0"/>
    <xf numFmtId="10" fontId="92" fillId="12" borderId="50" applyNumberFormat="0" applyBorder="0" applyAlignment="0" applyProtection="0"/>
    <xf numFmtId="10" fontId="92" fillId="12" borderId="50" applyNumberFormat="0" applyBorder="0" applyAlignment="0" applyProtection="0"/>
    <xf numFmtId="0" fontId="109" fillId="59"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61" borderId="79" applyNumberFormat="0" applyAlignment="0" applyProtection="0"/>
    <xf numFmtId="0" fontId="162" fillId="3"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58" fillId="0" borderId="53"/>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61" borderId="79"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61"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10" fontId="92" fillId="12" borderId="92" applyNumberFormat="0" applyBorder="0" applyAlignment="0" applyProtection="0"/>
    <xf numFmtId="0" fontId="47" fillId="0" borderId="94">
      <alignment horizontal="left" vertical="center"/>
    </xf>
    <xf numFmtId="0" fontId="47" fillId="0" borderId="100">
      <alignment horizontal="left" vertical="center"/>
    </xf>
    <xf numFmtId="10" fontId="92" fillId="12" borderId="99" applyNumberFormat="0" applyBorder="0" applyAlignment="0" applyProtection="0"/>
    <xf numFmtId="0" fontId="58" fillId="57" borderId="96" applyNumberFormat="0" applyFont="0" applyAlignment="0" applyProtection="0"/>
    <xf numFmtId="0" fontId="162" fillId="61" borderId="95" applyNumberFormat="0" applyAlignment="0" applyProtection="0"/>
    <xf numFmtId="0" fontId="166" fillId="0" borderId="91" applyNumberFormat="0" applyFill="0" applyAlignment="0" applyProtection="0"/>
    <xf numFmtId="0" fontId="58" fillId="12" borderId="88" applyNumberFormat="0" applyFont="0" applyAlignment="0" applyProtection="0"/>
    <xf numFmtId="0" fontId="166" fillId="0" borderId="91" applyNumberFormat="0" applyFill="0" applyAlignment="0" applyProtection="0"/>
    <xf numFmtId="0" fontId="162" fillId="3" borderId="87" applyNumberFormat="0" applyAlignment="0" applyProtection="0"/>
    <xf numFmtId="0" fontId="162" fillId="3" borderId="87" applyNumberFormat="0" applyAlignment="0" applyProtection="0"/>
    <xf numFmtId="0" fontId="109" fillId="18" borderId="87" applyNumberFormat="0" applyAlignment="0" applyProtection="0"/>
    <xf numFmtId="0" fontId="58" fillId="46" borderId="80" applyNumberFormat="0" applyAlignment="0" applyProtection="0"/>
    <xf numFmtId="0" fontId="100" fillId="39" borderId="87" applyNumberForma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12"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60" fillId="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60" fillId="6" borderId="81" applyNumberFormat="0" applyAlignment="0" applyProtection="0"/>
    <xf numFmtId="0" fontId="113" fillId="56" borderId="81" applyNumberFormat="0" applyAlignment="0" applyProtection="0"/>
    <xf numFmtId="0" fontId="113" fillId="39"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8"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02" fillId="0" borderId="86" applyNumberFormat="0" applyFill="0" applyAlignment="0" applyProtection="0"/>
    <xf numFmtId="0" fontId="58" fillId="0" borderId="52"/>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58" fillId="57" borderId="80" applyNumberFormat="0" applyFont="0" applyAlignment="0" applyProtection="0"/>
    <xf numFmtId="0" fontId="109" fillId="59" borderId="79" applyNumberFormat="0" applyAlignment="0" applyProtection="0"/>
    <xf numFmtId="0" fontId="58" fillId="57" borderId="80" applyNumberFormat="0" applyFont="0" applyAlignment="0" applyProtection="0"/>
    <xf numFmtId="0" fontId="102" fillId="0" borderId="82" applyNumberFormat="0" applyFill="0" applyAlignment="0" applyProtection="0"/>
    <xf numFmtId="0" fontId="58" fillId="57" borderId="80" applyNumberFormat="0" applyFont="0" applyAlignment="0" applyProtection="0"/>
    <xf numFmtId="0" fontId="58" fillId="57" borderId="80" applyNumberFormat="0" applyFont="0" applyAlignment="0" applyProtection="0"/>
    <xf numFmtId="0" fontId="109" fillId="59" borderId="79" applyNumberFormat="0" applyAlignment="0" applyProtection="0"/>
    <xf numFmtId="0" fontId="102" fillId="0" borderId="86" applyNumberFormat="0" applyFill="0" applyAlignment="0" applyProtection="0"/>
    <xf numFmtId="0" fontId="58" fillId="57" borderId="80" applyNumberFormat="0" applyFont="0" applyAlignment="0" applyProtection="0"/>
    <xf numFmtId="0" fontId="102" fillId="0" borderId="86" applyNumberFormat="0" applyFill="0" applyAlignment="0" applyProtection="0"/>
    <xf numFmtId="0" fontId="47" fillId="0" borderId="53">
      <alignment horizontal="left" vertical="center"/>
    </xf>
    <xf numFmtId="0" fontId="109" fillId="18" borderId="79" applyNumberFormat="0" applyAlignment="0" applyProtection="0"/>
    <xf numFmtId="0" fontId="58" fillId="57" borderId="80" applyNumberFormat="0" applyFont="0" applyAlignment="0" applyProtection="0"/>
    <xf numFmtId="0" fontId="102" fillId="0" borderId="82"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0" fillId="58" borderId="95" applyNumberFormat="0" applyAlignment="0" applyProtection="0"/>
    <xf numFmtId="0" fontId="102" fillId="0" borderId="86" applyNumberFormat="0" applyFill="0" applyAlignment="0" applyProtection="0"/>
    <xf numFmtId="0" fontId="109" fillId="59" borderId="79" applyNumberFormat="0" applyAlignment="0" applyProtection="0"/>
    <xf numFmtId="0" fontId="109" fillId="61" borderId="95" applyNumberFormat="0" applyAlignment="0" applyProtection="0"/>
    <xf numFmtId="0" fontId="271" fillId="56" borderId="95" applyNumberFormat="0" applyAlignment="0" applyProtection="0"/>
    <xf numFmtId="0" fontId="109" fillId="61" borderId="95" applyNumberFormat="0" applyAlignment="0" applyProtection="0"/>
    <xf numFmtId="0" fontId="109" fillId="59" borderId="95" applyNumberFormat="0" applyAlignment="0" applyProtection="0"/>
    <xf numFmtId="0" fontId="1" fillId="0" borderId="94"/>
    <xf numFmtId="0" fontId="109" fillId="61" borderId="95" applyNumberFormat="0" applyAlignment="0" applyProtection="0"/>
    <xf numFmtId="0" fontId="109" fillId="61"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100" fillId="58" borderId="95" applyNumberFormat="0" applyAlignment="0" applyProtection="0"/>
    <xf numFmtId="0" fontId="271" fillId="56" borderId="95" applyNumberFormat="0" applyAlignment="0" applyProtection="0"/>
    <xf numFmtId="0" fontId="271" fillId="56" borderId="95" applyNumberFormat="0" applyAlignment="0" applyProtection="0"/>
    <xf numFmtId="0" fontId="109" fillId="59" borderId="95" applyNumberFormat="0" applyAlignment="0" applyProtection="0"/>
    <xf numFmtId="0" fontId="271" fillId="56" borderId="95" applyNumberFormat="0" applyAlignment="0" applyProtection="0"/>
    <xf numFmtId="0" fontId="166" fillId="0" borderId="91" applyNumberFormat="0" applyFill="0" applyAlignment="0" applyProtection="0"/>
    <xf numFmtId="0" fontId="109" fillId="59" borderId="95" applyNumberFormat="0" applyAlignment="0" applyProtection="0"/>
    <xf numFmtId="0" fontId="109" fillId="59" borderId="95" applyNumberFormat="0" applyAlignment="0" applyProtection="0"/>
    <xf numFmtId="0" fontId="109" fillId="61" borderId="95" applyNumberFormat="0" applyAlignment="0" applyProtection="0"/>
    <xf numFmtId="0" fontId="109" fillId="59" borderId="95" applyNumberFormat="0" applyAlignment="0" applyProtection="0"/>
    <xf numFmtId="0" fontId="109" fillId="59" borderId="95" applyNumberFormat="0" applyAlignment="0" applyProtection="0"/>
    <xf numFmtId="0" fontId="154" fillId="56" borderId="79" applyNumberFormat="0" applyAlignment="0" applyProtection="0"/>
    <xf numFmtId="0" fontId="271" fillId="56" borderId="95" applyNumberFormat="0" applyAlignment="0" applyProtection="0"/>
    <xf numFmtId="0" fontId="162" fillId="61" borderId="79"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271" fillId="56" borderId="95" applyNumberFormat="0" applyAlignment="0" applyProtection="0"/>
    <xf numFmtId="0" fontId="160" fillId="56" borderId="81" applyNumberFormat="0" applyAlignment="0" applyProtection="0"/>
    <xf numFmtId="10" fontId="92" fillId="12" borderId="83" applyNumberFormat="0" applyBorder="0" applyAlignment="0" applyProtection="0"/>
    <xf numFmtId="0" fontId="271" fillId="56" borderId="95" applyNumberFormat="0" applyAlignment="0" applyProtection="0"/>
    <xf numFmtId="0" fontId="271" fillId="56" borderId="95" applyNumberFormat="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58" fillId="0" borderId="0" applyFont="0" applyFill="0" applyBorder="0" applyAlignment="0" applyProtection="0"/>
    <xf numFmtId="0" fontId="154" fillId="6" borderId="79" applyNumberFormat="0" applyAlignment="0" applyProtection="0"/>
    <xf numFmtId="43" fontId="94" fillId="0" borderId="0" applyFont="0" applyFill="0" applyBorder="0" applyAlignment="0" applyProtection="0"/>
    <xf numFmtId="6" fontId="1" fillId="0" borderId="0" applyFont="0" applyFill="0" applyBorder="0" applyAlignment="0" applyProtection="0"/>
    <xf numFmtId="0" fontId="166" fillId="0" borderId="84" applyNumberFormat="0" applyFill="0" applyAlignment="0" applyProtection="0"/>
    <xf numFmtId="0" fontId="162" fillId="3" borderId="79" applyNumberFormat="0" applyAlignment="0" applyProtection="0"/>
    <xf numFmtId="0" fontId="58" fillId="12" borderId="80" applyNumberFormat="0" applyFont="0" applyAlignment="0" applyProtection="0"/>
    <xf numFmtId="0" fontId="160" fillId="6" borderId="81" applyNumberFormat="0" applyAlignment="0" applyProtection="0"/>
    <xf numFmtId="0" fontId="160" fillId="6" borderId="81" applyNumberFormat="0" applyAlignment="0" applyProtection="0"/>
    <xf numFmtId="0" fontId="154" fillId="6" borderId="79" applyNumberFormat="0" applyAlignment="0" applyProtection="0"/>
    <xf numFmtId="0" fontId="47" fillId="0" borderId="53">
      <alignment horizontal="left" vertical="center"/>
    </xf>
    <xf numFmtId="0" fontId="58" fillId="12" borderId="80" applyNumberFormat="0" applyFont="0" applyAlignment="0" applyProtection="0"/>
    <xf numFmtId="0" fontId="166" fillId="0" borderId="84" applyNumberFormat="0" applyFill="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154" fillId="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100" fillId="58"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0" fontId="271" fillId="56" borderId="79" applyNumberFormat="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0" fontId="47" fillId="0" borderId="53">
      <alignment horizontal="left" vertical="center"/>
    </xf>
    <xf numFmtId="170" fontId="287" fillId="0" borderId="85" applyNumberFormat="0" applyFont="0" applyBorder="0" applyAlignment="0"/>
    <xf numFmtId="10" fontId="92" fillId="12" borderId="50" applyNumberFormat="0" applyBorder="0" applyAlignment="0" applyProtection="0"/>
    <xf numFmtId="10" fontId="92" fillId="12" borderId="50" applyNumberFormat="0" applyBorder="0" applyAlignment="0" applyProtection="0"/>
    <xf numFmtId="0" fontId="109" fillId="61" borderId="79" applyNumberFormat="0" applyAlignment="0" applyProtection="0"/>
    <xf numFmtId="0" fontId="109" fillId="59" borderId="79" applyNumberFormat="0" applyAlignment="0" applyProtection="0"/>
    <xf numFmtId="10" fontId="92" fillId="12" borderId="50" applyNumberFormat="0" applyBorder="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61"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09" fillId="59" borderId="79" applyNumberFormat="0" applyAlignment="0" applyProtection="0"/>
    <xf numFmtId="0" fontId="1" fillId="0" borderId="53"/>
    <xf numFmtId="0" fontId="109" fillId="61"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61"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62" fillId="3" borderId="95" applyNumberFormat="0" applyAlignment="0" applyProtection="0"/>
    <xf numFmtId="0" fontId="109" fillId="61"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61"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10" fontId="92" fillId="12" borderId="92" applyNumberFormat="0" applyBorder="0" applyAlignment="0" applyProtection="0"/>
    <xf numFmtId="0" fontId="109" fillId="59" borderId="95" applyNumberFormat="0" applyAlignment="0" applyProtection="0"/>
    <xf numFmtId="10" fontId="92" fillId="12" borderId="92" applyNumberFormat="0" applyBorder="0" applyAlignment="0" applyProtection="0"/>
    <xf numFmtId="10" fontId="92" fillId="12" borderId="92" applyNumberFormat="0" applyBorder="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100" fillId="58" borderId="95" applyNumberFormat="0" applyAlignment="0" applyProtection="0"/>
    <xf numFmtId="0" fontId="271" fillId="56" borderId="95" applyNumberFormat="0" applyAlignment="0" applyProtection="0"/>
    <xf numFmtId="0" fontId="154" fillId="6" borderId="95" applyNumberFormat="0" applyAlignment="0" applyProtection="0"/>
    <xf numFmtId="0" fontId="271" fillId="56" borderId="95" applyNumberFormat="0" applyAlignment="0" applyProtection="0"/>
    <xf numFmtId="0" fontId="100" fillId="39" borderId="95" applyNumberFormat="0" applyAlignment="0" applyProtection="0"/>
    <xf numFmtId="0" fontId="154" fillId="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160" fillId="6" borderId="97" applyNumberFormat="0" applyAlignment="0" applyProtection="0"/>
    <xf numFmtId="0" fontId="162" fillId="3" borderId="95" applyNumberFormat="0" applyAlignment="0" applyProtection="0"/>
    <xf numFmtId="0" fontId="166" fillId="0" borderId="101" applyNumberFormat="0" applyFill="0" applyAlignment="0" applyProtection="0"/>
    <xf numFmtId="0" fontId="160" fillId="6" borderId="97" applyNumberFormat="0" applyAlignment="0" applyProtection="0"/>
    <xf numFmtId="0" fontId="58" fillId="12" borderId="96" applyNumberFormat="0" applyFont="0" applyAlignment="0" applyProtection="0"/>
    <xf numFmtId="0" fontId="47" fillId="0" borderId="94">
      <alignment horizontal="left" vertical="center"/>
    </xf>
    <xf numFmtId="0" fontId="154" fillId="6" borderId="95" applyNumberFormat="0" applyAlignment="0" applyProtection="0"/>
    <xf numFmtId="0" fontId="166" fillId="0" borderId="101" applyNumberFormat="0" applyFill="0" applyAlignment="0" applyProtection="0"/>
    <xf numFmtId="0" fontId="162" fillId="3" borderId="95" applyNumberFormat="0" applyAlignment="0" applyProtection="0"/>
    <xf numFmtId="10" fontId="92" fillId="12" borderId="99" applyNumberFormat="0" applyBorder="0" applyAlignment="0" applyProtection="0"/>
    <xf numFmtId="10" fontId="92" fillId="12" borderId="99" applyNumberFormat="0" applyBorder="0" applyAlignment="0" applyProtection="0"/>
    <xf numFmtId="0" fontId="154" fillId="6" borderId="95" applyNumberFormat="0" applyAlignment="0" applyProtection="0"/>
    <xf numFmtId="0" fontId="58" fillId="0" borderId="100"/>
    <xf numFmtId="0" fontId="166" fillId="0" borderId="91" applyNumberFormat="0" applyFill="0" applyAlignment="0" applyProtection="0"/>
    <xf numFmtId="0" fontId="58" fillId="46" borderId="88" applyNumberFormat="0" applyAlignment="0" applyProtection="0"/>
    <xf numFmtId="0" fontId="113" fillId="58" borderId="89" applyNumberFormat="0" applyAlignment="0" applyProtection="0"/>
    <xf numFmtId="0" fontId="160" fillId="6" borderId="89" applyNumberFormat="0" applyAlignment="0" applyProtection="0"/>
    <xf numFmtId="0" fontId="58" fillId="57" borderId="88" applyNumberFormat="0" applyFont="0" applyAlignment="0" applyProtection="0"/>
    <xf numFmtId="0" fontId="109" fillId="61" borderId="87" applyNumberFormat="0" applyAlignment="0" applyProtection="0"/>
    <xf numFmtId="0" fontId="109" fillId="61" borderId="87" applyNumberFormat="0" applyAlignment="0" applyProtection="0"/>
    <xf numFmtId="0" fontId="109" fillId="61" borderId="87" applyNumberFormat="0" applyAlignment="0" applyProtection="0"/>
    <xf numFmtId="0" fontId="162" fillId="3" borderId="87" applyNumberFormat="0" applyAlignment="0" applyProtection="0"/>
    <xf numFmtId="0" fontId="109" fillId="61" borderId="87" applyNumberFormat="0" applyAlignment="0" applyProtection="0"/>
    <xf numFmtId="0" fontId="109" fillId="61" borderId="87" applyNumberFormat="0" applyAlignment="0" applyProtection="0"/>
    <xf numFmtId="0" fontId="154" fillId="6" borderId="87" applyNumberFormat="0" applyAlignment="0" applyProtection="0"/>
    <xf numFmtId="0" fontId="100" fillId="39" borderId="87" applyNumberFormat="0" applyAlignment="0" applyProtection="0"/>
    <xf numFmtId="0" fontId="102" fillId="0" borderId="98" applyNumberFormat="0" applyFill="0" applyAlignment="0" applyProtection="0"/>
    <xf numFmtId="0" fontId="100" fillId="39" borderId="95" applyNumberFormat="0" applyAlignment="0" applyProtection="0"/>
    <xf numFmtId="0" fontId="58" fillId="12" borderId="88" applyNumberFormat="0" applyFont="0" applyAlignment="0" applyProtection="0"/>
    <xf numFmtId="0" fontId="160" fillId="6" borderId="89" applyNumberFormat="0" applyAlignment="0" applyProtection="0"/>
    <xf numFmtId="0" fontId="58" fillId="12" borderId="88" applyNumberFormat="0" applyFont="0" applyAlignment="0" applyProtection="0"/>
    <xf numFmtId="0" fontId="154" fillId="6" borderId="87" applyNumberForma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46" borderId="80" applyNumberForma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58" fillId="57" borderId="80" applyNumberFormat="0" applyFont="0" applyAlignment="0" applyProtection="0"/>
    <xf numFmtId="0" fontId="113" fillId="56" borderId="81" applyNumberFormat="0" applyAlignment="0" applyProtection="0"/>
    <xf numFmtId="0" fontId="113" fillId="56" borderId="81" applyNumberFormat="0" applyAlignment="0" applyProtection="0"/>
    <xf numFmtId="0" fontId="58" fillId="57" borderId="80" applyNumberFormat="0" applyFon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8" borderId="81" applyNumberFormat="0" applyAlignment="0" applyProtection="0"/>
    <xf numFmtId="0" fontId="160" fillId="6" borderId="81" applyNumberFormat="0" applyAlignment="0" applyProtection="0"/>
    <xf numFmtId="0" fontId="160" fillId="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8"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13" fillId="56" borderId="81" applyNumberFormat="0" applyAlignment="0" applyProtection="0"/>
    <xf numFmtId="0" fontId="166" fillId="0" borderId="84"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2"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0" fontId="102" fillId="0" borderId="86" applyNumberFormat="0" applyFill="0" applyAlignment="0" applyProtection="0"/>
    <xf numFmtId="170" fontId="287" fillId="0" borderId="85" applyNumberFormat="0" applyFont="0" applyBorder="0" applyAlignment="0"/>
    <xf numFmtId="43" fontId="1" fillId="0" borderId="0" applyFont="0" applyFill="0" applyBorder="0" applyAlignment="0" applyProtection="0"/>
    <xf numFmtId="0" fontId="58" fillId="57" borderId="80" applyNumberFormat="0" applyFont="0" applyAlignment="0" applyProtection="0"/>
    <xf numFmtId="0" fontId="109" fillId="59" borderId="79" applyNumberFormat="0" applyAlignment="0" applyProtection="0"/>
    <xf numFmtId="0" fontId="271" fillId="56" borderId="95" applyNumberFormat="0" applyAlignment="0" applyProtection="0"/>
    <xf numFmtId="0" fontId="109" fillId="59" borderId="95" applyNumberFormat="0" applyAlignment="0" applyProtection="0"/>
    <xf numFmtId="0" fontId="102" fillId="0" borderId="86" applyNumberFormat="0" applyFill="0" applyAlignment="0" applyProtection="0"/>
    <xf numFmtId="0" fontId="58" fillId="57" borderId="80" applyNumberFormat="0" applyFont="0" applyAlignment="0" applyProtection="0"/>
    <xf numFmtId="0" fontId="47" fillId="0" borderId="53">
      <alignment horizontal="left" vertical="center"/>
    </xf>
    <xf numFmtId="43" fontId="94" fillId="0" borderId="0" applyFont="0" applyFill="0" applyBorder="0" applyAlignment="0" applyProtection="0"/>
    <xf numFmtId="10" fontId="92" fillId="12" borderId="92" applyNumberFormat="0" applyBorder="0" applyAlignment="0" applyProtection="0"/>
    <xf numFmtId="6" fontId="94" fillId="0" borderId="0" applyFont="0" applyFill="0" applyBorder="0" applyAlignment="0" applyProtection="0"/>
    <xf numFmtId="0" fontId="109" fillId="59" borderId="79" applyNumberFormat="0" applyAlignment="0" applyProtection="0"/>
    <xf numFmtId="0" fontId="109" fillId="59" borderId="79" applyNumberFormat="0" applyAlignment="0" applyProtection="0"/>
    <xf numFmtId="0" fontId="109" fillId="59" borderId="95" applyNumberFormat="0" applyAlignment="0" applyProtection="0"/>
    <xf numFmtId="170" fontId="287" fillId="0" borderId="102" applyNumberFormat="0" applyFont="0" applyBorder="0" applyAlignment="0"/>
    <xf numFmtId="0" fontId="109" fillId="59" borderId="95" applyNumberFormat="0" applyAlignment="0" applyProtection="0"/>
    <xf numFmtId="0" fontId="109" fillId="59" borderId="95" applyNumberForma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12"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12" borderId="96" applyNumberFormat="0" applyFont="0" applyAlignment="0" applyProtection="0"/>
    <xf numFmtId="0" fontId="58" fillId="12"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12" borderId="96" applyNumberFormat="0" applyFont="0" applyAlignment="0" applyProtection="0"/>
    <xf numFmtId="0" fontId="58" fillId="12" borderId="96" applyNumberFormat="0" applyFont="0" applyAlignment="0" applyProtection="0"/>
    <xf numFmtId="0" fontId="58" fillId="57" borderId="96" applyNumberFormat="0" applyFont="0" applyAlignment="0" applyProtection="0"/>
    <xf numFmtId="0" fontId="58" fillId="12" borderId="96" applyNumberFormat="0" applyFont="0" applyAlignment="0" applyProtection="0"/>
    <xf numFmtId="0" fontId="58" fillId="12" borderId="96" applyNumberFormat="0" applyFont="0" applyAlignment="0" applyProtection="0"/>
    <xf numFmtId="0" fontId="58" fillId="46" borderId="96" applyNumberFormat="0" applyAlignment="0" applyProtection="0"/>
    <xf numFmtId="0" fontId="58" fillId="46" borderId="96" applyNumberFormat="0" applyAlignment="0" applyProtection="0"/>
    <xf numFmtId="0" fontId="58" fillId="46" borderId="96" applyNumberForma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60" fillId="6" borderId="97" applyNumberFormat="0" applyAlignment="0" applyProtection="0"/>
    <xf numFmtId="0" fontId="113" fillId="56" borderId="97" applyNumberFormat="0" applyAlignment="0" applyProtection="0"/>
    <xf numFmtId="0" fontId="113" fillId="56" borderId="97" applyNumberFormat="0" applyAlignment="0" applyProtection="0"/>
    <xf numFmtId="0" fontId="160" fillId="6" borderId="97" applyNumberFormat="0" applyAlignment="0" applyProtection="0"/>
    <xf numFmtId="0" fontId="160" fillId="6" borderId="97" applyNumberFormat="0" applyAlignment="0" applyProtection="0"/>
    <xf numFmtId="0" fontId="113" fillId="56" borderId="97" applyNumberFormat="0" applyAlignment="0" applyProtection="0"/>
    <xf numFmtId="0" fontId="113" fillId="56" borderId="97" applyNumberFormat="0" applyAlignment="0" applyProtection="0"/>
    <xf numFmtId="0" fontId="160" fillId="6" borderId="97" applyNumberFormat="0" applyAlignment="0" applyProtection="0"/>
    <xf numFmtId="0" fontId="160" fillId="6" borderId="97" applyNumberFormat="0" applyAlignment="0" applyProtection="0"/>
    <xf numFmtId="0" fontId="113" fillId="56" borderId="97" applyNumberFormat="0" applyAlignment="0" applyProtection="0"/>
    <xf numFmtId="0" fontId="160" fillId="6" borderId="97" applyNumberFormat="0" applyAlignment="0" applyProtection="0"/>
    <xf numFmtId="0" fontId="160" fillId="6" borderId="97" applyNumberFormat="0" applyAlignment="0" applyProtection="0"/>
    <xf numFmtId="0" fontId="113" fillId="39" borderId="97" applyNumberFormat="0" applyAlignment="0" applyProtection="0"/>
    <xf numFmtId="0" fontId="113" fillId="56" borderId="97" applyNumberFormat="0" applyAlignment="0" applyProtection="0"/>
    <xf numFmtId="0" fontId="113" fillId="39" borderId="97" applyNumberFormat="0" applyAlignment="0" applyProtection="0"/>
    <xf numFmtId="0" fontId="113" fillId="39" borderId="97" applyNumberFormat="0" applyAlignment="0" applyProtection="0"/>
    <xf numFmtId="0" fontId="113" fillId="58"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8" borderId="97" applyNumberFormat="0" applyAlignment="0" applyProtection="0"/>
    <xf numFmtId="0" fontId="113" fillId="58"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8"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113" fillId="56" borderId="97" applyNumberFormat="0" applyAlignment="0" applyProtection="0"/>
    <xf numFmtId="0" fontId="301" fillId="0" borderId="96" applyNumberFormat="0" applyFont="0">
      <alignment vertical="center" wrapText="1"/>
    </xf>
    <xf numFmtId="0" fontId="58" fillId="0" borderId="93"/>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66" fillId="0" borderId="101" applyNumberFormat="0" applyFill="0" applyAlignment="0" applyProtection="0"/>
    <xf numFmtId="0" fontId="166" fillId="0" borderId="101"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66" fillId="0" borderId="101" applyNumberFormat="0" applyFill="0" applyAlignment="0" applyProtection="0"/>
    <xf numFmtId="0" fontId="166" fillId="0" borderId="101" applyNumberFormat="0" applyFill="0" applyAlignment="0" applyProtection="0"/>
    <xf numFmtId="0" fontId="102" fillId="0" borderId="103" applyNumberFormat="0" applyFill="0" applyAlignment="0" applyProtection="0"/>
    <xf numFmtId="0" fontId="166" fillId="0" borderId="101" applyNumberFormat="0" applyFill="0" applyAlignment="0" applyProtection="0"/>
    <xf numFmtId="0" fontId="166" fillId="0" borderId="101" applyNumberFormat="0" applyFill="0" applyAlignment="0" applyProtection="0"/>
    <xf numFmtId="0" fontId="102" fillId="0" borderId="98" applyNumberFormat="0" applyFill="0" applyAlignment="0" applyProtection="0"/>
    <xf numFmtId="0" fontId="102" fillId="0" borderId="103" applyNumberFormat="0" applyFill="0" applyAlignment="0" applyProtection="0"/>
    <xf numFmtId="0" fontId="102" fillId="0" borderId="98" applyNumberFormat="0" applyFill="0" applyAlignment="0" applyProtection="0"/>
    <xf numFmtId="0" fontId="102" fillId="0" borderId="98" applyNumberFormat="0" applyFill="0" applyAlignment="0" applyProtection="0"/>
    <xf numFmtId="0" fontId="102" fillId="0" borderId="98"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170" fontId="287" fillId="0" borderId="102" applyNumberFormat="0" applyFont="0" applyBorder="0" applyAlignment="0"/>
    <xf numFmtId="170" fontId="287" fillId="0" borderId="102" applyNumberFormat="0" applyFont="0" applyBorder="0" applyAlignment="0"/>
    <xf numFmtId="6"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6" fontId="1" fillId="0" borderId="0" applyFont="0" applyFill="0" applyBorder="0" applyAlignment="0" applyProtection="0"/>
    <xf numFmtId="6" fontId="94" fillId="0" borderId="0" applyFont="0" applyFill="0" applyBorder="0" applyAlignment="0" applyProtection="0"/>
    <xf numFmtId="0" fontId="102" fillId="0" borderId="35" applyNumberFormat="0" applyFill="0" applyAlignment="0" applyProtection="0"/>
    <xf numFmtId="0" fontId="160" fillId="56" borderId="34" applyNumberFormat="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0" fontId="271" fillId="56" borderId="95" applyNumberFormat="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7" fontId="9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109" fillId="59" borderId="95" applyNumberForma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58" fillId="57" borderId="96" applyNumberFormat="0" applyFon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39"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13" fillId="56" borderId="34" applyNumberFormat="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35" applyNumberFormat="0" applyFill="0" applyAlignment="0" applyProtection="0"/>
    <xf numFmtId="43" fontId="1" fillId="0" borderId="0" applyFont="0" applyFill="0" applyBorder="0" applyAlignment="0" applyProtection="0"/>
    <xf numFmtId="0" fontId="160" fillId="6" borderId="34" applyNumberFormat="0" applyAlignment="0" applyProtection="0"/>
    <xf numFmtId="0" fontId="160" fillId="6" borderId="34" applyNumberFormat="0" applyAlignment="0" applyProtection="0"/>
    <xf numFmtId="0" fontId="160" fillId="6" borderId="34" applyNumberFormat="0" applyAlignment="0" applyProtection="0"/>
    <xf numFmtId="43" fontId="94" fillId="0" borderId="0" applyFont="0" applyFill="0" applyBorder="0" applyAlignment="0" applyProtection="0"/>
    <xf numFmtId="43" fontId="1" fillId="0" borderId="0" applyFont="0" applyFill="0" applyBorder="0" applyAlignment="0" applyProtection="0"/>
    <xf numFmtId="0" fontId="160" fillId="6" borderId="34" applyNumberFormat="0" applyAlignment="0" applyProtection="0"/>
    <xf numFmtId="0" fontId="113" fillId="58" borderId="34" applyNumberFormat="0" applyAlignment="0" applyProtection="0"/>
    <xf numFmtId="0" fontId="113" fillId="58" borderId="34" applyNumberFormat="0" applyAlignment="0" applyProtection="0"/>
    <xf numFmtId="0" fontId="102" fillId="0" borderId="35"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cellStyleXfs>
  <cellXfs count="1768">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8" fillId="0" borderId="0" xfId="0" applyFont="1"/>
    <xf numFmtId="0" fontId="25" fillId="0" borderId="0" xfId="0" applyFont="1" applyAlignment="1">
      <alignment horizontal="center"/>
    </xf>
    <xf numFmtId="0" fontId="17" fillId="0" borderId="0" xfId="0" applyFont="1" applyAlignment="1">
      <alignment horizontal="left"/>
    </xf>
    <xf numFmtId="0" fontId="17" fillId="0" borderId="0" xfId="0" applyFont="1"/>
    <xf numFmtId="0" fontId="18" fillId="0" borderId="0" xfId="0" applyFont="1" applyAlignment="1">
      <alignment wrapText="1"/>
    </xf>
    <xf numFmtId="0" fontId="24" fillId="0" borderId="0" xfId="0" applyFont="1" applyAlignment="1">
      <alignment horizontal="center"/>
    </xf>
    <xf numFmtId="0" fontId="33" fillId="0" borderId="0" xfId="0" applyFont="1" applyAlignment="1">
      <alignment horizontal="left" vertical="top" wrapText="1"/>
    </xf>
    <xf numFmtId="0" fontId="35" fillId="0" borderId="0" xfId="0" applyFont="1" applyAlignment="1">
      <alignment horizontal="right" vertical="center" wrapText="1"/>
    </xf>
    <xf numFmtId="0" fontId="36" fillId="0" borderId="0" xfId="0" applyFont="1" applyAlignment="1">
      <alignment horizontal="center" vertical="center"/>
    </xf>
    <xf numFmtId="0" fontId="17" fillId="0" borderId="0" xfId="0" applyFont="1" applyAlignment="1">
      <alignment horizontal="center" wrapText="1"/>
    </xf>
    <xf numFmtId="0" fontId="40" fillId="0" borderId="0" xfId="0" applyFont="1" applyAlignment="1">
      <alignment horizontal="center" vertical="center"/>
    </xf>
    <xf numFmtId="0" fontId="18" fillId="0" borderId="0" xfId="0" applyFont="1" applyAlignment="1">
      <alignment horizontal="center" vertical="center"/>
    </xf>
    <xf numFmtId="0" fontId="26" fillId="2" borderId="6" xfId="0" applyFont="1" applyFill="1" applyBorder="1" applyAlignment="1" applyProtection="1">
      <alignment horizontal="left" vertical="top" wrapText="1"/>
      <protection locked="0"/>
    </xf>
    <xf numFmtId="0" fontId="18" fillId="0" borderId="0" xfId="0" applyFont="1" applyAlignment="1">
      <alignment vertical="top"/>
    </xf>
    <xf numFmtId="0" fontId="18" fillId="0" borderId="0" xfId="0" applyFont="1" applyAlignment="1">
      <alignment horizontal="right" vertical="center"/>
    </xf>
    <xf numFmtId="0" fontId="18" fillId="0" borderId="0" xfId="0" applyFont="1" applyAlignment="1">
      <alignment vertical="center"/>
    </xf>
    <xf numFmtId="0" fontId="18" fillId="0" borderId="0" xfId="0" applyFont="1" applyAlignment="1">
      <alignment horizontal="center" vertical="top" wrapText="1"/>
    </xf>
    <xf numFmtId="0" fontId="35" fillId="0" borderId="0" xfId="0" applyFont="1" applyAlignment="1">
      <alignment horizontal="left" vertical="top" wrapText="1"/>
    </xf>
    <xf numFmtId="0" fontId="45" fillId="0" borderId="0" xfId="0" applyFont="1" applyAlignment="1">
      <alignment horizontal="centerContinuous"/>
    </xf>
    <xf numFmtId="0" fontId="7" fillId="0" borderId="0" xfId="0" applyFont="1"/>
    <xf numFmtId="0" fontId="46" fillId="0" borderId="0" xfId="0" applyFont="1" applyAlignment="1">
      <alignment horizontal="center" vertical="center"/>
    </xf>
    <xf numFmtId="0" fontId="30" fillId="0" borderId="0" xfId="0" applyFont="1" applyAlignment="1">
      <alignment horizontal="right" vertical="center"/>
    </xf>
    <xf numFmtId="0" fontId="18" fillId="0" borderId="0" xfId="0" applyFont="1" applyAlignment="1">
      <alignment horizontal="center" vertical="top"/>
    </xf>
    <xf numFmtId="0" fontId="46" fillId="0" borderId="0" xfId="0" applyFont="1"/>
    <xf numFmtId="0" fontId="11" fillId="0" borderId="0" xfId="0" applyFont="1"/>
    <xf numFmtId="0" fontId="45" fillId="0" borderId="0" xfId="0" applyFont="1"/>
    <xf numFmtId="0" fontId="30" fillId="0" borderId="0" xfId="0" applyFont="1"/>
    <xf numFmtId="0" fontId="35" fillId="0" borderId="0" xfId="0" applyFont="1"/>
    <xf numFmtId="0" fontId="28" fillId="0" borderId="0" xfId="0" applyFont="1" applyAlignment="1">
      <alignment horizontal="center" wrapText="1"/>
    </xf>
    <xf numFmtId="0" fontId="35" fillId="0" borderId="0" xfId="0" applyFont="1" applyAlignment="1">
      <alignment wrapText="1"/>
    </xf>
    <xf numFmtId="0" fontId="46" fillId="5" borderId="6" xfId="0" applyFont="1" applyFill="1" applyBorder="1" applyAlignment="1">
      <alignment horizontal="justify" vertical="center" wrapText="1"/>
    </xf>
    <xf numFmtId="0" fontId="18" fillId="0" borderId="0" xfId="0" applyFont="1" applyAlignment="1">
      <alignment vertical="top" wrapText="1"/>
    </xf>
    <xf numFmtId="0" fontId="35" fillId="0" borderId="0" xfId="0" applyFont="1" applyAlignment="1">
      <alignment horizontal="right" vertical="center"/>
    </xf>
    <xf numFmtId="0" fontId="35" fillId="3" borderId="6" xfId="0" applyFont="1" applyFill="1" applyBorder="1" applyAlignment="1">
      <alignment horizontal="center" vertical="top" wrapText="1"/>
    </xf>
    <xf numFmtId="0" fontId="60" fillId="7" borderId="0" xfId="0" applyFont="1" applyFill="1" applyAlignment="1">
      <alignment horizontal="center" vertical="center" wrapText="1"/>
    </xf>
    <xf numFmtId="0" fontId="42" fillId="0" borderId="0" xfId="0" applyFont="1" applyAlignment="1">
      <alignment horizontal="center" vertical="center"/>
    </xf>
    <xf numFmtId="0" fontId="29" fillId="7" borderId="0" xfId="0" applyFont="1" applyFill="1" applyAlignment="1">
      <alignment horizontal="center" vertical="center" wrapText="1"/>
    </xf>
    <xf numFmtId="0" fontId="29" fillId="7" borderId="0" xfId="0" applyFont="1" applyFill="1" applyAlignment="1">
      <alignment vertical="center" wrapText="1"/>
    </xf>
    <xf numFmtId="0" fontId="27" fillId="7" borderId="0" xfId="0" applyFont="1" applyFill="1" applyAlignment="1">
      <alignment vertical="center" wrapText="1"/>
    </xf>
    <xf numFmtId="0" fontId="60" fillId="7" borderId="0" xfId="0" applyFont="1" applyFill="1" applyAlignment="1">
      <alignment horizontal="left" vertical="center" wrapText="1"/>
    </xf>
    <xf numFmtId="0" fontId="46" fillId="0" borderId="0" xfId="0" applyFont="1" applyAlignment="1">
      <alignment vertical="center"/>
    </xf>
    <xf numFmtId="0" fontId="42" fillId="0" borderId="0" xfId="0" applyFont="1" applyAlignment="1">
      <alignment horizontal="center" vertical="top"/>
    </xf>
    <xf numFmtId="0" fontId="24" fillId="0" borderId="0" xfId="0" applyFont="1" applyAlignment="1">
      <alignment horizontal="center" vertical="top"/>
    </xf>
    <xf numFmtId="0" fontId="35" fillId="0" borderId="0" xfId="0" applyFont="1" applyAlignment="1">
      <alignment horizontal="left" vertical="center" wrapText="1"/>
    </xf>
    <xf numFmtId="0" fontId="37" fillId="0" borderId="0" xfId="0" applyFont="1" applyAlignment="1">
      <alignment horizontal="center" vertical="top" wrapText="1"/>
    </xf>
    <xf numFmtId="0" fontId="70" fillId="0" borderId="0" xfId="0" applyFont="1"/>
    <xf numFmtId="0" fontId="71" fillId="0" borderId="0" xfId="0" applyFont="1"/>
    <xf numFmtId="0" fontId="37" fillId="0" borderId="0" xfId="0" applyFont="1" applyAlignment="1">
      <alignment horizontal="center"/>
    </xf>
    <xf numFmtId="0" fontId="30" fillId="0" borderId="0" xfId="0" applyFont="1" applyAlignment="1">
      <alignment horizontal="center" vertical="center" wrapText="1"/>
    </xf>
    <xf numFmtId="0" fontId="30" fillId="0" borderId="0" xfId="0" applyFont="1" applyAlignment="1">
      <alignment horizontal="left"/>
    </xf>
    <xf numFmtId="0" fontId="71" fillId="2" borderId="6" xfId="0" applyFont="1" applyFill="1" applyBorder="1" applyAlignment="1" applyProtection="1">
      <alignment horizontal="center"/>
      <protection locked="0"/>
    </xf>
    <xf numFmtId="0" fontId="35" fillId="0" borderId="0" xfId="0" applyFont="1" applyAlignment="1">
      <alignment horizontal="justify" vertical="justify"/>
    </xf>
    <xf numFmtId="0" fontId="30" fillId="0" borderId="0" xfId="0" applyFont="1" applyAlignment="1">
      <alignment horizontal="left" vertical="top"/>
    </xf>
    <xf numFmtId="0" fontId="30" fillId="0" borderId="0" xfId="0" applyFont="1" applyAlignment="1">
      <alignment horizontal="left" vertical="top" wrapText="1"/>
    </xf>
    <xf numFmtId="0" fontId="35" fillId="2" borderId="6" xfId="0" applyFont="1" applyFill="1" applyBorder="1" applyAlignment="1" applyProtection="1">
      <alignment horizontal="left" vertical="top" wrapText="1"/>
      <protection locked="0"/>
    </xf>
    <xf numFmtId="0" fontId="35" fillId="0" borderId="0" xfId="0" applyFont="1" applyAlignment="1">
      <alignment horizontal="left" vertical="top"/>
    </xf>
    <xf numFmtId="0" fontId="30" fillId="3" borderId="6" xfId="0" applyFont="1" applyFill="1" applyBorder="1" applyAlignment="1">
      <alignment horizontal="center" vertical="center" wrapText="1"/>
    </xf>
    <xf numFmtId="0" fontId="30" fillId="3" borderId="6" xfId="0" applyFont="1" applyFill="1" applyBorder="1" applyAlignment="1">
      <alignment horizontal="left" vertical="center" wrapText="1"/>
    </xf>
    <xf numFmtId="0" fontId="30" fillId="3" borderId="6" xfId="0" applyFont="1" applyFill="1" applyBorder="1" applyAlignment="1">
      <alignment horizontal="justify" vertical="center" wrapText="1"/>
    </xf>
    <xf numFmtId="0" fontId="30" fillId="0" borderId="11" xfId="0" applyFont="1" applyBorder="1"/>
    <xf numFmtId="0" fontId="30"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6" xfId="0" applyFont="1" applyFill="1" applyBorder="1" applyAlignment="1">
      <alignment horizontal="center" vertical="center" wrapText="1"/>
    </xf>
    <xf numFmtId="0" fontId="35" fillId="2" borderId="6" xfId="0" applyFont="1" applyFill="1" applyBorder="1" applyAlignment="1" applyProtection="1">
      <alignment horizontal="center" vertical="top" wrapText="1"/>
      <protection locked="0"/>
    </xf>
    <xf numFmtId="0" fontId="72" fillId="0" borderId="0" xfId="0" applyFont="1" applyAlignment="1">
      <alignment horizontal="center" vertical="center"/>
    </xf>
    <xf numFmtId="0" fontId="35" fillId="0" borderId="0" xfId="0" applyFont="1" applyAlignment="1">
      <alignment horizontal="centerContinuous"/>
    </xf>
    <xf numFmtId="0" fontId="35" fillId="0" borderId="0" xfId="0" applyFont="1" applyAlignment="1">
      <alignment horizontal="left" vertical="center"/>
    </xf>
    <xf numFmtId="0" fontId="35" fillId="3" borderId="6" xfId="0" applyFont="1" applyFill="1" applyBorder="1" applyAlignment="1">
      <alignment horizontal="center"/>
    </xf>
    <xf numFmtId="0" fontId="35" fillId="3" borderId="6" xfId="0" applyFont="1" applyFill="1" applyBorder="1" applyAlignment="1">
      <alignment horizontal="center" vertical="center"/>
    </xf>
    <xf numFmtId="0" fontId="35" fillId="3" borderId="6" xfId="0" applyFont="1" applyFill="1" applyBorder="1" applyAlignment="1">
      <alignment horizontal="center" vertical="center" wrapText="1"/>
    </xf>
    <xf numFmtId="0" fontId="35" fillId="3" borderId="6" xfId="0" applyFont="1" applyFill="1" applyBorder="1" applyAlignment="1">
      <alignment horizontal="left" vertical="center" wrapText="1"/>
    </xf>
    <xf numFmtId="0" fontId="72" fillId="2" borderId="6" xfId="0" applyFont="1" applyFill="1" applyBorder="1" applyAlignment="1" applyProtection="1">
      <alignment horizontal="left" wrapText="1"/>
      <protection locked="0"/>
    </xf>
    <xf numFmtId="18" fontId="35" fillId="3" borderId="6" xfId="0" applyNumberFormat="1" applyFont="1" applyFill="1" applyBorder="1" applyAlignment="1">
      <alignment horizontal="center" vertical="top" wrapText="1"/>
    </xf>
    <xf numFmtId="0" fontId="35" fillId="3" borderId="6" xfId="0" applyFont="1" applyFill="1" applyBorder="1" applyAlignment="1">
      <alignment horizontal="left" vertical="top" wrapText="1"/>
    </xf>
    <xf numFmtId="18" fontId="35" fillId="3" borderId="6" xfId="0" applyNumberFormat="1" applyFont="1" applyFill="1" applyBorder="1" applyAlignment="1">
      <alignment horizontal="center" vertical="center" wrapText="1"/>
    </xf>
    <xf numFmtId="0" fontId="73" fillId="7" borderId="0" xfId="0" applyFont="1" applyFill="1" applyAlignment="1">
      <alignment horizontal="center" vertical="center" wrapText="1"/>
    </xf>
    <xf numFmtId="3" fontId="69" fillId="0" borderId="0" xfId="0" applyNumberFormat="1" applyFont="1" applyAlignment="1">
      <alignment horizontal="center" vertical="center"/>
    </xf>
    <xf numFmtId="0" fontId="72" fillId="7" borderId="0" xfId="0" applyFont="1" applyFill="1" applyAlignment="1">
      <alignment horizontal="center" vertical="center" wrapText="1"/>
    </xf>
    <xf numFmtId="0" fontId="69" fillId="8" borderId="6" xfId="0" applyFont="1" applyFill="1" applyBorder="1" applyAlignment="1">
      <alignment horizontal="center" vertical="center" wrapText="1"/>
    </xf>
    <xf numFmtId="0" fontId="69" fillId="7" borderId="0" xfId="0" applyFont="1" applyFill="1"/>
    <xf numFmtId="0" fontId="16" fillId="0" borderId="0" xfId="0" applyFont="1"/>
    <xf numFmtId="0" fontId="80" fillId="0" borderId="0" xfId="0" applyFont="1"/>
    <xf numFmtId="0" fontId="35" fillId="0" borderId="0" xfId="0" applyFont="1" applyAlignment="1">
      <alignment vertical="center"/>
    </xf>
    <xf numFmtId="0" fontId="35" fillId="3" borderId="6" xfId="0" applyFont="1" applyFill="1" applyBorder="1" applyAlignment="1">
      <alignment horizontal="left" vertical="top"/>
    </xf>
    <xf numFmtId="0" fontId="35" fillId="3" borderId="6" xfId="0" applyFont="1" applyFill="1" applyBorder="1" applyAlignment="1">
      <alignment horizontal="justify" vertical="top" wrapText="1"/>
    </xf>
    <xf numFmtId="0" fontId="35" fillId="0" borderId="0" xfId="0" applyFont="1" applyAlignment="1">
      <alignment horizontal="center" vertical="top" wrapText="1"/>
    </xf>
    <xf numFmtId="0" fontId="72" fillId="0" borderId="0" xfId="0" applyFont="1" applyAlignment="1">
      <alignment horizontal="left" vertical="top" wrapText="1"/>
    </xf>
    <xf numFmtId="0" fontId="69" fillId="0" borderId="0" xfId="0" applyFont="1" applyAlignment="1">
      <alignment horizontal="center" vertical="top" wrapText="1"/>
    </xf>
    <xf numFmtId="0" fontId="69" fillId="0" borderId="0" xfId="0" applyFont="1" applyAlignment="1">
      <alignment horizontal="left"/>
    </xf>
    <xf numFmtId="0" fontId="59" fillId="0" borderId="0" xfId="0" applyFont="1" applyAlignment="1">
      <alignment horizontal="center" vertical="top" wrapText="1"/>
    </xf>
    <xf numFmtId="0" fontId="69" fillId="0" borderId="0" xfId="0" applyFont="1" applyAlignment="1">
      <alignment horizontal="centerContinuous"/>
    </xf>
    <xf numFmtId="0" fontId="69" fillId="0" borderId="0" xfId="0" applyFont="1"/>
    <xf numFmtId="0" fontId="59" fillId="0" borderId="0" xfId="0" applyFont="1"/>
    <xf numFmtId="0" fontId="5" fillId="0" borderId="0" xfId="0" applyFont="1" applyAlignment="1">
      <alignment horizontal="center" vertical="top"/>
    </xf>
    <xf numFmtId="0" fontId="69" fillId="0" borderId="0" xfId="0" applyFont="1" applyAlignment="1">
      <alignment horizontal="left" vertical="top" wrapText="1"/>
    </xf>
    <xf numFmtId="0" fontId="59" fillId="0" borderId="0" xfId="0" applyFont="1" applyAlignment="1">
      <alignment horizontal="left" vertical="top" wrapText="1"/>
    </xf>
    <xf numFmtId="0" fontId="69" fillId="2" borderId="21" xfId="0" applyFont="1" applyFill="1" applyBorder="1" applyAlignment="1" applyProtection="1">
      <alignment horizontal="left" vertical="top" wrapText="1"/>
      <protection locked="0"/>
    </xf>
    <xf numFmtId="0" fontId="69" fillId="2" borderId="24" xfId="0" applyFont="1" applyFill="1" applyBorder="1" applyAlignment="1" applyProtection="1">
      <alignment horizontal="left" vertical="top" wrapText="1"/>
      <protection locked="0"/>
    </xf>
    <xf numFmtId="0" fontId="59" fillId="2" borderId="21" xfId="0" applyFont="1" applyFill="1" applyBorder="1" applyAlignment="1" applyProtection="1">
      <alignment horizontal="left" vertical="top" wrapText="1"/>
      <protection locked="0"/>
    </xf>
    <xf numFmtId="0" fontId="69" fillId="6" borderId="0" xfId="0" applyFont="1" applyFill="1" applyAlignment="1">
      <alignment horizontal="left" vertical="top" wrapText="1"/>
    </xf>
    <xf numFmtId="0" fontId="68" fillId="0" borderId="0" xfId="0" applyFont="1" applyAlignment="1">
      <alignment horizontal="justify" vertical="top" wrapText="1"/>
    </xf>
    <xf numFmtId="0" fontId="87" fillId="0" borderId="0" xfId="0" applyFont="1" applyAlignment="1">
      <alignment vertical="top" wrapText="1"/>
    </xf>
    <xf numFmtId="0" fontId="62" fillId="0" borderId="0" xfId="0" applyFont="1"/>
    <xf numFmtId="0" fontId="66" fillId="0" borderId="0" xfId="0" applyFont="1"/>
    <xf numFmtId="0" fontId="66" fillId="0" borderId="0" xfId="0" applyFont="1" applyAlignment="1">
      <alignment vertical="center"/>
    </xf>
    <xf numFmtId="0" fontId="35" fillId="7" borderId="0" xfId="0" applyFont="1" applyFill="1"/>
    <xf numFmtId="0" fontId="39" fillId="7" borderId="0" xfId="0" applyFont="1" applyFill="1" applyAlignment="1">
      <alignment horizontal="center" vertical="center" wrapText="1"/>
    </xf>
    <xf numFmtId="0" fontId="35" fillId="7" borderId="0" xfId="0" applyFont="1" applyFill="1" applyAlignment="1">
      <alignment horizontal="center" vertical="center"/>
    </xf>
    <xf numFmtId="0" fontId="39" fillId="7" borderId="0" xfId="0" applyFont="1" applyFill="1" applyAlignment="1">
      <alignment vertical="center"/>
    </xf>
    <xf numFmtId="0" fontId="35" fillId="7" borderId="0" xfId="0" applyFont="1" applyFill="1" applyAlignment="1">
      <alignment horizontal="center"/>
    </xf>
    <xf numFmtId="0" fontId="62" fillId="7" borderId="0" xfId="0" applyFont="1" applyFill="1"/>
    <xf numFmtId="0" fontId="11" fillId="8" borderId="6" xfId="0" applyFont="1" applyFill="1" applyBorder="1" applyAlignment="1">
      <alignment horizontal="center" vertical="center" wrapText="1"/>
    </xf>
    <xf numFmtId="0" fontId="37" fillId="0" borderId="0" xfId="0" applyFont="1" applyAlignment="1">
      <alignment vertical="top" wrapText="1"/>
    </xf>
    <xf numFmtId="0" fontId="35" fillId="0" borderId="0" xfId="0" applyFont="1" applyAlignment="1">
      <alignment horizontal="center"/>
    </xf>
    <xf numFmtId="0" fontId="11" fillId="0" borderId="0" xfId="0" applyFont="1" applyAlignment="1">
      <alignment horizontal="center"/>
    </xf>
    <xf numFmtId="0" fontId="72" fillId="2" borderId="6" xfId="0" applyFont="1" applyFill="1" applyBorder="1" applyAlignment="1" applyProtection="1">
      <alignment horizontal="center"/>
      <protection locked="0"/>
    </xf>
    <xf numFmtId="0" fontId="120" fillId="7" borderId="0" xfId="0" applyFont="1" applyFill="1" applyAlignment="1">
      <alignment vertical="center"/>
    </xf>
    <xf numFmtId="0" fontId="30" fillId="0" borderId="0" xfId="0" applyFont="1" applyAlignment="1">
      <alignment vertical="center" wrapText="1"/>
    </xf>
    <xf numFmtId="0" fontId="15" fillId="7" borderId="0" xfId="0" applyFont="1" applyFill="1" applyAlignment="1">
      <alignment vertical="center" wrapText="1"/>
    </xf>
    <xf numFmtId="0" fontId="12" fillId="0" borderId="0" xfId="0" applyFont="1" applyAlignment="1">
      <alignment horizontal="center" vertical="center" wrapText="1"/>
    </xf>
    <xf numFmtId="0" fontId="12" fillId="0" borderId="0" xfId="0" applyFont="1" applyAlignment="1">
      <alignment vertical="top" wrapText="1"/>
    </xf>
    <xf numFmtId="0" fontId="53" fillId="0" borderId="0" xfId="0" applyFont="1" applyAlignment="1">
      <alignment horizontal="center" vertical="center" wrapText="1"/>
    </xf>
    <xf numFmtId="0" fontId="125" fillId="7" borderId="0" xfId="0" applyFont="1" applyFill="1" applyAlignment="1">
      <alignment horizontal="center" vertical="center" wrapText="1"/>
    </xf>
    <xf numFmtId="0" fontId="83" fillId="7" borderId="0" xfId="0" applyFont="1" applyFill="1" applyAlignment="1">
      <alignment horizontal="center" vertical="center" wrapText="1"/>
    </xf>
    <xf numFmtId="0" fontId="120" fillId="7" borderId="0" xfId="0" applyFont="1" applyFill="1" applyAlignment="1">
      <alignment horizontal="center" vertical="center" wrapText="1"/>
    </xf>
    <xf numFmtId="0" fontId="83" fillId="7" borderId="0" xfId="0" applyFont="1" applyFill="1" applyAlignment="1">
      <alignment vertical="top" wrapText="1"/>
    </xf>
    <xf numFmtId="0" fontId="127" fillId="0" borderId="0" xfId="0" applyFont="1" applyAlignment="1">
      <alignment vertical="center"/>
    </xf>
    <xf numFmtId="0" fontId="6" fillId="0" borderId="0" xfId="0" applyFont="1" applyAlignment="1">
      <alignment vertical="top" wrapText="1"/>
    </xf>
    <xf numFmtId="0" fontId="117" fillId="7" borderId="0" xfId="0" applyFont="1" applyFill="1" applyAlignment="1">
      <alignment horizontal="center" vertical="center" wrapText="1"/>
    </xf>
    <xf numFmtId="0" fontId="66" fillId="7" borderId="0" xfId="0" applyFont="1" applyFill="1" applyAlignment="1">
      <alignment horizontal="left" vertical="center" wrapText="1"/>
    </xf>
    <xf numFmtId="0" fontId="66" fillId="7" borderId="0" xfId="0" applyFont="1" applyFill="1" applyAlignment="1">
      <alignment horizontal="center" vertical="center" wrapText="1"/>
    </xf>
    <xf numFmtId="0" fontId="129" fillId="7" borderId="0" xfId="0" applyFont="1" applyFill="1" applyAlignment="1">
      <alignment vertical="top" wrapText="1"/>
    </xf>
    <xf numFmtId="0" fontId="46" fillId="0" borderId="0" xfId="0" applyFont="1" applyAlignment="1">
      <alignment vertical="center" wrapText="1"/>
    </xf>
    <xf numFmtId="0" fontId="61" fillId="7" borderId="0" xfId="0" applyFont="1" applyFill="1" applyAlignment="1">
      <alignment vertical="center" wrapText="1"/>
    </xf>
    <xf numFmtId="0" fontId="46" fillId="7" borderId="0" xfId="0" applyFont="1" applyFill="1" applyAlignment="1">
      <alignment horizontal="center" vertical="top" wrapText="1"/>
    </xf>
    <xf numFmtId="0" fontId="46" fillId="0" borderId="0" xfId="0" applyFont="1" applyAlignment="1">
      <alignment horizontal="center" wrapText="1"/>
    </xf>
    <xf numFmtId="0" fontId="18" fillId="0" borderId="0" xfId="0" applyFont="1" applyAlignment="1">
      <alignment horizontal="center" vertical="center" wrapText="1"/>
    </xf>
    <xf numFmtId="0" fontId="32" fillId="0" borderId="0" xfId="0" applyFont="1"/>
    <xf numFmtId="0" fontId="60" fillId="0" borderId="0" xfId="4" applyFont="1" applyAlignment="1">
      <alignment horizontal="center" vertical="top" wrapText="1"/>
    </xf>
    <xf numFmtId="0" fontId="11" fillId="0" borderId="0" xfId="0" applyFont="1" applyAlignment="1">
      <alignment horizontal="right" vertical="top" wrapText="1"/>
    </xf>
    <xf numFmtId="0" fontId="11" fillId="0" borderId="6" xfId="0" applyFont="1" applyBorder="1" applyAlignment="1">
      <alignment horizontal="center" vertical="top" wrapText="1"/>
    </xf>
    <xf numFmtId="0" fontId="11" fillId="0" borderId="0" xfId="0" applyFont="1" applyAlignment="1">
      <alignment vertical="center"/>
    </xf>
    <xf numFmtId="0" fontId="18" fillId="0" borderId="0" xfId="0" applyFont="1" applyAlignment="1">
      <alignment horizontal="centerContinuous"/>
    </xf>
    <xf numFmtId="0" fontId="46" fillId="0" borderId="0" xfId="0" applyFont="1" applyAlignment="1">
      <alignment wrapText="1"/>
    </xf>
    <xf numFmtId="0" fontId="17" fillId="0" borderId="0" xfId="0" applyFont="1" applyAlignment="1">
      <alignment horizontal="center"/>
    </xf>
    <xf numFmtId="0" fontId="25" fillId="0" borderId="0" xfId="0" applyFont="1" applyAlignment="1">
      <alignment vertical="center" wrapText="1"/>
    </xf>
    <xf numFmtId="0" fontId="46" fillId="0" borderId="0" xfId="0" applyFont="1" applyAlignment="1">
      <alignment vertical="top" wrapText="1"/>
    </xf>
    <xf numFmtId="0" fontId="11" fillId="0" borderId="0" xfId="0" applyFont="1" applyAlignment="1">
      <alignment horizontal="center" vertical="center"/>
    </xf>
    <xf numFmtId="0" fontId="59" fillId="8" borderId="6" xfId="0" applyFont="1" applyFill="1" applyBorder="1" applyAlignment="1">
      <alignment horizontal="center" vertical="center" wrapText="1"/>
    </xf>
    <xf numFmtId="0" fontId="72" fillId="2" borderId="6" xfId="0" applyFont="1" applyFill="1" applyBorder="1" applyAlignment="1" applyProtection="1">
      <alignment horizontal="left" vertical="top" wrapText="1"/>
      <protection locked="0"/>
    </xf>
    <xf numFmtId="0" fontId="125" fillId="2" borderId="6" xfId="0" applyFont="1" applyFill="1" applyBorder="1" applyAlignment="1" applyProtection="1">
      <alignment horizontal="left" vertical="top" wrapText="1"/>
      <protection locked="0"/>
    </xf>
    <xf numFmtId="0" fontId="69" fillId="0" borderId="0" xfId="0" applyFont="1" applyAlignment="1">
      <alignment horizontal="right" vertical="center"/>
    </xf>
    <xf numFmtId="0" fontId="69" fillId="0" borderId="0" xfId="0" applyFont="1" applyAlignment="1">
      <alignment horizontal="center"/>
    </xf>
    <xf numFmtId="0" fontId="69" fillId="3" borderId="6" xfId="0" applyFont="1" applyFill="1" applyBorder="1" applyAlignment="1">
      <alignment horizontal="center" vertical="center" wrapText="1"/>
    </xf>
    <xf numFmtId="0" fontId="120" fillId="0" borderId="0" xfId="0" applyFont="1" applyAlignment="1">
      <alignment vertical="top"/>
    </xf>
    <xf numFmtId="0" fontId="69" fillId="3" borderId="12" xfId="0" applyFont="1" applyFill="1" applyBorder="1" applyAlignment="1">
      <alignment horizontal="center" vertical="center" wrapText="1"/>
    </xf>
    <xf numFmtId="0" fontId="125" fillId="2" borderId="6" xfId="0" applyFont="1" applyFill="1" applyBorder="1" applyAlignment="1" applyProtection="1">
      <alignment horizontal="left" vertical="center"/>
      <protection locked="0"/>
    </xf>
    <xf numFmtId="0" fontId="30" fillId="7" borderId="0" xfId="0" applyFont="1" applyFill="1" applyAlignment="1">
      <alignment horizontal="left" wrapText="1"/>
    </xf>
    <xf numFmtId="0" fontId="63" fillId="0" borderId="0" xfId="0" applyFont="1" applyAlignment="1">
      <alignment vertical="center"/>
    </xf>
    <xf numFmtId="0" fontId="84" fillId="7" borderId="0" xfId="0" applyFont="1" applyFill="1" applyAlignment="1">
      <alignment vertical="center"/>
    </xf>
    <xf numFmtId="0" fontId="84" fillId="0" borderId="0" xfId="0" applyFont="1" applyAlignment="1">
      <alignment vertical="center"/>
    </xf>
    <xf numFmtId="0" fontId="45" fillId="7" borderId="0" xfId="0" applyFont="1" applyFill="1"/>
    <xf numFmtId="0" fontId="139" fillId="0" borderId="0" xfId="0" applyFont="1" applyAlignment="1">
      <alignment horizontal="justify" wrapText="1"/>
    </xf>
    <xf numFmtId="0" fontId="127" fillId="0" borderId="0" xfId="0" applyFont="1" applyAlignment="1">
      <alignment horizontal="left" vertical="top" wrapText="1"/>
    </xf>
    <xf numFmtId="0" fontId="127" fillId="0" borderId="0" xfId="0" applyFont="1" applyAlignment="1">
      <alignment horizontal="justify" vertical="justify"/>
    </xf>
    <xf numFmtId="0" fontId="127" fillId="0" borderId="0" xfId="0" applyFont="1"/>
    <xf numFmtId="0" fontId="127" fillId="0" borderId="0" xfId="0" applyFont="1" applyAlignment="1">
      <alignment horizontal="left" vertical="justify"/>
    </xf>
    <xf numFmtId="0" fontId="7" fillId="0" borderId="0" xfId="0" applyFont="1" applyAlignment="1">
      <alignment horizontal="right" vertical="center"/>
    </xf>
    <xf numFmtId="0" fontId="140"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27" fillId="0" borderId="6" xfId="1" applyFont="1" applyBorder="1" applyAlignment="1">
      <alignment horizontal="justify" vertical="center" wrapText="1"/>
    </xf>
    <xf numFmtId="0" fontId="140" fillId="0" borderId="6" xfId="1" applyFont="1" applyBorder="1" applyAlignment="1">
      <alignment horizontal="justify" vertical="center" wrapText="1"/>
    </xf>
    <xf numFmtId="0" fontId="127" fillId="0" borderId="6" xfId="1" applyFont="1" applyBorder="1" applyAlignment="1">
      <alignment horizontal="left" vertical="center" wrapText="1"/>
    </xf>
    <xf numFmtId="0" fontId="7" fillId="0" borderId="0" xfId="1" applyFont="1" applyAlignment="1">
      <alignment horizontal="justify" vertical="justify" wrapText="1"/>
    </xf>
    <xf numFmtId="0" fontId="145" fillId="0" borderId="0" xfId="1" applyFont="1"/>
    <xf numFmtId="0" fontId="127" fillId="0" borderId="11" xfId="1" applyFont="1" applyBorder="1" applyAlignment="1">
      <alignment horizontal="center" vertical="center"/>
    </xf>
    <xf numFmtId="0" fontId="127" fillId="0" borderId="6" xfId="1" applyFont="1" applyBorder="1" applyAlignment="1">
      <alignment horizontal="justify" vertical="justify"/>
    </xf>
    <xf numFmtId="0" fontId="127" fillId="0" borderId="0" xfId="1" applyFont="1" applyAlignment="1">
      <alignment horizontal="right" vertical="justify"/>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35" fillId="0" borderId="0" xfId="0" applyFont="1" applyAlignment="1">
      <alignment horizontal="center" vertical="center"/>
    </xf>
    <xf numFmtId="0" fontId="24" fillId="0" borderId="0" xfId="0" applyFont="1" applyAlignment="1">
      <alignment horizontal="center" vertical="center"/>
    </xf>
    <xf numFmtId="0" fontId="70" fillId="0" borderId="0" xfId="0" applyFont="1" applyAlignment="1">
      <alignment horizontal="center" vertical="top" wrapText="1"/>
    </xf>
    <xf numFmtId="0" fontId="7" fillId="0" borderId="0" xfId="1" applyFont="1" applyAlignment="1">
      <alignment horizontal="center" vertical="top" wrapText="1"/>
    </xf>
    <xf numFmtId="0" fontId="17" fillId="0" borderId="0" xfId="0" applyFont="1" applyAlignment="1">
      <alignment horizontal="left" vertical="top"/>
    </xf>
    <xf numFmtId="0" fontId="72" fillId="8" borderId="6" xfId="0" applyFont="1" applyFill="1" applyBorder="1" applyAlignment="1" applyProtection="1">
      <alignment vertical="top"/>
      <protection hidden="1"/>
    </xf>
    <xf numFmtId="0" fontId="30" fillId="0" borderId="0" xfId="0" applyFont="1" applyAlignment="1">
      <alignment vertical="center"/>
    </xf>
    <xf numFmtId="0" fontId="30" fillId="0" borderId="0" xfId="0" applyFont="1" applyAlignment="1">
      <alignment horizontal="right" vertical="center" wrapText="1"/>
    </xf>
    <xf numFmtId="3" fontId="59" fillId="0" borderId="0" xfId="0" applyNumberFormat="1" applyFont="1" applyAlignment="1">
      <alignment horizontal="center" vertical="top"/>
    </xf>
    <xf numFmtId="0" fontId="78" fillId="7" borderId="0" xfId="0" applyFont="1" applyFill="1" applyAlignment="1">
      <alignment horizontal="left" vertical="top" wrapText="1"/>
    </xf>
    <xf numFmtId="0" fontId="46" fillId="2" borderId="6" xfId="0" applyFont="1" applyFill="1" applyBorder="1" applyAlignment="1" applyProtection="1">
      <alignment horizontal="center" vertical="center" wrapText="1"/>
      <protection locked="0"/>
    </xf>
    <xf numFmtId="0" fontId="18" fillId="0" borderId="0" xfId="0" applyFont="1" applyAlignment="1">
      <alignment horizontal="left" vertical="center" wrapText="1"/>
    </xf>
    <xf numFmtId="0" fontId="46" fillId="5" borderId="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122" fillId="0" borderId="0" xfId="0" applyFont="1" applyAlignment="1">
      <alignment vertical="top"/>
    </xf>
    <xf numFmtId="0" fontId="125" fillId="2" borderId="6" xfId="0" applyFont="1" applyFill="1" applyBorder="1" applyAlignment="1" applyProtection="1">
      <alignment vertical="top" wrapText="1"/>
      <protection locked="0"/>
    </xf>
    <xf numFmtId="0" fontId="120" fillId="0" borderId="0" xfId="0" applyFont="1" applyAlignment="1">
      <alignment horizontal="left" vertical="top"/>
    </xf>
    <xf numFmtId="0" fontId="120" fillId="7" borderId="0" xfId="0" applyFont="1" applyFill="1" applyAlignment="1">
      <alignment horizontal="left" vertical="top" wrapText="1"/>
    </xf>
    <xf numFmtId="0" fontId="59" fillId="7" borderId="0" xfId="0" applyFont="1" applyFill="1" applyAlignment="1">
      <alignment vertical="top" wrapText="1"/>
    </xf>
    <xf numFmtId="0" fontId="35" fillId="2" borderId="6" xfId="0" applyFont="1" applyFill="1" applyBorder="1" applyAlignment="1" applyProtection="1">
      <alignment vertical="top" wrapText="1"/>
      <protection locked="0"/>
    </xf>
    <xf numFmtId="0" fontId="20" fillId="0" borderId="0" xfId="0" applyFont="1" applyAlignment="1">
      <alignment vertical="center"/>
    </xf>
    <xf numFmtId="0" fontId="46" fillId="0" borderId="0" xfId="0" applyFont="1" applyAlignment="1">
      <alignment horizontal="left" vertical="top" wrapText="1"/>
    </xf>
    <xf numFmtId="0" fontId="46" fillId="0" borderId="0" xfId="0" applyFont="1" applyAlignment="1">
      <alignment horizontal="center" vertical="center" wrapText="1"/>
    </xf>
    <xf numFmtId="0" fontId="131" fillId="0" borderId="0" xfId="0" applyFont="1" applyAlignment="1">
      <alignment horizontal="justify" vertical="center" wrapText="1"/>
    </xf>
    <xf numFmtId="166" fontId="46" fillId="0" borderId="0" xfId="0" applyNumberFormat="1" applyFont="1" applyAlignment="1">
      <alignment horizontal="center" vertical="center" wrapText="1"/>
    </xf>
    <xf numFmtId="0" fontId="46" fillId="0" borderId="0" xfId="0" applyFont="1" applyAlignment="1">
      <alignment horizontal="justify" vertical="center" wrapText="1"/>
    </xf>
    <xf numFmtId="0" fontId="11" fillId="0" borderId="0" xfId="0" applyFont="1" applyAlignment="1">
      <alignment vertical="center" wrapText="1"/>
    </xf>
    <xf numFmtId="0" fontId="46" fillId="3" borderId="6" xfId="0" applyFont="1" applyFill="1" applyBorder="1" applyAlignment="1">
      <alignment horizontal="center" vertical="center" wrapText="1"/>
    </xf>
    <xf numFmtId="0" fontId="46" fillId="3" borderId="6" xfId="0" applyFont="1" applyFill="1" applyBorder="1" applyAlignment="1">
      <alignment horizontal="justify" vertical="center" wrapText="1"/>
    </xf>
    <xf numFmtId="0" fontId="46" fillId="3" borderId="6" xfId="0" applyFont="1" applyFill="1" applyBorder="1" applyAlignment="1">
      <alignment vertical="center" wrapText="1"/>
    </xf>
    <xf numFmtId="0" fontId="46" fillId="3" borderId="6" xfId="0" applyFont="1" applyFill="1" applyBorder="1" applyAlignment="1">
      <alignment horizontal="center" vertical="top" wrapText="1"/>
    </xf>
    <xf numFmtId="0" fontId="46" fillId="8" borderId="6" xfId="0" applyFont="1" applyFill="1" applyBorder="1" applyAlignment="1">
      <alignment horizontal="center" vertical="top" wrapText="1"/>
    </xf>
    <xf numFmtId="0" fontId="17" fillId="0" borderId="0" xfId="0" applyFont="1" applyAlignment="1">
      <alignment horizontal="left" vertical="top" wrapText="1"/>
    </xf>
    <xf numFmtId="0" fontId="11" fillId="0" borderId="0" xfId="0" applyFont="1" applyAlignment="1">
      <alignment horizontal="left" vertical="center" wrapText="1"/>
    </xf>
    <xf numFmtId="0" fontId="35" fillId="0" borderId="0" xfId="0" applyFont="1" applyAlignment="1">
      <alignment horizontal="center" wrapText="1"/>
    </xf>
    <xf numFmtId="0" fontId="69" fillId="5" borderId="6" xfId="0" applyFont="1" applyFill="1" applyBorder="1" applyAlignment="1">
      <alignment horizontal="center" vertical="center" wrapText="1"/>
    </xf>
    <xf numFmtId="0" fontId="69" fillId="2" borderId="6" xfId="0" applyFont="1" applyFill="1" applyBorder="1" applyAlignment="1" applyProtection="1">
      <alignment horizontal="left" vertical="center" wrapText="1"/>
      <protection locked="0"/>
    </xf>
    <xf numFmtId="0" fontId="35" fillId="7" borderId="0" xfId="0" applyFont="1" applyFill="1" applyAlignment="1">
      <alignment horizontal="center" vertical="center" wrapText="1"/>
    </xf>
    <xf numFmtId="0" fontId="30" fillId="7" borderId="6" xfId="0" applyFont="1" applyFill="1" applyBorder="1" applyAlignment="1">
      <alignment horizontal="center" vertical="center" wrapText="1"/>
    </xf>
    <xf numFmtId="0" fontId="35" fillId="7" borderId="17" xfId="0" applyFont="1" applyFill="1" applyBorder="1" applyAlignment="1">
      <alignment horizontal="center" vertical="top" wrapText="1"/>
    </xf>
    <xf numFmtId="0" fontId="35" fillId="7" borderId="0" xfId="0" applyFont="1" applyFill="1" applyAlignment="1">
      <alignment vertical="center" wrapText="1"/>
    </xf>
    <xf numFmtId="0" fontId="30" fillId="0" borderId="0" xfId="0" applyFont="1" applyAlignment="1">
      <alignment horizontal="center" wrapText="1"/>
    </xf>
    <xf numFmtId="0" fontId="35" fillId="0" borderId="0" xfId="0" applyFont="1" applyAlignment="1">
      <alignment vertical="top" wrapText="1"/>
    </xf>
    <xf numFmtId="0" fontId="18" fillId="2" borderId="6" xfId="0" applyFont="1" applyFill="1" applyBorder="1" applyAlignment="1" applyProtection="1">
      <alignment horizontal="center" vertical="top" wrapText="1"/>
      <protection locked="0"/>
    </xf>
    <xf numFmtId="0" fontId="14" fillId="0" borderId="0" xfId="0" applyFont="1" applyAlignment="1">
      <alignment horizontal="center"/>
    </xf>
    <xf numFmtId="0" fontId="25" fillId="0" borderId="0" xfId="0" applyFont="1" applyAlignment="1">
      <alignment horizontal="center" wrapText="1"/>
    </xf>
    <xf numFmtId="0" fontId="171" fillId="0" borderId="0" xfId="0" applyFont="1" applyAlignment="1">
      <alignment vertical="top" wrapText="1"/>
    </xf>
    <xf numFmtId="0" fontId="28" fillId="0" borderId="0" xfId="0" applyFont="1" applyAlignment="1">
      <alignment wrapText="1"/>
    </xf>
    <xf numFmtId="0" fontId="18" fillId="0" borderId="0" xfId="0" applyFont="1" applyAlignment="1">
      <alignment horizontal="justify" vertical="justify" wrapText="1"/>
    </xf>
    <xf numFmtId="0" fontId="17" fillId="0" borderId="0" xfId="0" applyFont="1" applyAlignment="1">
      <alignment horizontal="left" vertical="center" wrapText="1"/>
    </xf>
    <xf numFmtId="0" fontId="11" fillId="3" borderId="6" xfId="0" applyFont="1" applyFill="1" applyBorder="1" applyAlignment="1">
      <alignment horizontal="left" vertical="top" wrapText="1"/>
    </xf>
    <xf numFmtId="0" fontId="46" fillId="3" borderId="7" xfId="0" applyFont="1" applyFill="1" applyBorder="1" applyAlignment="1">
      <alignment horizontal="left" vertical="top" wrapText="1"/>
    </xf>
    <xf numFmtId="0" fontId="18" fillId="2" borderId="6" xfId="0" applyFont="1" applyFill="1" applyBorder="1" applyAlignment="1" applyProtection="1">
      <alignment wrapText="1"/>
      <protection locked="0"/>
    </xf>
    <xf numFmtId="0" fontId="17" fillId="0" borderId="0" xfId="0" applyFont="1" applyAlignment="1">
      <alignment horizontal="center" vertical="center" wrapText="1"/>
    </xf>
    <xf numFmtId="0" fontId="18" fillId="0" borderId="0" xfId="0" applyFont="1" applyAlignment="1">
      <alignment horizontal="left" vertical="top"/>
    </xf>
    <xf numFmtId="0" fontId="55" fillId="0" borderId="0" xfId="0" applyFont="1" applyAlignment="1">
      <alignment horizontal="center" wrapText="1"/>
    </xf>
    <xf numFmtId="0" fontId="50" fillId="0" borderId="0" xfId="0" applyFont="1"/>
    <xf numFmtId="0" fontId="56" fillId="0" borderId="0" xfId="0" applyFont="1" applyAlignment="1">
      <alignment horizontal="center" wrapText="1"/>
    </xf>
    <xf numFmtId="0" fontId="16" fillId="0" borderId="0" xfId="0" applyFont="1" applyAlignment="1">
      <alignment horizontal="center" wrapText="1"/>
    </xf>
    <xf numFmtId="0" fontId="18" fillId="0" borderId="0" xfId="0" applyFont="1" applyAlignment="1">
      <alignment horizontal="justify" vertical="top" wrapText="1"/>
    </xf>
    <xf numFmtId="0" fontId="14" fillId="0" borderId="0" xfId="0" applyFont="1" applyAlignment="1">
      <alignment horizontal="center" vertical="top"/>
    </xf>
    <xf numFmtId="0" fontId="18" fillId="3" borderId="6" xfId="0" applyFont="1" applyFill="1" applyBorder="1" applyAlignment="1">
      <alignment horizontal="center" vertical="top" wrapText="1"/>
    </xf>
    <xf numFmtId="0" fontId="18" fillId="3" borderId="6" xfId="0" applyFont="1" applyFill="1" applyBorder="1" applyAlignment="1">
      <alignment horizontal="left" wrapText="1"/>
    </xf>
    <xf numFmtId="0" fontId="14" fillId="2" borderId="6" xfId="0" applyFont="1" applyFill="1" applyBorder="1" applyAlignment="1" applyProtection="1">
      <alignment horizontal="left" wrapText="1"/>
      <protection locked="0"/>
    </xf>
    <xf numFmtId="0" fontId="38" fillId="2" borderId="6" xfId="0" applyFont="1" applyFill="1" applyBorder="1" applyAlignment="1" applyProtection="1">
      <alignment horizontal="left" wrapText="1"/>
      <protection locked="0"/>
    </xf>
    <xf numFmtId="0" fontId="18" fillId="0" borderId="0" xfId="0" applyFont="1" applyAlignment="1" applyProtection="1">
      <alignment wrapText="1"/>
      <protection locked="0"/>
    </xf>
    <xf numFmtId="0" fontId="175" fillId="3" borderId="6" xfId="0" applyFont="1" applyFill="1" applyBorder="1" applyAlignment="1">
      <alignment horizontal="justify" vertical="top" wrapText="1"/>
    </xf>
    <xf numFmtId="0" fontId="176" fillId="3" borderId="6" xfId="0" applyFont="1" applyFill="1" applyBorder="1" applyAlignment="1">
      <alignment horizontal="justify" vertical="top" wrapText="1"/>
    </xf>
    <xf numFmtId="0" fontId="66" fillId="0" borderId="0" xfId="0" applyFont="1" applyAlignment="1">
      <alignment horizontal="justify" vertical="center"/>
    </xf>
    <xf numFmtId="0" fontId="46" fillId="3" borderId="6" xfId="0" applyFont="1" applyFill="1" applyBorder="1" applyAlignment="1">
      <alignment horizontal="left" vertical="top" wrapText="1"/>
    </xf>
    <xf numFmtId="0" fontId="17" fillId="0" borderId="0" xfId="0" applyFont="1" applyAlignment="1">
      <alignment horizontal="center" vertical="center"/>
    </xf>
    <xf numFmtId="0" fontId="46" fillId="2" borderId="6" xfId="0" applyFont="1" applyFill="1" applyBorder="1" applyAlignment="1" applyProtection="1">
      <alignment horizontal="center" vertical="top" wrapText="1"/>
      <protection locked="0"/>
    </xf>
    <xf numFmtId="0" fontId="125" fillId="2" borderId="6" xfId="0" applyFont="1" applyFill="1" applyBorder="1" applyAlignment="1" applyProtection="1">
      <alignment horizontal="center" vertical="center" wrapText="1"/>
      <protection locked="0"/>
    </xf>
    <xf numFmtId="0" fontId="132" fillId="0" borderId="0" xfId="0" applyFont="1" applyAlignment="1">
      <alignment horizontal="center" wrapText="1"/>
    </xf>
    <xf numFmtId="0" fontId="125" fillId="2" borderId="6" xfId="0" applyFont="1" applyFill="1" applyBorder="1" applyAlignment="1" applyProtection="1">
      <alignment horizontal="center" vertical="top" wrapText="1"/>
      <protection locked="0"/>
    </xf>
    <xf numFmtId="0" fontId="117"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83" fillId="0" borderId="0" xfId="0" applyFont="1" applyAlignment="1">
      <alignment horizontal="left" vertical="top" wrapText="1"/>
    </xf>
    <xf numFmtId="0" fontId="5" fillId="0" borderId="0" xfId="0" applyFont="1" applyAlignment="1">
      <alignment horizontal="center" vertical="center"/>
    </xf>
    <xf numFmtId="0" fontId="59" fillId="0" borderId="0" xfId="0" applyFont="1" applyAlignment="1">
      <alignment horizontal="right" vertical="top" wrapText="1"/>
    </xf>
    <xf numFmtId="166" fontId="11" fillId="0" borderId="0" xfId="0" applyNumberFormat="1" applyFont="1" applyAlignment="1">
      <alignment horizontal="center" vertical="center" wrapText="1"/>
    </xf>
    <xf numFmtId="0" fontId="11" fillId="0" borderId="6" xfId="0" applyFont="1" applyBorder="1" applyAlignment="1">
      <alignment horizontal="left" vertical="center"/>
    </xf>
    <xf numFmtId="0" fontId="59" fillId="8" borderId="7" xfId="0" applyFont="1" applyFill="1" applyBorder="1" applyAlignment="1">
      <alignment horizontal="center" vertical="top" wrapText="1"/>
    </xf>
    <xf numFmtId="0" fontId="125" fillId="2" borderId="7" xfId="0" applyFont="1" applyFill="1" applyBorder="1" applyAlignment="1" applyProtection="1">
      <alignment vertical="top" wrapText="1"/>
      <protection locked="0"/>
    </xf>
    <xf numFmtId="0" fontId="20" fillId="8" borderId="6" xfId="0" applyFont="1" applyFill="1" applyBorder="1" applyAlignment="1">
      <alignment horizontal="center" vertical="center"/>
    </xf>
    <xf numFmtId="0" fontId="46" fillId="3" borderId="12" xfId="0" applyFont="1" applyFill="1" applyBorder="1" applyAlignment="1">
      <alignment horizontal="center" vertical="center" wrapText="1"/>
    </xf>
    <xf numFmtId="0" fontId="11" fillId="3" borderId="6" xfId="0" applyFont="1" applyFill="1" applyBorder="1" applyAlignment="1">
      <alignment horizontal="left" vertical="center" wrapText="1"/>
    </xf>
    <xf numFmtId="0" fontId="11" fillId="4" borderId="6" xfId="0" applyFont="1" applyFill="1" applyBorder="1" applyAlignment="1">
      <alignment horizontal="center" vertical="center"/>
    </xf>
    <xf numFmtId="0" fontId="46" fillId="2" borderId="6" xfId="0" applyFont="1" applyFill="1" applyBorder="1" applyAlignment="1" applyProtection="1">
      <alignment horizontal="left" vertical="top" wrapText="1"/>
      <protection locked="0"/>
    </xf>
    <xf numFmtId="0" fontId="59" fillId="0" borderId="6" xfId="0" applyFont="1" applyBorder="1" applyAlignment="1">
      <alignment horizontal="center" vertical="center" wrapText="1"/>
    </xf>
    <xf numFmtId="0" fontId="69" fillId="0" borderId="6" xfId="1" applyFont="1" applyBorder="1" applyAlignment="1">
      <alignment horizontal="justify" vertical="center" wrapText="1"/>
    </xf>
    <xf numFmtId="0" fontId="123" fillId="0" borderId="6" xfId="1" applyFont="1" applyBorder="1" applyAlignment="1">
      <alignment horizontal="justify" vertical="center" wrapText="1"/>
    </xf>
    <xf numFmtId="0" fontId="69" fillId="0" borderId="6" xfId="1" applyFont="1" applyBorder="1" applyAlignment="1">
      <alignment horizontal="left" vertical="center" wrapText="1"/>
    </xf>
    <xf numFmtId="0" fontId="171" fillId="0" borderId="0" xfId="0" applyFont="1" applyAlignment="1">
      <alignment horizontal="left" vertical="top" wrapText="1"/>
    </xf>
    <xf numFmtId="0" fontId="46" fillId="0" borderId="0" xfId="0" applyFont="1" applyAlignment="1">
      <alignment horizontal="center"/>
    </xf>
    <xf numFmtId="0" fontId="83" fillId="0" borderId="0" xfId="0" applyFont="1" applyAlignment="1">
      <alignment horizontal="center" vertical="top" wrapText="1"/>
    </xf>
    <xf numFmtId="0" fontId="69" fillId="0" borderId="0" xfId="0" applyFont="1" applyAlignment="1">
      <alignment horizontal="justify" vertical="justify"/>
    </xf>
    <xf numFmtId="0" fontId="59" fillId="0" borderId="0" xfId="0" applyFont="1" applyAlignment="1">
      <alignment horizontal="left" vertical="top"/>
    </xf>
    <xf numFmtId="0" fontId="69" fillId="2" borderId="14" xfId="0" applyFont="1" applyFill="1" applyBorder="1" applyAlignment="1" applyProtection="1">
      <alignment horizontal="center" vertical="top" wrapText="1"/>
      <protection locked="0"/>
    </xf>
    <xf numFmtId="0" fontId="59" fillId="3" borderId="6" xfId="0" applyFont="1" applyFill="1" applyBorder="1" applyAlignment="1">
      <alignment vertical="top" wrapText="1"/>
    </xf>
    <xf numFmtId="0" fontId="69" fillId="3" borderId="6" xfId="7" applyFont="1" applyFill="1" applyBorder="1" applyAlignment="1">
      <alignment horizontal="left" vertical="top" wrapText="1"/>
    </xf>
    <xf numFmtId="0" fontId="59" fillId="3" borderId="12" xfId="7" applyFont="1" applyFill="1" applyBorder="1" applyAlignment="1" applyProtection="1">
      <alignment horizontal="center" vertical="center" wrapText="1"/>
      <protection locked="0"/>
    </xf>
    <xf numFmtId="0" fontId="69" fillId="47" borderId="12" xfId="7" applyFont="1" applyFill="1" applyBorder="1" applyAlignment="1" applyProtection="1">
      <alignment horizontal="left" vertical="top" wrapText="1"/>
      <protection locked="0"/>
    </xf>
    <xf numFmtId="0" fontId="59" fillId="3" borderId="6" xfId="7" applyFont="1" applyFill="1" applyBorder="1" applyAlignment="1">
      <alignment horizontal="left" vertical="top" wrapText="1"/>
    </xf>
    <xf numFmtId="0" fontId="125" fillId="2" borderId="6" xfId="7" applyFont="1" applyFill="1" applyBorder="1" applyAlignment="1" applyProtection="1">
      <alignment horizontal="right" vertical="center" wrapText="1"/>
      <protection locked="0"/>
    </xf>
    <xf numFmtId="0" fontId="69" fillId="3" borderId="6" xfId="7" applyFont="1" applyFill="1" applyBorder="1" applyAlignment="1">
      <alignment horizontal="center" vertical="top" wrapText="1"/>
    </xf>
    <xf numFmtId="0" fontId="59" fillId="3" borderId="6" xfId="7" applyFont="1" applyFill="1" applyBorder="1" applyAlignment="1">
      <alignment horizontal="center" vertical="top" wrapText="1"/>
    </xf>
    <xf numFmtId="0" fontId="69" fillId="0" borderId="0" xfId="0" applyFont="1" applyAlignment="1">
      <alignment horizontal="center" vertical="justify"/>
    </xf>
    <xf numFmtId="0" fontId="59" fillId="0" borderId="0" xfId="0" applyFont="1" applyAlignment="1">
      <alignment horizontal="center" vertical="top"/>
    </xf>
    <xf numFmtId="0" fontId="69" fillId="2" borderId="6" xfId="0" applyFont="1" applyFill="1" applyBorder="1" applyAlignment="1" applyProtection="1">
      <alignment horizontal="left" vertical="top" wrapText="1"/>
      <protection locked="0"/>
    </xf>
    <xf numFmtId="0" fontId="59" fillId="0" borderId="0" xfId="0" applyFont="1" applyAlignment="1">
      <alignment horizontal="right" vertical="top"/>
    </xf>
    <xf numFmtId="0" fontId="69" fillId="0" borderId="0" xfId="0" applyFont="1" applyAlignment="1">
      <alignment horizontal="center" vertical="top"/>
    </xf>
    <xf numFmtId="0" fontId="69" fillId="0" borderId="0" xfId="0" applyFont="1" applyAlignment="1">
      <alignment horizontal="left" vertical="top"/>
    </xf>
    <xf numFmtId="0" fontId="46" fillId="0" borderId="0" xfId="0" applyFont="1" applyAlignment="1">
      <alignment horizontal="justify" vertical="justify"/>
    </xf>
    <xf numFmtId="0" fontId="185" fillId="0" borderId="0" xfId="0" applyFont="1" applyAlignment="1">
      <alignment vertical="center"/>
    </xf>
    <xf numFmtId="0" fontId="186" fillId="0" borderId="0" xfId="0" applyFont="1"/>
    <xf numFmtId="0" fontId="128" fillId="0" borderId="0" xfId="0" applyFont="1" applyAlignment="1">
      <alignment vertical="center" wrapText="1"/>
    </xf>
    <xf numFmtId="0" fontId="132" fillId="0" borderId="0" xfId="0" applyFont="1" applyAlignment="1">
      <alignment vertical="center"/>
    </xf>
    <xf numFmtId="0" fontId="53" fillId="0" borderId="0" xfId="0" applyFont="1" applyAlignment="1">
      <alignment horizontal="center"/>
    </xf>
    <xf numFmtId="0" fontId="46" fillId="0" borderId="0" xfId="0" applyFont="1" applyAlignment="1">
      <alignment horizontal="centerContinuous"/>
    </xf>
    <xf numFmtId="0" fontId="188" fillId="0" borderId="0" xfId="0" applyFont="1" applyAlignment="1">
      <alignment vertical="top" wrapText="1"/>
    </xf>
    <xf numFmtId="0" fontId="117" fillId="0" borderId="0" xfId="0" applyFont="1" applyAlignment="1">
      <alignment horizontal="center" vertical="center"/>
    </xf>
    <xf numFmtId="0" fontId="189" fillId="0" borderId="0" xfId="0" applyFont="1" applyAlignment="1">
      <alignment horizontal="left" vertical="top"/>
    </xf>
    <xf numFmtId="0" fontId="132" fillId="0" borderId="0" xfId="0" applyFont="1" applyAlignment="1">
      <alignment horizontal="left" vertical="top"/>
    </xf>
    <xf numFmtId="0" fontId="53" fillId="0" borderId="0" xfId="0" applyFont="1" applyAlignment="1">
      <alignment horizontal="left" vertical="top"/>
    </xf>
    <xf numFmtId="0" fontId="46" fillId="0" borderId="0" xfId="0" applyFont="1" applyAlignment="1">
      <alignment horizontal="left" vertical="top"/>
    </xf>
    <xf numFmtId="0" fontId="69" fillId="0" borderId="0" xfId="0" applyFont="1" applyAlignment="1">
      <alignment horizontal="justify" vertical="top" wrapText="1"/>
    </xf>
    <xf numFmtId="0" fontId="69" fillId="0" borderId="0" xfId="0" applyFont="1" applyAlignment="1">
      <alignment wrapText="1"/>
    </xf>
    <xf numFmtId="0" fontId="69" fillId="7" borderId="0" xfId="0" applyFont="1" applyFill="1" applyAlignment="1">
      <alignment vertical="top"/>
    </xf>
    <xf numFmtId="0" fontId="69" fillId="0" borderId="0" xfId="0" applyFont="1" applyAlignment="1">
      <alignment vertical="top"/>
    </xf>
    <xf numFmtId="0" fontId="46" fillId="5" borderId="6" xfId="0" applyFont="1" applyFill="1" applyBorder="1" applyAlignment="1">
      <alignment horizontal="center" vertical="center"/>
    </xf>
    <xf numFmtId="0" fontId="46" fillId="5" borderId="0" xfId="0" applyFont="1" applyFill="1" applyAlignment="1">
      <alignment horizontal="center" vertical="center"/>
    </xf>
    <xf numFmtId="0" fontId="117" fillId="2" borderId="6" xfId="0" applyFont="1" applyFill="1" applyBorder="1" applyAlignment="1" applyProtection="1">
      <alignment horizontal="left" wrapText="1"/>
      <protection locked="0"/>
    </xf>
    <xf numFmtId="0" fontId="125" fillId="2" borderId="6" xfId="0" applyFont="1" applyFill="1" applyBorder="1" applyAlignment="1" applyProtection="1">
      <alignment horizontal="center" wrapText="1"/>
      <protection locked="0"/>
    </xf>
    <xf numFmtId="0" fontId="69" fillId="0" borderId="0" xfId="0" applyFont="1" applyAlignment="1">
      <alignment horizontal="center" wrapText="1"/>
    </xf>
    <xf numFmtId="0" fontId="53" fillId="0" borderId="0" xfId="0" applyFont="1" applyAlignment="1">
      <alignment horizontal="center" vertical="center"/>
    </xf>
    <xf numFmtId="0" fontId="117" fillId="0" borderId="0" xfId="0" applyFont="1" applyAlignment="1">
      <alignment horizontal="center" vertical="center" wrapText="1"/>
    </xf>
    <xf numFmtId="0" fontId="53" fillId="0" borderId="0" xfId="0" applyFont="1"/>
    <xf numFmtId="0" fontId="189" fillId="0" borderId="0" xfId="0" applyFont="1"/>
    <xf numFmtId="0" fontId="69" fillId="2" borderId="6" xfId="0" applyFont="1" applyFill="1" applyBorder="1" applyProtection="1">
      <protection locked="0"/>
    </xf>
    <xf numFmtId="0" fontId="69" fillId="5" borderId="0" xfId="0" applyFont="1" applyFill="1" applyAlignment="1">
      <alignment horizontal="center" vertical="center" wrapText="1"/>
    </xf>
    <xf numFmtId="0" fontId="69" fillId="0" borderId="0" xfId="0" applyFont="1" applyAlignment="1">
      <alignment vertical="center"/>
    </xf>
    <xf numFmtId="0" fontId="125" fillId="2" borderId="6" xfId="0" applyFont="1" applyFill="1" applyBorder="1" applyAlignment="1" applyProtection="1">
      <alignment horizontal="center"/>
      <protection locked="0"/>
    </xf>
    <xf numFmtId="0" fontId="69" fillId="0" borderId="0" xfId="0" applyFont="1" applyAlignment="1">
      <alignment vertical="center" wrapText="1"/>
    </xf>
    <xf numFmtId="0" fontId="191" fillId="0" borderId="0" xfId="0" applyFont="1" applyAlignment="1">
      <alignment horizontal="center" vertical="center" wrapText="1"/>
    </xf>
    <xf numFmtId="0" fontId="191" fillId="0" borderId="0" xfId="0" applyFont="1"/>
    <xf numFmtId="0" fontId="192" fillId="0" borderId="0" xfId="0" applyFont="1" applyAlignment="1">
      <alignment horizontal="center" vertical="center" wrapText="1"/>
    </xf>
    <xf numFmtId="0" fontId="193" fillId="0" borderId="0" xfId="0" applyFont="1" applyAlignment="1">
      <alignment horizontal="center" vertical="center" wrapText="1"/>
    </xf>
    <xf numFmtId="0" fontId="193" fillId="0" borderId="0" xfId="0" applyFont="1"/>
    <xf numFmtId="0" fontId="132" fillId="0" borderId="0" xfId="0" applyFont="1" applyAlignment="1">
      <alignment horizontal="center" vertical="center" wrapText="1"/>
    </xf>
    <xf numFmtId="0" fontId="125" fillId="0" borderId="0" xfId="0" applyFont="1" applyAlignment="1">
      <alignment horizontal="center" vertical="center" wrapText="1"/>
    </xf>
    <xf numFmtId="0" fontId="69" fillId="0" borderId="0" xfId="0" applyFont="1" applyAlignment="1">
      <alignment horizontal="center" vertical="center" wrapText="1"/>
    </xf>
    <xf numFmtId="0" fontId="189" fillId="0" borderId="0" xfId="0" applyFont="1" applyAlignment="1">
      <alignment horizontal="center" vertical="center" wrapText="1"/>
    </xf>
    <xf numFmtId="0" fontId="69" fillId="3" borderId="6" xfId="0" applyFont="1" applyFill="1" applyBorder="1" applyAlignment="1">
      <alignment horizontal="center"/>
    </xf>
    <xf numFmtId="0" fontId="125" fillId="2" borderId="21" xfId="0" applyFont="1" applyFill="1" applyBorder="1" applyAlignment="1" applyProtection="1">
      <alignment horizontal="left" vertical="top" wrapText="1"/>
      <protection locked="0"/>
    </xf>
    <xf numFmtId="0" fontId="127" fillId="0" borderId="0" xfId="0" applyFont="1" applyAlignment="1">
      <alignment horizontal="center" vertical="center" wrapText="1"/>
    </xf>
    <xf numFmtId="0" fontId="127" fillId="0" borderId="0" xfId="0" applyFont="1" applyAlignment="1">
      <alignment horizontal="centerContinuous"/>
    </xf>
    <xf numFmtId="0" fontId="117" fillId="2" borderId="21" xfId="0" applyFont="1" applyFill="1" applyBorder="1" applyAlignment="1" applyProtection="1">
      <alignment horizontal="left" wrapText="1"/>
      <protection locked="0"/>
    </xf>
    <xf numFmtId="0" fontId="46" fillId="0" borderId="0" xfId="0" applyFont="1" applyAlignment="1">
      <alignment horizontal="left" wrapText="1"/>
    </xf>
    <xf numFmtId="0" fontId="46" fillId="2" borderId="21" xfId="0" applyFont="1" applyFill="1" applyBorder="1" applyAlignment="1" applyProtection="1">
      <alignment horizontal="left" vertical="top" wrapText="1"/>
      <protection locked="0"/>
    </xf>
    <xf numFmtId="0" fontId="196" fillId="0" borderId="0" xfId="0" applyFont="1" applyAlignment="1">
      <alignment horizontal="center"/>
    </xf>
    <xf numFmtId="0" fontId="59" fillId="7" borderId="11" xfId="0" applyFont="1" applyFill="1" applyBorder="1" applyAlignment="1">
      <alignment horizontal="left" vertical="top" wrapText="1"/>
    </xf>
    <xf numFmtId="0" fontId="69" fillId="0" borderId="0" xfId="0" applyFont="1" applyAlignment="1">
      <alignment horizontal="left" wrapText="1"/>
    </xf>
    <xf numFmtId="0" fontId="125" fillId="7" borderId="0" xfId="0" applyFont="1" applyFill="1" applyAlignment="1" applyProtection="1">
      <alignment horizontal="left" vertical="top" wrapText="1"/>
      <protection locked="0"/>
    </xf>
    <xf numFmtId="0" fontId="59" fillId="0" borderId="0" xfId="0" applyFont="1" applyAlignment="1">
      <alignment horizontal="left" vertical="center"/>
    </xf>
    <xf numFmtId="0" fontId="59" fillId="0" borderId="0" xfId="0" applyFont="1" applyAlignment="1">
      <alignment vertical="center" wrapText="1"/>
    </xf>
    <xf numFmtId="0" fontId="69" fillId="0" borderId="0" xfId="0" applyFont="1" applyAlignment="1">
      <alignment horizontal="left" vertical="center" wrapText="1"/>
    </xf>
    <xf numFmtId="0" fontId="132" fillId="0" borderId="0" xfId="0" applyFont="1" applyAlignment="1">
      <alignment horizontal="center" vertical="center"/>
    </xf>
    <xf numFmtId="0" fontId="5" fillId="0" borderId="0" xfId="0" applyFont="1" applyAlignment="1">
      <alignment horizontal="center" vertical="center" wrapText="1"/>
    </xf>
    <xf numFmtId="0" fontId="69" fillId="0" borderId="0" xfId="0" applyFont="1" applyAlignment="1">
      <alignment horizontal="center" vertical="center"/>
    </xf>
    <xf numFmtId="0" fontId="69" fillId="0" borderId="0" xfId="0" applyFont="1" applyAlignment="1">
      <alignment horizontal="left" vertical="justify"/>
    </xf>
    <xf numFmtId="0" fontId="69" fillId="0" borderId="0" xfId="0" applyFont="1" applyAlignment="1">
      <alignment horizontal="center" vertical="justify" wrapText="1"/>
    </xf>
    <xf numFmtId="0" fontId="125" fillId="2" borderId="6" xfId="0" applyFont="1" applyFill="1" applyBorder="1" applyAlignment="1" applyProtection="1">
      <alignment horizontal="left" vertical="center" wrapText="1"/>
      <protection locked="0"/>
    </xf>
    <xf numFmtId="0" fontId="132" fillId="0" borderId="0" xfId="0" applyFont="1"/>
    <xf numFmtId="0" fontId="59" fillId="0" borderId="0" xfId="0" applyFont="1" applyAlignment="1">
      <alignment horizontal="right" vertical="center"/>
    </xf>
    <xf numFmtId="0" fontId="83" fillId="2" borderId="6" xfId="0" applyFont="1" applyFill="1" applyBorder="1" applyAlignment="1" applyProtection="1">
      <alignment horizontal="left" vertical="center" wrapText="1"/>
      <protection locked="0"/>
    </xf>
    <xf numFmtId="0" fontId="83" fillId="2" borderId="21" xfId="0" applyFont="1" applyFill="1" applyBorder="1" applyAlignment="1" applyProtection="1">
      <alignment horizontal="left" vertical="top" wrapText="1"/>
      <protection locked="0"/>
    </xf>
    <xf numFmtId="0" fontId="59" fillId="3" borderId="6" xfId="0" applyFont="1" applyFill="1" applyBorder="1" applyAlignment="1">
      <alignment horizontal="center" vertical="center"/>
    </xf>
    <xf numFmtId="0" fontId="125" fillId="2" borderId="21" xfId="0" applyFont="1" applyFill="1" applyBorder="1" applyAlignment="1" applyProtection="1">
      <alignment horizontal="left" vertical="center"/>
      <protection locked="0"/>
    </xf>
    <xf numFmtId="0" fontId="59" fillId="0" borderId="0" xfId="0" applyFont="1" applyAlignment="1">
      <alignment horizontal="right" vertical="center" wrapText="1"/>
    </xf>
    <xf numFmtId="0" fontId="59" fillId="0" borderId="0" xfId="0" applyFont="1" applyAlignment="1">
      <alignment horizontal="center"/>
    </xf>
    <xf numFmtId="0" fontId="69" fillId="3" borderId="6" xfId="0" applyFont="1" applyFill="1" applyBorder="1" applyAlignment="1">
      <alignment horizontal="center" vertical="center"/>
    </xf>
    <xf numFmtId="0" fontId="59" fillId="3" borderId="6" xfId="0" applyFont="1" applyFill="1" applyBorder="1" applyAlignment="1">
      <alignment horizontal="left" vertical="center"/>
    </xf>
    <xf numFmtId="0" fontId="83" fillId="2" borderId="6" xfId="0" applyFont="1" applyFill="1" applyBorder="1" applyAlignment="1" applyProtection="1">
      <alignment horizontal="left" vertical="top" wrapText="1"/>
      <protection locked="0"/>
    </xf>
    <xf numFmtId="0" fontId="198" fillId="0" borderId="0" xfId="0" applyFont="1" applyAlignment="1">
      <alignment horizontal="center" vertical="center" wrapText="1"/>
    </xf>
    <xf numFmtId="0" fontId="46" fillId="0" borderId="0" xfId="0" applyFont="1" applyAlignment="1">
      <alignment horizontal="left"/>
    </xf>
    <xf numFmtId="0" fontId="53" fillId="0" borderId="0" xfId="0" applyFont="1" applyAlignment="1">
      <alignment horizontal="center" wrapText="1"/>
    </xf>
    <xf numFmtId="0" fontId="200" fillId="0" borderId="0" xfId="0" applyFont="1" applyAlignment="1">
      <alignment horizontal="center" vertical="top" wrapText="1"/>
    </xf>
    <xf numFmtId="0" fontId="53" fillId="0" borderId="0" xfId="0" applyFont="1" applyAlignment="1">
      <alignment horizontal="center" vertical="top" wrapText="1"/>
    </xf>
    <xf numFmtId="0" fontId="59" fillId="4" borderId="6" xfId="0" applyFont="1" applyFill="1" applyBorder="1" applyAlignment="1">
      <alignment horizontal="center" vertical="center"/>
    </xf>
    <xf numFmtId="0" fontId="69" fillId="3" borderId="16" xfId="0" applyFont="1" applyFill="1" applyBorder="1" applyAlignment="1">
      <alignment horizontal="center" vertical="center"/>
    </xf>
    <xf numFmtId="0" fontId="69" fillId="3" borderId="20" xfId="0" applyFont="1" applyFill="1" applyBorder="1" applyAlignment="1">
      <alignment horizontal="left" vertical="center"/>
    </xf>
    <xf numFmtId="0" fontId="69" fillId="3" borderId="7" xfId="0" applyFont="1" applyFill="1" applyBorder="1" applyAlignment="1">
      <alignment horizontal="left" vertical="center" wrapText="1"/>
    </xf>
    <xf numFmtId="0" fontId="69" fillId="3" borderId="7" xfId="0" applyFont="1" applyFill="1" applyBorder="1" applyAlignment="1">
      <alignment horizontal="left" vertical="center"/>
    </xf>
    <xf numFmtId="0" fontId="46" fillId="0" borderId="0" xfId="0" applyFont="1" applyAlignment="1">
      <alignment vertical="top"/>
    </xf>
    <xf numFmtId="0" fontId="132" fillId="0" borderId="0" xfId="0" applyFont="1" applyAlignment="1">
      <alignment horizontal="center" vertical="top" wrapText="1"/>
    </xf>
    <xf numFmtId="0" fontId="59" fillId="4" borderId="12" xfId="0" applyFont="1" applyFill="1" applyBorder="1" applyAlignment="1">
      <alignment horizontal="center" vertical="center"/>
    </xf>
    <xf numFmtId="0" fontId="59" fillId="4" borderId="16" xfId="0" applyFont="1" applyFill="1" applyBorder="1" applyAlignment="1">
      <alignment horizontal="center" vertical="center"/>
    </xf>
    <xf numFmtId="0" fontId="59" fillId="3" borderId="7" xfId="0" applyFont="1" applyFill="1" applyBorder="1" applyAlignment="1">
      <alignment horizontal="left" vertical="center" wrapText="1"/>
    </xf>
    <xf numFmtId="0" fontId="69" fillId="3" borderId="6" xfId="0" applyFont="1" applyFill="1" applyBorder="1" applyAlignment="1">
      <alignment horizontal="center" vertical="top"/>
    </xf>
    <xf numFmtId="0" fontId="59" fillId="3" borderId="6" xfId="0" applyFont="1" applyFill="1" applyBorder="1" applyAlignment="1">
      <alignment horizontal="center" vertical="top"/>
    </xf>
    <xf numFmtId="0" fontId="197" fillId="0" borderId="0" xfId="0" applyFont="1" applyAlignment="1">
      <alignment horizontal="center" vertical="center" wrapText="1"/>
    </xf>
    <xf numFmtId="0" fontId="59" fillId="0" borderId="0" xfId="0" applyFont="1" applyAlignment="1">
      <alignment horizontal="center" vertical="center" wrapText="1"/>
    </xf>
    <xf numFmtId="0" fontId="59" fillId="3" borderId="6" xfId="0" applyFont="1" applyFill="1" applyBorder="1" applyAlignment="1">
      <alignment horizontal="center" vertical="center" wrapText="1"/>
    </xf>
    <xf numFmtId="0" fontId="59" fillId="2" borderId="6" xfId="0" applyFont="1" applyFill="1" applyBorder="1" applyAlignment="1" applyProtection="1">
      <alignment horizontal="center" vertical="center" wrapText="1"/>
      <protection locked="0"/>
    </xf>
    <xf numFmtId="0" fontId="59" fillId="4" borderId="6" xfId="0" applyFont="1" applyFill="1" applyBorder="1" applyAlignment="1">
      <alignment horizontal="center" vertical="center" wrapText="1"/>
    </xf>
    <xf numFmtId="0" fontId="125"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59" fillId="0" borderId="0" xfId="0" applyFont="1" applyAlignment="1">
      <alignment vertical="top" wrapText="1"/>
    </xf>
    <xf numFmtId="0" fontId="11" fillId="0" borderId="0" xfId="0" applyFont="1" applyAlignment="1">
      <alignment horizontal="right" vertical="center"/>
    </xf>
    <xf numFmtId="0" fontId="129" fillId="2" borderId="6" xfId="0" applyFont="1" applyFill="1" applyBorder="1" applyAlignment="1" applyProtection="1">
      <alignment horizontal="left" vertical="center" wrapText="1"/>
      <protection locked="0"/>
    </xf>
    <xf numFmtId="0" fontId="46" fillId="3" borderId="6" xfId="17" applyFont="1" applyFill="1" applyBorder="1" applyAlignment="1">
      <alignment horizontal="center" vertical="center" wrapText="1"/>
    </xf>
    <xf numFmtId="0" fontId="11" fillId="3" borderId="6" xfId="17" applyFont="1" applyFill="1" applyBorder="1" applyAlignment="1">
      <alignment horizontal="left" vertical="top" wrapText="1"/>
    </xf>
    <xf numFmtId="0" fontId="12" fillId="3" borderId="16" xfId="17" applyFont="1" applyFill="1" applyBorder="1" applyAlignment="1">
      <alignment horizontal="left" vertical="top" wrapText="1"/>
    </xf>
    <xf numFmtId="0" fontId="11" fillId="2" borderId="6" xfId="0" applyFont="1" applyFill="1" applyBorder="1" applyAlignment="1" applyProtection="1">
      <alignment horizontal="left" vertical="center" wrapText="1"/>
      <protection locked="0"/>
    </xf>
    <xf numFmtId="0" fontId="192" fillId="0" borderId="0" xfId="0" applyFont="1" applyAlignment="1">
      <alignment vertical="center" wrapText="1"/>
    </xf>
    <xf numFmtId="0" fontId="59" fillId="2" borderId="6" xfId="0" applyFont="1" applyFill="1" applyBorder="1" applyAlignment="1" applyProtection="1">
      <alignment horizontal="left" vertical="center" wrapText="1"/>
      <protection locked="0"/>
    </xf>
    <xf numFmtId="0" fontId="45" fillId="0" borderId="0" xfId="0" applyFont="1" applyAlignment="1">
      <alignment horizontal="left"/>
    </xf>
    <xf numFmtId="0" fontId="45" fillId="0" borderId="0" xfId="0" applyFont="1" applyAlignment="1">
      <alignment horizontal="left" wrapText="1"/>
    </xf>
    <xf numFmtId="0" fontId="202" fillId="0" borderId="0" xfId="0" applyFont="1"/>
    <xf numFmtId="0" fontId="45" fillId="0" borderId="0" xfId="0" applyFont="1" applyAlignment="1">
      <alignment horizontal="left" vertical="top"/>
    </xf>
    <xf numFmtId="0" fontId="45" fillId="2" borderId="24" xfId="0" applyFont="1" applyFill="1" applyBorder="1" applyAlignment="1" applyProtection="1">
      <alignment horizontal="left" vertical="top" wrapText="1"/>
      <protection locked="0"/>
    </xf>
    <xf numFmtId="0" fontId="45" fillId="0" borderId="0" xfId="0" applyFont="1" applyAlignment="1">
      <alignment horizontal="left" vertical="top" wrapText="1"/>
    </xf>
    <xf numFmtId="0" fontId="46" fillId="2" borderId="6" xfId="0" applyFont="1" applyFill="1" applyBorder="1" applyAlignment="1" applyProtection="1">
      <alignment horizontal="left" vertical="center" wrapText="1"/>
      <protection locked="0"/>
    </xf>
    <xf numFmtId="0" fontId="59" fillId="0" borderId="0" xfId="0" applyFont="1" applyAlignment="1">
      <alignment horizontal="left"/>
    </xf>
    <xf numFmtId="0" fontId="5" fillId="0" borderId="0" xfId="0" applyFont="1" applyAlignment="1">
      <alignment wrapText="1"/>
    </xf>
    <xf numFmtId="0" fontId="197" fillId="0" borderId="0" xfId="0" applyFont="1" applyAlignment="1">
      <alignment horizontal="center" vertical="top"/>
    </xf>
    <xf numFmtId="0" fontId="83" fillId="0" borderId="0" xfId="0" applyFont="1" applyAlignment="1">
      <alignment horizontal="left" vertical="top"/>
    </xf>
    <xf numFmtId="0" fontId="5" fillId="0" borderId="0" xfId="0" applyFont="1" applyAlignment="1">
      <alignment horizontal="left" vertical="top"/>
    </xf>
    <xf numFmtId="0" fontId="59" fillId="0" borderId="0" xfId="0" applyFont="1" applyAlignment="1">
      <alignment vertical="top"/>
    </xf>
    <xf numFmtId="0" fontId="206" fillId="0" borderId="0" xfId="0" applyFont="1"/>
    <xf numFmtId="0" fontId="46" fillId="0" borderId="0" xfId="0" applyFont="1" applyAlignment="1">
      <alignment horizontal="right" vertical="center"/>
    </xf>
    <xf numFmtId="0" fontId="45" fillId="2" borderId="6" xfId="0" applyFont="1" applyFill="1" applyBorder="1" applyAlignment="1" applyProtection="1">
      <alignment horizontal="center" vertical="center" wrapText="1"/>
      <protection locked="0"/>
    </xf>
    <xf numFmtId="0" fontId="45" fillId="2" borderId="6" xfId="0" applyFont="1" applyFill="1" applyBorder="1" applyAlignment="1" applyProtection="1">
      <alignment vertical="center" wrapText="1"/>
      <protection locked="0"/>
    </xf>
    <xf numFmtId="0" fontId="46"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6" fillId="0" borderId="0" xfId="0" applyFont="1" applyAlignment="1">
      <alignment horizontal="justify" vertical="top"/>
    </xf>
    <xf numFmtId="0" fontId="46" fillId="3" borderId="6" xfId="0" applyFont="1" applyFill="1" applyBorder="1" applyAlignment="1">
      <alignment horizontal="center" vertical="justify"/>
    </xf>
    <xf numFmtId="0" fontId="46" fillId="3" borderId="6" xfId="0" applyFont="1" applyFill="1" applyBorder="1" applyAlignment="1">
      <alignment horizontal="center" vertical="top"/>
    </xf>
    <xf numFmtId="0" fontId="46" fillId="3" borderId="6" xfId="7" applyFont="1" applyFill="1" applyBorder="1" applyAlignment="1">
      <alignment horizontal="center" vertical="center" wrapText="1"/>
    </xf>
    <xf numFmtId="0" fontId="117" fillId="2" borderId="16" xfId="0" applyFont="1" applyFill="1" applyBorder="1" applyAlignment="1" applyProtection="1">
      <alignment horizontal="left" vertical="top" wrapText="1"/>
      <protection locked="0"/>
    </xf>
    <xf numFmtId="0" fontId="117" fillId="2" borderId="0" xfId="0" applyFont="1" applyFill="1" applyAlignment="1" applyProtection="1">
      <alignment horizontal="left" vertical="top" wrapText="1"/>
      <protection locked="0"/>
    </xf>
    <xf numFmtId="0" fontId="174" fillId="3" borderId="0" xfId="0" applyFont="1" applyFill="1" applyAlignment="1">
      <alignment horizontal="center" vertical="top"/>
    </xf>
    <xf numFmtId="0" fontId="174" fillId="3" borderId="0" xfId="0" applyFont="1" applyFill="1" applyAlignment="1">
      <alignment horizontal="right" vertical="top"/>
    </xf>
    <xf numFmtId="0" fontId="46" fillId="2" borderId="21" xfId="0" applyFont="1" applyFill="1" applyBorder="1" applyAlignment="1" applyProtection="1">
      <alignment horizontal="left" wrapText="1"/>
      <protection locked="0"/>
    </xf>
    <xf numFmtId="0" fontId="46" fillId="0" borderId="0" xfId="0" applyFont="1" applyAlignment="1">
      <alignment horizontal="center" vertical="top"/>
    </xf>
    <xf numFmtId="0" fontId="46" fillId="0" borderId="0" xfId="0" applyFont="1" applyAlignment="1">
      <alignment horizontal="right" vertical="top"/>
    </xf>
    <xf numFmtId="0" fontId="11" fillId="3" borderId="6" xfId="0" applyFont="1" applyFill="1" applyBorder="1" applyAlignment="1">
      <alignment horizontal="center" vertical="top"/>
    </xf>
    <xf numFmtId="0" fontId="46" fillId="2" borderId="6" xfId="0" applyFont="1" applyFill="1" applyBorder="1" applyAlignment="1" applyProtection="1">
      <alignment horizontal="left" wrapText="1"/>
      <protection locked="0"/>
    </xf>
    <xf numFmtId="0" fontId="11" fillId="3" borderId="6" xfId="0" applyFont="1" applyFill="1" applyBorder="1" applyAlignment="1">
      <alignment horizontal="justify" vertical="center" wrapText="1"/>
    </xf>
    <xf numFmtId="0" fontId="46" fillId="0" borderId="6" xfId="0" applyFont="1" applyBorder="1"/>
    <xf numFmtId="0" fontId="46" fillId="0" borderId="6" xfId="0" applyFont="1" applyBorder="1" applyAlignment="1">
      <alignment horizontal="center"/>
    </xf>
    <xf numFmtId="0" fontId="46" fillId="3" borderId="6" xfId="0" applyFont="1" applyFill="1" applyBorder="1" applyAlignment="1">
      <alignment horizontal="justify" vertical="top"/>
    </xf>
    <xf numFmtId="0" fontId="11" fillId="3" borderId="8" xfId="0" applyFont="1" applyFill="1" applyBorder="1" applyAlignment="1">
      <alignment horizontal="center" wrapText="1"/>
    </xf>
    <xf numFmtId="0" fontId="206" fillId="2" borderId="6" xfId="0" applyFont="1" applyFill="1" applyBorder="1" applyProtection="1">
      <protection locked="0"/>
    </xf>
    <xf numFmtId="0" fontId="46" fillId="3" borderId="16" xfId="0" applyFont="1" applyFill="1" applyBorder="1" applyAlignment="1">
      <alignment horizontal="center" vertical="top"/>
    </xf>
    <xf numFmtId="0" fontId="11" fillId="3" borderId="13" xfId="0" applyFont="1" applyFill="1" applyBorder="1" applyAlignment="1">
      <alignment horizontal="center" wrapText="1"/>
    </xf>
    <xf numFmtId="0" fontId="206" fillId="0" borderId="6" xfId="0" applyFont="1" applyBorder="1" applyProtection="1">
      <protection locked="0"/>
    </xf>
    <xf numFmtId="0" fontId="11" fillId="3" borderId="16" xfId="0" applyFont="1" applyFill="1" applyBorder="1" applyAlignment="1">
      <alignment horizontal="center" vertical="top"/>
    </xf>
    <xf numFmtId="0" fontId="11" fillId="3" borderId="13" xfId="0" applyFont="1" applyFill="1" applyBorder="1" applyAlignment="1">
      <alignment horizontal="center" vertical="top"/>
    </xf>
    <xf numFmtId="0" fontId="224" fillId="3" borderId="13" xfId="0" applyFont="1" applyFill="1" applyBorder="1" applyAlignment="1">
      <alignment horizontal="justify" vertical="top"/>
    </xf>
    <xf numFmtId="0" fontId="11" fillId="4" borderId="13" xfId="0" applyFont="1" applyFill="1" applyBorder="1" applyAlignment="1">
      <alignment horizontal="justify" vertical="top"/>
    </xf>
    <xf numFmtId="0" fontId="206" fillId="2" borderId="8" xfId="0" applyFont="1" applyFill="1" applyBorder="1" applyProtection="1">
      <protection locked="0"/>
    </xf>
    <xf numFmtId="0" fontId="206" fillId="0" borderId="8" xfId="0" applyFont="1" applyBorder="1" applyProtection="1">
      <protection locked="0"/>
    </xf>
    <xf numFmtId="0" fontId="46" fillId="4" borderId="6" xfId="0" applyFont="1" applyFill="1" applyBorder="1" applyAlignment="1">
      <alignment horizontal="justify" vertical="center"/>
    </xf>
    <xf numFmtId="0" fontId="46" fillId="4" borderId="6" xfId="0" applyFont="1" applyFill="1" applyBorder="1" applyAlignment="1">
      <alignment horizontal="center" vertical="center"/>
    </xf>
    <xf numFmtId="0" fontId="11" fillId="4" borderId="6" xfId="0" applyFont="1" applyFill="1" applyBorder="1" applyAlignment="1">
      <alignment horizontal="justify" vertical="center"/>
    </xf>
    <xf numFmtId="0" fontId="224" fillId="4" borderId="6" xfId="0" applyFont="1" applyFill="1" applyBorder="1" applyAlignment="1">
      <alignment horizontal="justify" vertical="center"/>
    </xf>
    <xf numFmtId="0" fontId="46" fillId="4" borderId="6" xfId="0" applyFont="1" applyFill="1" applyBorder="1" applyAlignment="1">
      <alignment horizontal="justify" vertical="center" wrapText="1"/>
    </xf>
    <xf numFmtId="0" fontId="225" fillId="0" borderId="39" xfId="0" applyFont="1" applyBorder="1" applyAlignment="1">
      <alignment horizontal="center" vertical="center"/>
    </xf>
    <xf numFmtId="0" fontId="225" fillId="0" borderId="14" xfId="0" applyFont="1" applyBorder="1" applyAlignment="1">
      <alignment horizontal="justify" vertical="center"/>
    </xf>
    <xf numFmtId="0" fontId="11" fillId="3" borderId="7" xfId="0" applyFont="1" applyFill="1" applyBorder="1" applyAlignment="1">
      <alignment vertical="top"/>
    </xf>
    <xf numFmtId="0" fontId="11" fillId="3" borderId="9" xfId="0" applyFont="1" applyFill="1" applyBorder="1" applyAlignment="1">
      <alignment vertical="top"/>
    </xf>
    <xf numFmtId="0" fontId="11" fillId="3" borderId="8" xfId="0" applyFont="1" applyFill="1" applyBorder="1" applyAlignment="1">
      <alignment vertical="top"/>
    </xf>
    <xf numFmtId="0" fontId="11" fillId="3" borderId="6" xfId="0" applyFont="1" applyFill="1" applyBorder="1" applyAlignment="1">
      <alignment horizontal="justify" vertical="top"/>
    </xf>
    <xf numFmtId="0" fontId="206" fillId="0" borderId="6" xfId="0" applyFont="1" applyBorder="1"/>
    <xf numFmtId="0" fontId="46" fillId="4" borderId="12" xfId="0" applyFont="1" applyFill="1" applyBorder="1" applyAlignment="1">
      <alignment horizontal="center" vertical="center"/>
    </xf>
    <xf numFmtId="0" fontId="46" fillId="4" borderId="12" xfId="0" applyFont="1" applyFill="1" applyBorder="1" applyAlignment="1">
      <alignment horizontal="justify" vertical="center"/>
    </xf>
    <xf numFmtId="0" fontId="46" fillId="4" borderId="6" xfId="0" applyFont="1" applyFill="1" applyBorder="1" applyAlignment="1">
      <alignment horizontal="left" vertical="center" wrapText="1"/>
    </xf>
    <xf numFmtId="0" fontId="11" fillId="0" borderId="6" xfId="0" applyFont="1" applyBorder="1" applyAlignment="1">
      <alignment vertical="center"/>
    </xf>
    <xf numFmtId="0" fontId="206" fillId="2" borderId="7" xfId="0" applyFont="1" applyFill="1" applyBorder="1" applyProtection="1">
      <protection locked="0"/>
    </xf>
    <xf numFmtId="0" fontId="11" fillId="0" borderId="6" xfId="0" applyFont="1" applyBorder="1" applyAlignment="1">
      <alignment horizontal="left" vertical="center" wrapText="1"/>
    </xf>
    <xf numFmtId="0" fontId="69" fillId="0" borderId="0" xfId="0" applyFont="1" applyAlignment="1">
      <alignment horizontal="right"/>
    </xf>
    <xf numFmtId="0" fontId="132" fillId="0" borderId="0" xfId="0" applyFont="1" applyAlignment="1">
      <alignment wrapText="1"/>
    </xf>
    <xf numFmtId="0" fontId="11" fillId="2" borderId="6" xfId="0" applyFont="1" applyFill="1" applyBorder="1" applyAlignment="1" applyProtection="1">
      <alignment horizontal="center" wrapText="1"/>
      <protection locked="0"/>
    </xf>
    <xf numFmtId="0" fontId="46" fillId="3" borderId="6" xfId="0" applyFont="1" applyFill="1" applyBorder="1" applyAlignment="1">
      <alignment horizontal="justify" vertical="top" wrapText="1"/>
    </xf>
    <xf numFmtId="0" fontId="11" fillId="3" borderId="6" xfId="0" applyFont="1" applyFill="1" applyBorder="1" applyAlignment="1">
      <alignment horizontal="center" vertical="top" wrapText="1"/>
    </xf>
    <xf numFmtId="0" fontId="11" fillId="0" borderId="0" xfId="0" applyFont="1" applyAlignment="1">
      <alignment horizontal="left" vertical="center"/>
    </xf>
    <xf numFmtId="0" fontId="66" fillId="0" borderId="0" xfId="0" applyFont="1" applyAlignment="1">
      <alignment horizontal="right"/>
    </xf>
    <xf numFmtId="0" fontId="12" fillId="0" borderId="0" xfId="0" applyFont="1" applyAlignment="1">
      <alignment wrapText="1"/>
    </xf>
    <xf numFmtId="0" fontId="11" fillId="0" borderId="0" xfId="0" applyFont="1" applyAlignment="1">
      <alignment vertical="top"/>
    </xf>
    <xf numFmtId="0" fontId="46" fillId="0" borderId="0" xfId="0" applyFont="1" applyAlignment="1">
      <alignment horizontal="justify" vertical="justify" wrapText="1"/>
    </xf>
    <xf numFmtId="0" fontId="11" fillId="3" borderId="6" xfId="0" applyFont="1" applyFill="1" applyBorder="1" applyAlignment="1">
      <alignment horizontal="justify" vertical="justify"/>
    </xf>
    <xf numFmtId="0" fontId="46" fillId="3" borderId="6" xfId="0" applyFont="1" applyFill="1" applyBorder="1" applyAlignment="1">
      <alignment horizontal="justify" vertical="justify"/>
    </xf>
    <xf numFmtId="0" fontId="46" fillId="0" borderId="6" xfId="0" applyFont="1" applyBorder="1" applyAlignment="1" applyProtection="1">
      <alignment horizontal="left" wrapText="1"/>
      <protection locked="0"/>
    </xf>
    <xf numFmtId="0" fontId="11" fillId="2" borderId="6" xfId="0" applyFont="1" applyFill="1" applyBorder="1" applyAlignment="1">
      <alignment horizontal="center" vertical="top" wrapText="1"/>
    </xf>
    <xf numFmtId="0" fontId="46" fillId="2" borderId="6" xfId="0" applyFont="1" applyFill="1" applyBorder="1" applyAlignment="1" applyProtection="1">
      <alignment horizontal="center" wrapText="1"/>
      <protection locked="0"/>
    </xf>
    <xf numFmtId="0" fontId="11" fillId="3" borderId="6" xfId="0" applyFont="1" applyFill="1" applyBorder="1" applyAlignment="1">
      <alignment horizontal="left" wrapText="1"/>
    </xf>
    <xf numFmtId="0" fontId="46" fillId="6" borderId="6" xfId="0" applyFont="1" applyFill="1" applyBorder="1" applyAlignment="1" applyProtection="1">
      <alignment horizontal="center" vertical="top" wrapText="1"/>
      <protection locked="0"/>
    </xf>
    <xf numFmtId="0" fontId="46" fillId="0" borderId="6" xfId="0" applyFont="1" applyBorder="1" applyAlignment="1" applyProtection="1">
      <alignment horizontal="center" vertical="top" wrapText="1"/>
      <protection locked="0"/>
    </xf>
    <xf numFmtId="0" fontId="224" fillId="3" borderId="6" xfId="0" applyFont="1" applyFill="1" applyBorder="1" applyAlignment="1">
      <alignment horizontal="justify" vertical="top"/>
    </xf>
    <xf numFmtId="18" fontId="46" fillId="2" borderId="6" xfId="0" applyNumberFormat="1" applyFont="1" applyFill="1" applyBorder="1" applyAlignment="1" applyProtection="1">
      <alignment horizontal="center" vertical="top" wrapText="1"/>
      <protection locked="0"/>
    </xf>
    <xf numFmtId="0" fontId="46" fillId="0" borderId="6" xfId="0" applyFont="1" applyBorder="1" applyAlignment="1" applyProtection="1">
      <alignment horizontal="center" vertical="top"/>
      <protection locked="0"/>
    </xf>
    <xf numFmtId="2" fontId="46" fillId="3" borderId="6" xfId="0" applyNumberFormat="1" applyFont="1" applyFill="1" applyBorder="1" applyAlignment="1">
      <alignment horizontal="center" vertical="top"/>
    </xf>
    <xf numFmtId="0" fontId="224" fillId="3" borderId="6" xfId="0" applyFont="1" applyFill="1" applyBorder="1" applyAlignment="1">
      <alignment horizontal="justify" vertical="justify"/>
    </xf>
    <xf numFmtId="0" fontId="46" fillId="6" borderId="6" xfId="0" applyFont="1" applyFill="1" applyBorder="1" applyAlignment="1">
      <alignment horizontal="center" vertical="top"/>
    </xf>
    <xf numFmtId="0" fontId="46" fillId="6" borderId="6" xfId="0" applyFont="1" applyFill="1" applyBorder="1" applyAlignment="1" applyProtection="1">
      <alignment horizontal="center" vertical="top"/>
      <protection locked="0"/>
    </xf>
    <xf numFmtId="0" fontId="174" fillId="0" borderId="0" xfId="0" applyFont="1" applyAlignment="1">
      <alignment vertical="top"/>
    </xf>
    <xf numFmtId="0" fontId="11" fillId="2" borderId="6" xfId="0" applyFont="1" applyFill="1" applyBorder="1" applyAlignment="1" applyProtection="1">
      <alignment horizontal="center" vertical="top" wrapText="1"/>
      <protection locked="0"/>
    </xf>
    <xf numFmtId="0" fontId="11" fillId="0" borderId="0" xfId="0" applyFont="1" applyAlignment="1">
      <alignment horizontal="center" vertical="top"/>
    </xf>
    <xf numFmtId="0" fontId="11" fillId="3" borderId="6" xfId="0" applyFont="1" applyFill="1" applyBorder="1" applyAlignment="1">
      <alignment horizontal="justify"/>
    </xf>
    <xf numFmtId="0" fontId="46" fillId="3" borderId="6" xfId="0" applyFont="1" applyFill="1" applyBorder="1"/>
    <xf numFmtId="0" fontId="46" fillId="3" borderId="6" xfId="0" applyFont="1" applyFill="1" applyBorder="1" applyAlignment="1">
      <alignment horizontal="justify"/>
    </xf>
    <xf numFmtId="0" fontId="11" fillId="6" borderId="6" xfId="0" applyFont="1" applyFill="1" applyBorder="1" applyAlignment="1" applyProtection="1">
      <alignment horizontal="center" vertical="top" wrapText="1"/>
      <protection locked="0"/>
    </xf>
    <xf numFmtId="0" fontId="46" fillId="3" borderId="6" xfId="0" applyFont="1" applyFill="1" applyBorder="1" applyAlignment="1" applyProtection="1">
      <alignment wrapText="1"/>
      <protection locked="0"/>
    </xf>
    <xf numFmtId="0" fontId="46" fillId="3" borderId="6" xfId="0" applyFont="1" applyFill="1" applyBorder="1" applyProtection="1">
      <protection locked="0"/>
    </xf>
    <xf numFmtId="0" fontId="46" fillId="3" borderId="6" xfId="0" applyFont="1" applyFill="1" applyBorder="1" applyAlignment="1">
      <alignment horizontal="center" wrapText="1"/>
    </xf>
    <xf numFmtId="0" fontId="46" fillId="3" borderId="6" xfId="0" applyFont="1" applyFill="1" applyBorder="1" applyAlignment="1">
      <alignment horizontal="left"/>
    </xf>
    <xf numFmtId="0" fontId="11" fillId="0" borderId="6" xfId="0" applyFont="1" applyBorder="1" applyAlignment="1">
      <alignment horizontal="center"/>
    </xf>
    <xf numFmtId="0" fontId="12" fillId="3" borderId="6" xfId="0" applyFont="1" applyFill="1" applyBorder="1" applyAlignment="1">
      <alignment horizontal="justify" vertical="justify"/>
    </xf>
    <xf numFmtId="166" fontId="46" fillId="3" borderId="6" xfId="0" applyNumberFormat="1" applyFont="1" applyFill="1" applyBorder="1" applyAlignment="1">
      <alignment horizontal="center" vertical="top"/>
    </xf>
    <xf numFmtId="0" fontId="11" fillId="3" borderId="6" xfId="0" applyFont="1" applyFill="1" applyBorder="1" applyAlignment="1">
      <alignment horizontal="center"/>
    </xf>
    <xf numFmtId="0" fontId="46" fillId="2" borderId="6" xfId="0" applyFont="1" applyFill="1" applyBorder="1" applyAlignment="1">
      <alignment horizontal="center" vertical="top" wrapText="1"/>
    </xf>
    <xf numFmtId="0" fontId="11" fillId="3" borderId="6" xfId="0" applyFont="1" applyFill="1" applyBorder="1"/>
    <xf numFmtId="2" fontId="46" fillId="3" borderId="6" xfId="0" applyNumberFormat="1" applyFont="1" applyFill="1" applyBorder="1" applyAlignment="1">
      <alignment horizontal="center" vertical="top" wrapText="1"/>
    </xf>
    <xf numFmtId="0" fontId="46" fillId="0" borderId="6" xfId="0" applyFont="1" applyBorder="1" applyAlignment="1">
      <alignment horizontal="justify" vertical="justify"/>
    </xf>
    <xf numFmtId="0" fontId="46" fillId="0" borderId="6" xfId="0" applyFont="1" applyBorder="1" applyAlignment="1">
      <alignment horizontal="center" vertical="top" wrapText="1"/>
    </xf>
    <xf numFmtId="0" fontId="46" fillId="6" borderId="6" xfId="0" applyFont="1" applyFill="1" applyBorder="1" applyAlignment="1">
      <alignment horizontal="center" vertical="top" wrapText="1"/>
    </xf>
    <xf numFmtId="0" fontId="46" fillId="0" borderId="6" xfId="0" applyFont="1" applyBorder="1" applyAlignment="1">
      <alignment horizontal="center" wrapText="1"/>
    </xf>
    <xf numFmtId="0" fontId="46" fillId="6" borderId="6" xfId="0" applyFont="1" applyFill="1" applyBorder="1" applyAlignment="1" applyProtection="1">
      <alignment horizontal="left" wrapText="1"/>
      <protection locked="0"/>
    </xf>
    <xf numFmtId="0" fontId="11" fillId="3" borderId="6" xfId="0" applyFont="1" applyFill="1" applyBorder="1" applyAlignment="1" applyProtection="1">
      <alignment horizontal="left"/>
      <protection locked="0"/>
    </xf>
    <xf numFmtId="0" fontId="11" fillId="3" borderId="6" xfId="0" applyFont="1" applyFill="1" applyBorder="1" applyAlignment="1">
      <alignment horizontal="left"/>
    </xf>
    <xf numFmtId="0" fontId="46" fillId="2" borderId="6" xfId="0" applyFont="1" applyFill="1" applyBorder="1" applyAlignment="1">
      <alignment horizontal="center" wrapText="1"/>
    </xf>
    <xf numFmtId="0" fontId="46" fillId="3" borderId="6" xfId="0" applyFont="1" applyFill="1" applyBorder="1" applyAlignment="1">
      <alignment horizontal="left" vertical="top"/>
    </xf>
    <xf numFmtId="0" fontId="46" fillId="3" borderId="6" xfId="0" applyFont="1" applyFill="1" applyBorder="1" applyAlignment="1">
      <alignment horizontal="center" vertical="center"/>
    </xf>
    <xf numFmtId="0" fontId="46" fillId="0" borderId="0" xfId="0" applyFont="1" applyAlignment="1">
      <alignment vertical="justify"/>
    </xf>
    <xf numFmtId="0" fontId="46" fillId="2" borderId="6" xfId="0" applyFont="1" applyFill="1" applyBorder="1" applyAlignment="1" applyProtection="1">
      <alignment wrapText="1"/>
      <protection locked="0"/>
    </xf>
    <xf numFmtId="0" fontId="117" fillId="0" borderId="0" xfId="0" applyFont="1"/>
    <xf numFmtId="0" fontId="46" fillId="0" borderId="6" xfId="0" applyFont="1" applyBorder="1" applyAlignment="1" applyProtection="1">
      <alignment horizontal="left" vertical="top" wrapText="1"/>
      <protection locked="0"/>
    </xf>
    <xf numFmtId="0" fontId="46" fillId="3" borderId="6" xfId="0" applyFont="1" applyFill="1" applyBorder="1" applyAlignment="1">
      <alignment horizontal="justify" vertical="center"/>
    </xf>
    <xf numFmtId="0" fontId="46" fillId="3" borderId="6" xfId="0" applyFont="1" applyFill="1" applyBorder="1" applyAlignment="1">
      <alignment horizontal="justify" wrapText="1"/>
    </xf>
    <xf numFmtId="0" fontId="46" fillId="2" borderId="8" xfId="0" applyFont="1" applyFill="1" applyBorder="1" applyAlignment="1" applyProtection="1">
      <alignment horizontal="left" vertical="top" wrapText="1"/>
      <protection locked="0"/>
    </xf>
    <xf numFmtId="0" fontId="46" fillId="0" borderId="8" xfId="0" applyFont="1" applyBorder="1" applyAlignment="1" applyProtection="1">
      <alignment horizontal="left" vertical="top" wrapText="1"/>
      <protection locked="0"/>
    </xf>
    <xf numFmtId="0" fontId="46" fillId="6" borderId="6" xfId="0" applyFont="1" applyFill="1" applyBorder="1" applyAlignment="1" applyProtection="1">
      <alignment horizontal="left" vertical="top" wrapText="1"/>
      <protection locked="0"/>
    </xf>
    <xf numFmtId="166" fontId="11" fillId="3" borderId="6" xfId="0" applyNumberFormat="1" applyFont="1" applyFill="1" applyBorder="1" applyAlignment="1">
      <alignment horizontal="center" vertical="top"/>
    </xf>
    <xf numFmtId="0" fontId="11" fillId="0" borderId="0" xfId="0" applyFont="1" applyAlignment="1">
      <alignment horizontal="right"/>
    </xf>
    <xf numFmtId="0" fontId="11" fillId="0" borderId="0" xfId="0" applyFont="1" applyAlignment="1">
      <alignment horizontal="right" wrapText="1"/>
    </xf>
    <xf numFmtId="0" fontId="11" fillId="0" borderId="0" xfId="0" applyFont="1" applyAlignment="1">
      <alignment horizontal="right" vertical="center" wrapText="1"/>
    </xf>
    <xf numFmtId="0" fontId="11" fillId="3" borderId="6" xfId="0" applyFont="1" applyFill="1" applyBorder="1" applyAlignment="1">
      <alignment horizontal="justify" vertical="center"/>
    </xf>
    <xf numFmtId="0" fontId="46" fillId="2" borderId="6" xfId="0" applyFont="1" applyFill="1" applyBorder="1" applyAlignment="1" applyProtection="1">
      <alignment horizontal="justify" vertical="center" wrapText="1"/>
      <protection locked="0"/>
    </xf>
    <xf numFmtId="0" fontId="11" fillId="0" borderId="6" xfId="0" applyFont="1" applyBorder="1" applyAlignment="1" applyProtection="1">
      <alignment horizontal="left" wrapText="1"/>
      <protection locked="0"/>
    </xf>
    <xf numFmtId="0" fontId="11" fillId="2" borderId="6" xfId="0" applyFont="1" applyFill="1" applyBorder="1" applyAlignment="1" applyProtection="1">
      <alignment vertical="top" wrapText="1"/>
      <protection locked="0"/>
    </xf>
    <xf numFmtId="0" fontId="202" fillId="3" borderId="6" xfId="0" applyFont="1" applyFill="1" applyBorder="1" applyAlignment="1">
      <alignment horizontal="center"/>
    </xf>
    <xf numFmtId="0" fontId="202" fillId="3" borderId="6" xfId="0" applyFont="1" applyFill="1" applyBorder="1" applyAlignment="1">
      <alignment horizontal="left"/>
    </xf>
    <xf numFmtId="0" fontId="45" fillId="3" borderId="6" xfId="0" applyFont="1" applyFill="1" applyBorder="1" applyAlignment="1">
      <alignment horizontal="center"/>
    </xf>
    <xf numFmtId="0" fontId="45" fillId="3" borderId="6" xfId="0" applyFont="1" applyFill="1" applyBorder="1" applyAlignment="1">
      <alignment horizontal="left"/>
    </xf>
    <xf numFmtId="0" fontId="45" fillId="3" borderId="6" xfId="0" applyFont="1" applyFill="1" applyBorder="1"/>
    <xf numFmtId="0" fontId="45" fillId="3" borderId="6" xfId="0" applyFont="1" applyFill="1" applyBorder="1" applyAlignment="1">
      <alignment horizontal="left" wrapText="1"/>
    </xf>
    <xf numFmtId="0" fontId="202" fillId="3" borderId="6" xfId="0" applyFont="1" applyFill="1" applyBorder="1"/>
    <xf numFmtId="0" fontId="45" fillId="3" borderId="6" xfId="0" applyFont="1" applyFill="1" applyBorder="1" applyAlignment="1">
      <alignment horizontal="center" vertical="top" wrapText="1"/>
    </xf>
    <xf numFmtId="0" fontId="45" fillId="3" borderId="6" xfId="0" applyFont="1" applyFill="1" applyBorder="1" applyAlignment="1">
      <alignment horizontal="left" vertical="top" wrapText="1"/>
    </xf>
    <xf numFmtId="0" fontId="202" fillId="3" borderId="6" xfId="0" applyFont="1" applyFill="1" applyBorder="1" applyAlignment="1">
      <alignment horizontal="left" wrapText="1"/>
    </xf>
    <xf numFmtId="0" fontId="46" fillId="3" borderId="6" xfId="0" applyFont="1" applyFill="1" applyBorder="1" applyAlignment="1">
      <alignment horizontal="left" wrapText="1"/>
    </xf>
    <xf numFmtId="0" fontId="11" fillId="0" borderId="0" xfId="0" applyFont="1" applyAlignment="1">
      <alignment wrapText="1"/>
    </xf>
    <xf numFmtId="0" fontId="46" fillId="3" borderId="19" xfId="0" applyFont="1" applyFill="1" applyBorder="1" applyAlignment="1">
      <alignment horizontal="left" wrapText="1"/>
    </xf>
    <xf numFmtId="0" fontId="46" fillId="2" borderId="8" xfId="0" applyFont="1" applyFill="1" applyBorder="1" applyAlignment="1" applyProtection="1">
      <alignment horizontal="left" wrapText="1"/>
      <protection locked="0"/>
    </xf>
    <xf numFmtId="0" fontId="46" fillId="0" borderId="0" xfId="0" applyFont="1" applyAlignment="1">
      <alignment horizontal="center" vertical="top" wrapText="1"/>
    </xf>
    <xf numFmtId="0" fontId="46" fillId="0" borderId="6" xfId="0" applyFont="1" applyBorder="1" applyAlignment="1" applyProtection="1">
      <alignment horizontal="left" vertical="top"/>
      <protection locked="0"/>
    </xf>
    <xf numFmtId="0" fontId="59" fillId="0" borderId="0" xfId="0" applyFont="1" applyAlignment="1">
      <alignment horizontal="right"/>
    </xf>
    <xf numFmtId="0" fontId="192" fillId="0" borderId="0" xfId="0" applyFont="1" applyAlignment="1">
      <alignment horizontal="center" wrapText="1"/>
    </xf>
    <xf numFmtId="0" fontId="231" fillId="0" borderId="0" xfId="0" applyFont="1"/>
    <xf numFmtId="0" fontId="45" fillId="0" borderId="0" xfId="0" applyFont="1" applyAlignment="1">
      <alignment horizontal="center"/>
    </xf>
    <xf numFmtId="0" fontId="45" fillId="2" borderId="6" xfId="0" applyFont="1" applyFill="1" applyBorder="1" applyAlignment="1" applyProtection="1">
      <alignment horizontal="left" vertical="center" wrapText="1"/>
      <protection locked="0"/>
    </xf>
    <xf numFmtId="0" fontId="45" fillId="0" borderId="0" xfId="0" applyFont="1" applyAlignment="1">
      <alignment horizontal="center" wrapText="1"/>
    </xf>
    <xf numFmtId="0" fontId="217" fillId="2" borderId="6" xfId="0" applyFont="1" applyFill="1" applyBorder="1" applyAlignment="1" applyProtection="1">
      <alignment horizontal="left" vertical="center" wrapText="1"/>
      <protection locked="0"/>
    </xf>
    <xf numFmtId="0" fontId="45" fillId="3" borderId="6" xfId="0" applyFont="1" applyFill="1" applyBorder="1" applyAlignment="1">
      <alignment vertical="top" wrapText="1"/>
    </xf>
    <xf numFmtId="0" fontId="46" fillId="3" borderId="6" xfId="0" applyFont="1" applyFill="1" applyBorder="1" applyAlignment="1">
      <alignment vertical="top" wrapText="1"/>
    </xf>
    <xf numFmtId="0" fontId="46" fillId="0" borderId="0" xfId="0" applyFont="1" applyAlignment="1" applyProtection="1">
      <alignment horizontal="center" wrapText="1"/>
      <protection locked="0"/>
    </xf>
    <xf numFmtId="0" fontId="232" fillId="3" borderId="6" xfId="0" applyFont="1" applyFill="1" applyBorder="1" applyAlignment="1">
      <alignment horizontal="center" vertical="center" wrapText="1"/>
    </xf>
    <xf numFmtId="0" fontId="232" fillId="3" borderId="6" xfId="0" applyFont="1" applyFill="1" applyBorder="1" applyAlignment="1">
      <alignment horizontal="center" vertical="center"/>
    </xf>
    <xf numFmtId="0" fontId="232" fillId="0" borderId="0" xfId="0" applyFont="1"/>
    <xf numFmtId="0" fontId="46" fillId="3" borderId="6" xfId="0" applyFont="1" applyFill="1" applyBorder="1" applyAlignment="1">
      <alignment horizontal="left" vertical="center" wrapText="1"/>
    </xf>
    <xf numFmtId="0" fontId="217" fillId="3" borderId="6" xfId="0" applyFont="1" applyFill="1" applyBorder="1" applyAlignment="1">
      <alignment horizontal="left" vertical="center" wrapText="1"/>
    </xf>
    <xf numFmtId="0" fontId="46" fillId="3" borderId="6" xfId="0" applyFont="1" applyFill="1" applyBorder="1" applyAlignment="1">
      <alignment horizontal="left" vertical="center"/>
    </xf>
    <xf numFmtId="0" fontId="45" fillId="0" borderId="0" xfId="0" applyFont="1" applyAlignment="1" applyProtection="1">
      <alignment horizontal="left" wrapText="1"/>
      <protection locked="0"/>
    </xf>
    <xf numFmtId="0" fontId="69" fillId="3" borderId="6" xfId="0" applyFont="1" applyFill="1" applyBorder="1" applyAlignment="1">
      <alignment horizontal="center" vertical="top" wrapText="1"/>
    </xf>
    <xf numFmtId="0" fontId="217" fillId="3" borderId="6" xfId="0" applyFont="1" applyFill="1" applyBorder="1" applyAlignment="1">
      <alignment horizontal="left" vertical="top" wrapText="1"/>
    </xf>
    <xf numFmtId="0" fontId="46" fillId="0" borderId="0" xfId="0" applyFont="1" applyAlignment="1">
      <alignment horizontal="justify" vertical="top" wrapText="1"/>
    </xf>
    <xf numFmtId="0" fontId="45" fillId="3" borderId="6" xfId="0" applyFont="1" applyFill="1" applyBorder="1" applyAlignment="1">
      <alignment wrapText="1"/>
    </xf>
    <xf numFmtId="0" fontId="45" fillId="3" borderId="6" xfId="0" applyFont="1" applyFill="1" applyBorder="1" applyAlignment="1">
      <alignment horizontal="center" vertical="center"/>
    </xf>
    <xf numFmtId="0" fontId="45" fillId="3" borderId="6" xfId="0" applyFont="1" applyFill="1" applyBorder="1" applyAlignment="1">
      <alignment horizontal="center" vertical="center" wrapText="1"/>
    </xf>
    <xf numFmtId="0" fontId="217" fillId="3" borderId="6" xfId="0" applyFont="1" applyFill="1" applyBorder="1" applyAlignment="1">
      <alignment horizontal="center" vertical="center"/>
    </xf>
    <xf numFmtId="0" fontId="217" fillId="3" borderId="6" xfId="0" applyFont="1" applyFill="1" applyBorder="1" applyAlignment="1">
      <alignment horizontal="center" vertical="center" wrapText="1"/>
    </xf>
    <xf numFmtId="0" fontId="217" fillId="3" borderId="6" xfId="0" applyFont="1" applyFill="1" applyBorder="1" applyAlignment="1">
      <alignment horizontal="left" vertical="center"/>
    </xf>
    <xf numFmtId="1" fontId="217" fillId="3" borderId="6" xfId="0" applyNumberFormat="1" applyFont="1" applyFill="1" applyBorder="1" applyAlignment="1">
      <alignment horizontal="center" vertical="center" wrapText="1"/>
    </xf>
    <xf numFmtId="0" fontId="46" fillId="0" borderId="0" xfId="0" applyFont="1" applyAlignment="1" applyProtection="1">
      <alignment horizontal="center" vertical="center" wrapText="1"/>
      <protection locked="0"/>
    </xf>
    <xf numFmtId="0" fontId="232" fillId="3" borderId="6" xfId="0" applyFont="1" applyFill="1" applyBorder="1" applyAlignment="1">
      <alignment horizontal="center" wrapText="1"/>
    </xf>
    <xf numFmtId="0" fontId="45" fillId="0" borderId="0" xfId="0" applyFont="1" applyAlignment="1" applyProtection="1">
      <alignment horizontal="center" wrapText="1"/>
      <protection locked="0"/>
    </xf>
    <xf numFmtId="0" fontId="45" fillId="3" borderId="12" xfId="0" applyFont="1" applyFill="1" applyBorder="1" applyAlignment="1">
      <alignment horizontal="center" vertical="center" wrapText="1"/>
    </xf>
    <xf numFmtId="0" fontId="217" fillId="2" borderId="8" xfId="0" applyFont="1" applyFill="1" applyBorder="1" applyAlignment="1" applyProtection="1">
      <alignment horizontal="left" vertical="center" wrapText="1"/>
      <protection locked="0"/>
    </xf>
    <xf numFmtId="0" fontId="46" fillId="0" borderId="0" xfId="0" applyFont="1" applyAlignment="1">
      <alignment horizontal="right"/>
    </xf>
    <xf numFmtId="0" fontId="59" fillId="3" borderId="12" xfId="0" applyFont="1" applyFill="1" applyBorder="1" applyAlignment="1">
      <alignment horizontal="center" vertical="center" wrapText="1"/>
    </xf>
    <xf numFmtId="0" fontId="231" fillId="0" borderId="0" xfId="0" applyFont="1" applyAlignment="1">
      <alignment horizontal="center" vertical="center"/>
    </xf>
    <xf numFmtId="0" fontId="199" fillId="0" borderId="0" xfId="0" applyFont="1" applyAlignment="1">
      <alignment horizontal="center" wrapText="1"/>
    </xf>
    <xf numFmtId="0" fontId="193" fillId="0" borderId="0" xfId="0" applyFont="1" applyAlignment="1">
      <alignment horizontal="center" wrapText="1"/>
    </xf>
    <xf numFmtId="0" fontId="45" fillId="0" borderId="0" xfId="0" applyFont="1" applyAlignment="1">
      <alignment horizontal="center" vertical="top" wrapText="1"/>
    </xf>
    <xf numFmtId="0" fontId="129" fillId="2" borderId="6" xfId="0" applyFont="1" applyFill="1" applyBorder="1" applyAlignment="1" applyProtection="1">
      <alignment horizontal="left" vertical="top" wrapText="1"/>
      <protection locked="0"/>
    </xf>
    <xf numFmtId="0" fontId="117" fillId="0" borderId="6" xfId="0" applyFont="1" applyBorder="1" applyAlignment="1" applyProtection="1">
      <alignment horizontal="left" vertical="top" wrapText="1"/>
      <protection locked="0"/>
    </xf>
    <xf numFmtId="0" fontId="117" fillId="2" borderId="6" xfId="0" applyFont="1" applyFill="1" applyBorder="1" applyAlignment="1" applyProtection="1">
      <alignment horizontal="center" wrapText="1"/>
      <protection locked="0"/>
    </xf>
    <xf numFmtId="0" fontId="63" fillId="3" borderId="6" xfId="0" applyFont="1" applyFill="1" applyBorder="1" applyAlignment="1">
      <alignment horizontal="center" vertical="center" wrapText="1"/>
    </xf>
    <xf numFmtId="0" fontId="11" fillId="0" borderId="0" xfId="0" applyFont="1" applyAlignment="1">
      <alignment horizontal="center" wrapText="1"/>
    </xf>
    <xf numFmtId="0" fontId="11" fillId="6" borderId="6" xfId="0" applyFont="1" applyFill="1" applyBorder="1" applyAlignment="1">
      <alignment horizontal="left" wrapText="1"/>
    </xf>
    <xf numFmtId="0" fontId="46" fillId="0" borderId="6" xfId="0" applyFont="1" applyBorder="1" applyAlignment="1">
      <alignment horizontal="left" wrapText="1"/>
    </xf>
    <xf numFmtId="0" fontId="46" fillId="6" borderId="6" xfId="0" applyFont="1" applyFill="1" applyBorder="1" applyAlignment="1">
      <alignment horizontal="left" wrapText="1"/>
    </xf>
    <xf numFmtId="0" fontId="11" fillId="2" borderId="6" xfId="0" applyFont="1" applyFill="1" applyBorder="1" applyAlignment="1" applyProtection="1">
      <alignment horizontal="left" wrapText="1"/>
      <protection locked="0"/>
    </xf>
    <xf numFmtId="0" fontId="11" fillId="0" borderId="0" xfId="452" applyFont="1" applyAlignment="1">
      <alignment horizontal="left" vertical="center"/>
    </xf>
    <xf numFmtId="0" fontId="11" fillId="0" borderId="0" xfId="452" applyFont="1" applyAlignment="1">
      <alignment horizontal="right" vertical="center"/>
    </xf>
    <xf numFmtId="0" fontId="46" fillId="3" borderId="6" xfId="452" applyFont="1" applyFill="1" applyBorder="1" applyAlignment="1">
      <alignment horizontal="center" vertical="justify"/>
    </xf>
    <xf numFmtId="0" fontId="11" fillId="3" borderId="6" xfId="452" applyFont="1" applyFill="1" applyBorder="1" applyAlignment="1">
      <alignment horizontal="center" vertical="top"/>
    </xf>
    <xf numFmtId="0" fontId="234" fillId="0" borderId="0" xfId="452" applyFont="1" applyAlignment="1">
      <alignment horizontal="right" wrapText="1"/>
    </xf>
    <xf numFmtId="0" fontId="235" fillId="2" borderId="6" xfId="452" applyFont="1" applyFill="1" applyBorder="1" applyAlignment="1" applyProtection="1">
      <alignment horizontal="left" vertical="top" wrapText="1"/>
      <protection locked="0"/>
    </xf>
    <xf numFmtId="0" fontId="46" fillId="3" borderId="6" xfId="452" applyFont="1" applyFill="1" applyBorder="1" applyAlignment="1">
      <alignment horizontal="center" wrapText="1"/>
    </xf>
    <xf numFmtId="0" fontId="46" fillId="2" borderId="6" xfId="452" applyFont="1" applyFill="1" applyBorder="1" applyAlignment="1" applyProtection="1">
      <alignment horizontal="left" wrapText="1"/>
      <protection locked="0"/>
    </xf>
    <xf numFmtId="0" fontId="46" fillId="3" borderId="6" xfId="452" applyFont="1" applyFill="1" applyBorder="1" applyAlignment="1">
      <alignment horizontal="left" wrapText="1"/>
    </xf>
    <xf numFmtId="0" fontId="11" fillId="3" borderId="6" xfId="452" applyFont="1" applyFill="1" applyBorder="1" applyAlignment="1">
      <alignment horizontal="left" wrapText="1"/>
    </xf>
    <xf numFmtId="0" fontId="11" fillId="3" borderId="6" xfId="452" applyFont="1" applyFill="1" applyBorder="1" applyAlignment="1">
      <alignment horizontal="center" vertical="justify"/>
    </xf>
    <xf numFmtId="0" fontId="46" fillId="0" borderId="0" xfId="452" applyFont="1"/>
    <xf numFmtId="0" fontId="174" fillId="3" borderId="0" xfId="452" applyFont="1" applyFill="1" applyAlignment="1">
      <alignment horizontal="right" vertical="top"/>
    </xf>
    <xf numFmtId="0" fontId="174" fillId="3" borderId="0" xfId="452" applyFont="1" applyFill="1" applyAlignment="1">
      <alignment horizontal="center" vertical="top"/>
    </xf>
    <xf numFmtId="0" fontId="45" fillId="0" borderId="0" xfId="452" applyFont="1" applyAlignment="1">
      <alignment horizontal="center" wrapText="1"/>
    </xf>
    <xf numFmtId="0" fontId="45" fillId="0" borderId="0" xfId="452" applyFont="1" applyAlignment="1">
      <alignment horizontal="center"/>
    </xf>
    <xf numFmtId="0" fontId="46" fillId="0" borderId="0" xfId="452" applyFont="1" applyAlignment="1">
      <alignment wrapText="1"/>
    </xf>
    <xf numFmtId="0" fontId="45" fillId="0" borderId="0" xfId="452" applyFont="1"/>
    <xf numFmtId="0" fontId="233" fillId="2" borderId="21" xfId="452" applyFont="1" applyFill="1" applyBorder="1" applyAlignment="1" applyProtection="1">
      <alignment horizontal="left" vertical="top" wrapText="1"/>
      <protection locked="0"/>
    </xf>
    <xf numFmtId="0" fontId="46" fillId="3" borderId="6" xfId="452" applyFont="1" applyFill="1" applyBorder="1" applyAlignment="1">
      <alignment horizontal="left" vertical="center" wrapText="1"/>
    </xf>
    <xf numFmtId="0" fontId="46" fillId="3" borderId="6" xfId="453" applyFont="1" applyFill="1" applyBorder="1" applyAlignment="1">
      <alignment horizontal="left" vertical="top" wrapText="1"/>
    </xf>
    <xf numFmtId="0" fontId="11" fillId="3" borderId="6" xfId="453" applyFont="1" applyFill="1" applyBorder="1" applyAlignment="1">
      <alignment horizontal="left" vertical="center" wrapText="1"/>
    </xf>
    <xf numFmtId="0" fontId="46" fillId="2" borderId="6" xfId="453" applyFont="1" applyFill="1" applyBorder="1" applyAlignment="1" applyProtection="1">
      <alignment horizontal="left" wrapText="1"/>
      <protection locked="0"/>
    </xf>
    <xf numFmtId="0" fontId="46" fillId="3" borderId="6" xfId="453" applyFont="1" applyFill="1" applyBorder="1" applyAlignment="1">
      <alignment horizontal="center" vertical="top"/>
    </xf>
    <xf numFmtId="0" fontId="11" fillId="3" borderId="6" xfId="453" applyFont="1" applyFill="1" applyBorder="1" applyAlignment="1">
      <alignment horizontal="center" vertical="top"/>
    </xf>
    <xf numFmtId="0" fontId="46" fillId="0" borderId="0" xfId="453" applyFont="1" applyAlignment="1">
      <alignment horizontal="right" vertical="center"/>
    </xf>
    <xf numFmtId="0" fontId="235" fillId="2" borderId="6" xfId="453" applyFont="1" applyFill="1" applyBorder="1" applyAlignment="1" applyProtection="1">
      <alignment horizontal="left" vertical="top" wrapText="1"/>
      <protection locked="0"/>
    </xf>
    <xf numFmtId="0" fontId="46" fillId="0" borderId="0" xfId="453" applyFont="1" applyAlignment="1">
      <alignment horizontal="left" vertical="center"/>
    </xf>
    <xf numFmtId="0" fontId="11" fillId="3" borderId="6" xfId="453" applyFont="1" applyFill="1" applyBorder="1" applyAlignment="1">
      <alignment horizontal="left" vertical="top"/>
    </xf>
    <xf numFmtId="0" fontId="46" fillId="3" borderId="6" xfId="453" applyFont="1" applyFill="1" applyBorder="1" applyAlignment="1">
      <alignment horizontal="left" vertical="top"/>
    </xf>
    <xf numFmtId="0" fontId="11" fillId="3" borderId="6" xfId="453" applyFont="1" applyFill="1" applyBorder="1" applyAlignment="1">
      <alignment horizontal="center" vertical="justify"/>
    </xf>
    <xf numFmtId="0" fontId="46" fillId="0" borderId="0" xfId="453" applyFont="1"/>
    <xf numFmtId="0" fontId="45" fillId="0" borderId="0" xfId="453" applyFont="1"/>
    <xf numFmtId="0" fontId="25" fillId="0" borderId="0" xfId="0" applyFont="1" applyAlignment="1">
      <alignment horizontal="center" vertical="center" wrapText="1"/>
    </xf>
    <xf numFmtId="0" fontId="46" fillId="5" borderId="6" xfId="0" applyFont="1" applyFill="1" applyBorder="1" applyAlignment="1">
      <alignment horizontal="left" vertical="top" wrapText="1"/>
    </xf>
    <xf numFmtId="0" fontId="30" fillId="0" borderId="0" xfId="0" applyFont="1" applyAlignment="1">
      <alignment horizontal="right"/>
    </xf>
    <xf numFmtId="0" fontId="18" fillId="0" borderId="0" xfId="0" applyFont="1" applyAlignment="1">
      <alignment horizontal="center"/>
    </xf>
    <xf numFmtId="0" fontId="46" fillId="2" borderId="40" xfId="0" applyFont="1" applyFill="1" applyBorder="1" applyAlignment="1" applyProtection="1">
      <alignment horizontal="left" wrapText="1"/>
      <protection locked="0"/>
    </xf>
    <xf numFmtId="0" fontId="46" fillId="0" borderId="40" xfId="0" applyFont="1" applyBorder="1" applyAlignment="1">
      <alignment horizontal="center"/>
    </xf>
    <xf numFmtId="0" fontId="46" fillId="2" borderId="40" xfId="0" applyFont="1" applyFill="1" applyBorder="1" applyAlignment="1" applyProtection="1">
      <alignment horizontal="center" vertical="top" wrapText="1"/>
      <protection locked="0"/>
    </xf>
    <xf numFmtId="0" fontId="46" fillId="6" borderId="40" xfId="0" applyFont="1" applyFill="1" applyBorder="1" applyAlignment="1" applyProtection="1">
      <alignment horizontal="center" vertical="top"/>
      <protection locked="0"/>
    </xf>
    <xf numFmtId="0" fontId="46" fillId="0" borderId="40" xfId="0" applyFont="1" applyBorder="1" applyAlignment="1" applyProtection="1">
      <alignment horizontal="center" vertical="top"/>
      <protection locked="0"/>
    </xf>
    <xf numFmtId="0" fontId="35" fillId="0" borderId="0" xfId="0" applyFont="1" applyAlignment="1">
      <alignment horizontal="right"/>
    </xf>
    <xf numFmtId="0" fontId="233" fillId="2" borderId="21" xfId="0" applyFont="1" applyFill="1" applyBorder="1" applyAlignment="1" applyProtection="1">
      <alignment horizontal="left" vertical="top" wrapText="1"/>
      <protection locked="0"/>
    </xf>
    <xf numFmtId="0" fontId="14" fillId="0" borderId="0" xfId="0" applyFont="1" applyAlignment="1">
      <alignment horizontal="center" wrapText="1"/>
    </xf>
    <xf numFmtId="0" fontId="33" fillId="3" borderId="0" xfId="0" applyFont="1" applyFill="1" applyAlignment="1">
      <alignment horizontal="center" vertical="top"/>
    </xf>
    <xf numFmtId="0" fontId="33" fillId="3" borderId="0" xfId="0" applyFont="1" applyFill="1" applyAlignment="1">
      <alignment horizontal="right" vertical="top"/>
    </xf>
    <xf numFmtId="0" fontId="17" fillId="3" borderId="2" xfId="0" applyFont="1" applyFill="1" applyBorder="1" applyAlignment="1">
      <alignment horizontal="center" vertical="top"/>
    </xf>
    <xf numFmtId="0" fontId="17" fillId="3" borderId="40" xfId="0" applyFont="1" applyFill="1" applyBorder="1" applyAlignment="1">
      <alignment horizontal="center" vertical="justify"/>
    </xf>
    <xf numFmtId="0" fontId="17" fillId="3" borderId="41" xfId="0" applyFont="1" applyFill="1" applyBorder="1" applyAlignment="1">
      <alignment horizontal="left" wrapText="1"/>
    </xf>
    <xf numFmtId="0" fontId="18" fillId="3" borderId="2" xfId="0" applyFont="1" applyFill="1" applyBorder="1" applyAlignment="1">
      <alignment horizontal="center" vertical="top"/>
    </xf>
    <xf numFmtId="0" fontId="46" fillId="3" borderId="40" xfId="0" applyFont="1" applyFill="1" applyBorder="1" applyAlignment="1">
      <alignment horizontal="left" vertical="center" wrapText="1"/>
    </xf>
    <xf numFmtId="0" fontId="18" fillId="2" borderId="14" xfId="0" applyFont="1" applyFill="1" applyBorder="1" applyAlignment="1" applyProtection="1">
      <alignment horizontal="left" wrapText="1"/>
      <protection locked="0"/>
    </xf>
    <xf numFmtId="0" fontId="18" fillId="3" borderId="40" xfId="0" applyFont="1" applyFill="1" applyBorder="1" applyAlignment="1">
      <alignment horizontal="left" vertical="top"/>
    </xf>
    <xf numFmtId="2" fontId="18" fillId="3" borderId="2" xfId="0" applyNumberFormat="1" applyFont="1" applyFill="1" applyBorder="1" applyAlignment="1">
      <alignment horizontal="center" vertical="top"/>
    </xf>
    <xf numFmtId="0" fontId="18" fillId="0" borderId="0" xfId="0" applyFont="1" applyAlignment="1">
      <alignment horizontal="left" vertical="center"/>
    </xf>
    <xf numFmtId="0" fontId="239" fillId="2" borderId="40" xfId="0" applyFont="1" applyFill="1" applyBorder="1" applyAlignment="1" applyProtection="1">
      <alignment horizontal="left" vertical="top" wrapText="1"/>
      <protection locked="0"/>
    </xf>
    <xf numFmtId="0" fontId="18" fillId="0" borderId="0" xfId="0" applyFont="1" applyAlignment="1" applyProtection="1">
      <alignment horizontal="center" wrapText="1"/>
      <protection locked="0"/>
    </xf>
    <xf numFmtId="0" fontId="59" fillId="0" borderId="0" xfId="0" applyFont="1" applyAlignment="1">
      <alignment horizontal="center" vertical="center"/>
    </xf>
    <xf numFmtId="0" fontId="120" fillId="7" borderId="0" xfId="0" applyFont="1" applyFill="1" applyAlignment="1">
      <alignment horizontal="left" vertical="center" wrapText="1"/>
    </xf>
    <xf numFmtId="0" fontId="63" fillId="7" borderId="0" xfId="0" applyFont="1" applyFill="1" applyAlignment="1">
      <alignment horizontal="center" vertical="center" wrapText="1"/>
    </xf>
    <xf numFmtId="0" fontId="46" fillId="0" borderId="0" xfId="0" applyFont="1" applyAlignment="1">
      <alignment horizontal="left" vertical="center" wrapText="1"/>
    </xf>
    <xf numFmtId="1" fontId="59" fillId="5" borderId="6" xfId="0" applyNumberFormat="1" applyFont="1" applyFill="1" applyBorder="1" applyAlignment="1">
      <alignment horizontal="center" vertical="center" wrapText="1"/>
    </xf>
    <xf numFmtId="0" fontId="18" fillId="0" borderId="0" xfId="0" applyFont="1" applyAlignment="1">
      <alignment horizontal="center" wrapText="1"/>
    </xf>
    <xf numFmtId="0" fontId="46" fillId="0" borderId="0" xfId="31" applyFont="1" applyAlignment="1">
      <alignment horizontal="left" vertical="top" wrapText="1"/>
    </xf>
    <xf numFmtId="0" fontId="78" fillId="7" borderId="0" xfId="0" applyFont="1" applyFill="1" applyAlignment="1">
      <alignment horizontal="left" vertical="center" wrapText="1"/>
    </xf>
    <xf numFmtId="0" fontId="15" fillId="7" borderId="0" xfId="0" applyFont="1" applyFill="1" applyAlignment="1">
      <alignment horizontal="center" vertical="center" wrapText="1"/>
    </xf>
    <xf numFmtId="0" fontId="27" fillId="7" borderId="0" xfId="0" applyFont="1" applyFill="1" applyAlignment="1">
      <alignment horizontal="center" vertical="center" wrapText="1"/>
    </xf>
    <xf numFmtId="0" fontId="6" fillId="0" borderId="0" xfId="0" applyFont="1" applyAlignment="1">
      <alignment horizontal="center" vertical="center" wrapText="1"/>
    </xf>
    <xf numFmtId="0" fontId="128" fillId="0" borderId="0" xfId="0" applyFont="1" applyAlignment="1">
      <alignment horizontal="center" vertical="center" wrapText="1"/>
    </xf>
    <xf numFmtId="0" fontId="11" fillId="0" borderId="0" xfId="0" applyFont="1" applyAlignment="1">
      <alignment horizontal="center" vertical="center" wrapText="1"/>
    </xf>
    <xf numFmtId="1" fontId="18" fillId="0" borderId="0" xfId="0" applyNumberFormat="1" applyFont="1" applyAlignment="1">
      <alignment horizontal="center" vertical="center"/>
    </xf>
    <xf numFmtId="166" fontId="30" fillId="3" borderId="6" xfId="0" applyNumberFormat="1" applyFont="1" applyFill="1" applyBorder="1" applyAlignment="1">
      <alignment horizontal="left" vertical="center" wrapText="1"/>
    </xf>
    <xf numFmtId="1" fontId="30" fillId="3" borderId="6" xfId="0" applyNumberFormat="1" applyFont="1" applyFill="1" applyBorder="1" applyAlignment="1">
      <alignment horizontal="center" vertical="center" wrapText="1"/>
    </xf>
    <xf numFmtId="0" fontId="242" fillId="0" borderId="0" xfId="0" applyFont="1" applyAlignment="1">
      <alignment horizontal="center" vertical="center"/>
    </xf>
    <xf numFmtId="0" fontId="242" fillId="0" borderId="0" xfId="0" applyFont="1"/>
    <xf numFmtId="0" fontId="246" fillId="2" borderId="6" xfId="0" applyFont="1" applyFill="1" applyBorder="1" applyAlignment="1" applyProtection="1">
      <alignment horizontal="left" vertical="top" wrapText="1"/>
      <protection locked="0"/>
    </xf>
    <xf numFmtId="0" fontId="242" fillId="7" borderId="0" xfId="0" applyFont="1" applyFill="1" applyAlignment="1">
      <alignment horizontal="center" vertical="center"/>
    </xf>
    <xf numFmtId="0" fontId="242" fillId="7" borderId="0" xfId="0" applyFont="1" applyFill="1" applyAlignment="1">
      <alignment horizontal="justify" vertical="top"/>
    </xf>
    <xf numFmtId="0" fontId="242" fillId="7" borderId="0" xfId="0" applyFont="1" applyFill="1"/>
    <xf numFmtId="0" fontId="46" fillId="2" borderId="43" xfId="0" applyFont="1" applyFill="1" applyBorder="1" applyAlignment="1" applyProtection="1">
      <alignment horizontal="center" vertical="top" wrapText="1"/>
      <protection locked="0"/>
    </xf>
    <xf numFmtId="0" fontId="30" fillId="4" borderId="23" xfId="0" applyFont="1" applyFill="1" applyBorder="1" applyAlignment="1">
      <alignment horizontal="center" vertical="center" wrapText="1"/>
    </xf>
    <xf numFmtId="0" fontId="11" fillId="3" borderId="6" xfId="0" applyFont="1" applyFill="1" applyBorder="1" applyAlignment="1">
      <alignment horizontal="center" vertical="justify"/>
    </xf>
    <xf numFmtId="0" fontId="11" fillId="3" borderId="41" xfId="0" applyFont="1" applyFill="1" applyBorder="1" applyAlignment="1">
      <alignment horizontal="center" vertical="top"/>
    </xf>
    <xf numFmtId="0" fontId="11" fillId="3" borderId="41" xfId="0" applyFont="1" applyFill="1" applyBorder="1" applyAlignment="1">
      <alignment horizontal="justify" vertical="justify"/>
    </xf>
    <xf numFmtId="0" fontId="66" fillId="8" borderId="6" xfId="0" applyFont="1" applyFill="1" applyBorder="1" applyAlignment="1">
      <alignment vertical="center" wrapText="1"/>
    </xf>
    <xf numFmtId="0" fontId="11" fillId="3" borderId="43" xfId="0" applyFont="1" applyFill="1" applyBorder="1" applyAlignment="1">
      <alignment horizontal="center" vertical="justify"/>
    </xf>
    <xf numFmtId="0" fontId="62" fillId="8" borderId="6" xfId="0" applyFont="1" applyFill="1" applyBorder="1" applyAlignment="1">
      <alignment horizontal="center" vertical="center" wrapText="1"/>
    </xf>
    <xf numFmtId="0" fontId="62" fillId="8" borderId="6" xfId="0" applyFont="1" applyFill="1" applyBorder="1" applyAlignment="1">
      <alignment horizontal="justify" vertical="center" wrapText="1"/>
    </xf>
    <xf numFmtId="0" fontId="46" fillId="0" borderId="43" xfId="0" applyFont="1" applyBorder="1" applyAlignment="1">
      <alignment horizontal="center" vertical="top" wrapText="1"/>
    </xf>
    <xf numFmtId="0" fontId="46" fillId="6" borderId="43" xfId="0" applyFont="1" applyFill="1" applyBorder="1" applyAlignment="1">
      <alignment horizontal="center" vertical="top" wrapText="1"/>
    </xf>
    <xf numFmtId="0" fontId="66" fillId="8" borderId="6" xfId="0" applyFont="1" applyFill="1" applyBorder="1" applyAlignment="1">
      <alignment horizontal="justify" vertical="center" wrapText="1"/>
    </xf>
    <xf numFmtId="0" fontId="62" fillId="8" borderId="6" xfId="0" applyFont="1" applyFill="1" applyBorder="1" applyAlignment="1">
      <alignment vertical="center" wrapText="1"/>
    </xf>
    <xf numFmtId="0" fontId="18" fillId="0" borderId="0" xfId="0" applyFont="1" applyAlignment="1">
      <alignment horizontal="left" vertical="justify"/>
    </xf>
    <xf numFmtId="0" fontId="18" fillId="2" borderId="6" xfId="0" applyFont="1" applyFill="1" applyBorder="1" applyAlignment="1" applyProtection="1">
      <alignment horizontal="left" wrapText="1"/>
      <protection locked="0"/>
    </xf>
    <xf numFmtId="0" fontId="17" fillId="0" borderId="0" xfId="0" applyFont="1" applyAlignment="1">
      <alignment horizontal="left" vertical="center"/>
    </xf>
    <xf numFmtId="0" fontId="18" fillId="2" borderId="6" xfId="0" applyFont="1" applyFill="1" applyBorder="1" applyAlignment="1" applyProtection="1">
      <alignment horizontal="center" wrapText="1"/>
      <protection locked="0"/>
    </xf>
    <xf numFmtId="1" fontId="18" fillId="0" borderId="0" xfId="0" applyNumberFormat="1" applyFont="1"/>
    <xf numFmtId="0" fontId="7" fillId="0" borderId="0" xfId="0" applyFont="1" applyAlignment="1">
      <alignment horizontal="center" vertical="top"/>
    </xf>
    <xf numFmtId="0" fontId="88" fillId="8" borderId="6" xfId="0" applyFont="1" applyFill="1" applyBorder="1" applyAlignment="1">
      <alignment horizontal="center" vertical="center" wrapText="1"/>
    </xf>
    <xf numFmtId="0" fontId="79" fillId="3" borderId="6" xfId="0" applyFont="1" applyFill="1" applyBorder="1" applyAlignment="1">
      <alignment horizontal="center" vertical="center" wrapText="1"/>
    </xf>
    <xf numFmtId="0" fontId="79" fillId="3" borderId="6" xfId="0" applyFont="1" applyFill="1" applyBorder="1" applyAlignment="1">
      <alignment horizontal="center" vertical="center"/>
    </xf>
    <xf numFmtId="0" fontId="171" fillId="0" borderId="0" xfId="0" applyFont="1" applyAlignment="1">
      <alignment horizontal="center" vertical="top" wrapText="1"/>
    </xf>
    <xf numFmtId="0" fontId="204" fillId="0" borderId="0" xfId="0" applyFont="1" applyAlignment="1">
      <alignment horizontal="center" vertical="top" wrapText="1"/>
    </xf>
    <xf numFmtId="0" fontId="17" fillId="3" borderId="2" xfId="0" applyFont="1" applyFill="1" applyBorder="1" applyAlignment="1">
      <alignment horizontal="center" vertical="top" wrapText="1"/>
    </xf>
    <xf numFmtId="0" fontId="17" fillId="3" borderId="6" xfId="0" applyFont="1" applyFill="1" applyBorder="1" applyAlignment="1">
      <alignment horizontal="center" vertical="top" wrapText="1"/>
    </xf>
    <xf numFmtId="0" fontId="38" fillId="0" borderId="0" xfId="0" applyFont="1" applyAlignment="1">
      <alignment vertical="center"/>
    </xf>
    <xf numFmtId="0" fontId="11" fillId="7" borderId="0" xfId="0" applyFont="1" applyFill="1" applyAlignment="1">
      <alignment wrapText="1"/>
    </xf>
    <xf numFmtId="0" fontId="127" fillId="0" borderId="0" xfId="1" applyFont="1" applyAlignment="1">
      <alignment horizontal="left" vertical="top" wrapText="1"/>
    </xf>
    <xf numFmtId="0" fontId="141" fillId="2" borderId="6" xfId="1" applyFont="1" applyFill="1" applyBorder="1" applyAlignment="1" applyProtection="1">
      <alignment horizontal="justify" vertical="center" wrapText="1"/>
      <protection locked="0"/>
    </xf>
    <xf numFmtId="0" fontId="127" fillId="0" borderId="0" xfId="1" applyFont="1" applyAlignment="1">
      <alignment horizontal="justify" vertical="center" wrapText="1"/>
    </xf>
    <xf numFmtId="0" fontId="7" fillId="0" borderId="0" xfId="1" applyFont="1" applyAlignment="1">
      <alignment horizontal="justify" vertical="center" wrapText="1"/>
    </xf>
    <xf numFmtId="0" fontId="89" fillId="0" borderId="0" xfId="0" applyFont="1" applyAlignment="1">
      <alignment vertical="top" wrapText="1"/>
    </xf>
    <xf numFmtId="0" fontId="7" fillId="0" borderId="0" xfId="0" applyFont="1" applyAlignment="1">
      <alignment vertical="top"/>
    </xf>
    <xf numFmtId="0" fontId="69" fillId="2" borderId="6" xfId="0" applyFont="1" applyFill="1" applyBorder="1" applyAlignment="1" applyProtection="1">
      <alignment horizontal="center" vertical="top" wrapText="1"/>
      <protection locked="0"/>
    </xf>
    <xf numFmtId="0" fontId="30" fillId="0" borderId="0" xfId="0" applyFont="1" applyAlignment="1">
      <alignment horizontal="center" vertical="top" wrapText="1"/>
    </xf>
    <xf numFmtId="0" fontId="37" fillId="0" borderId="0" xfId="0" applyFont="1" applyAlignment="1">
      <alignment horizontal="center" vertical="top"/>
    </xf>
    <xf numFmtId="0" fontId="18" fillId="2" borderId="6" xfId="0" applyFont="1" applyFill="1" applyBorder="1" applyAlignment="1" applyProtection="1">
      <alignment horizontal="center" vertical="center" wrapText="1"/>
      <protection locked="0"/>
    </xf>
    <xf numFmtId="0" fontId="11" fillId="0" borderId="0" xfId="0" applyFont="1" applyAlignment="1">
      <alignment horizontal="justify" vertical="center" wrapText="1"/>
    </xf>
    <xf numFmtId="0" fontId="18" fillId="2" borderId="6" xfId="0" applyFont="1" applyFill="1" applyBorder="1" applyAlignment="1" applyProtection="1">
      <alignment horizontal="left" vertical="center" wrapText="1"/>
      <protection locked="0"/>
    </xf>
    <xf numFmtId="0" fontId="30" fillId="7" borderId="0" xfId="0" applyFont="1" applyFill="1" applyAlignment="1">
      <alignment horizontal="left" vertical="top" wrapText="1"/>
    </xf>
    <xf numFmtId="0" fontId="35" fillId="7" borderId="0" xfId="0" applyFont="1" applyFill="1" applyAlignment="1" applyProtection="1">
      <alignment horizontal="center" vertical="top" wrapText="1"/>
      <protection locked="0"/>
    </xf>
    <xf numFmtId="0" fontId="59" fillId="8" borderId="6" xfId="0" applyFont="1" applyFill="1" applyBorder="1" applyAlignment="1">
      <alignment horizontal="center" vertical="top" wrapText="1"/>
    </xf>
    <xf numFmtId="0" fontId="20" fillId="0" borderId="0" xfId="0" applyFont="1" applyAlignment="1">
      <alignment horizontal="left" vertical="top" wrapText="1"/>
    </xf>
    <xf numFmtId="0" fontId="120" fillId="8" borderId="6" xfId="0" applyFont="1" applyFill="1" applyBorder="1" applyAlignment="1">
      <alignment horizontal="center" vertical="top"/>
    </xf>
    <xf numFmtId="0" fontId="120" fillId="8" borderId="7" xfId="0" applyFont="1" applyFill="1" applyBorder="1" applyAlignment="1">
      <alignment horizontal="center" vertical="top"/>
    </xf>
    <xf numFmtId="0" fontId="5" fillId="0" borderId="0" xfId="0" applyFont="1" applyAlignment="1">
      <alignment horizontal="left" vertical="top" wrapText="1"/>
    </xf>
    <xf numFmtId="0" fontId="59" fillId="2" borderId="12" xfId="0" applyFont="1" applyFill="1" applyBorder="1" applyAlignment="1" applyProtection="1">
      <alignment horizontal="left" vertical="top" wrapText="1"/>
      <protection locked="0"/>
    </xf>
    <xf numFmtId="0" fontId="18" fillId="3" borderId="13" xfId="0" applyFont="1" applyFill="1" applyBorder="1" applyAlignment="1">
      <alignment horizontal="left" vertical="top" wrapText="1"/>
    </xf>
    <xf numFmtId="0" fontId="17" fillId="3" borderId="16" xfId="0" applyFont="1" applyFill="1" applyBorder="1" applyAlignment="1">
      <alignment horizontal="center" vertical="center" wrapText="1"/>
    </xf>
    <xf numFmtId="0" fontId="18" fillId="3" borderId="6" xfId="0" applyFont="1" applyFill="1" applyBorder="1" applyAlignment="1">
      <alignment vertical="center" wrapText="1"/>
    </xf>
    <xf numFmtId="0" fontId="18" fillId="2" borderId="6" xfId="0" applyFont="1" applyFill="1" applyBorder="1" applyAlignment="1" applyProtection="1">
      <alignment vertical="center" wrapText="1"/>
      <protection locked="0"/>
    </xf>
    <xf numFmtId="0" fontId="18" fillId="2" borderId="8" xfId="0" applyFont="1" applyFill="1" applyBorder="1" applyAlignment="1" applyProtection="1">
      <alignment vertical="center" wrapText="1"/>
      <protection locked="0"/>
    </xf>
    <xf numFmtId="0" fontId="18" fillId="3" borderId="16" xfId="0" applyFont="1" applyFill="1" applyBorder="1" applyAlignment="1">
      <alignment horizontal="left" vertical="top" wrapText="1"/>
    </xf>
    <xf numFmtId="0" fontId="18" fillId="3" borderId="16" xfId="0" applyFont="1" applyFill="1" applyBorder="1" applyAlignment="1">
      <alignment vertical="top" wrapText="1"/>
    </xf>
    <xf numFmtId="0" fontId="3" fillId="8" borderId="6" xfId="0" applyFont="1" applyFill="1" applyBorder="1" applyAlignment="1" applyProtection="1">
      <alignment horizontal="center" vertical="center" wrapText="1"/>
      <protection locked="0"/>
    </xf>
    <xf numFmtId="0" fontId="3" fillId="8" borderId="6" xfId="0" applyFont="1" applyFill="1" applyBorder="1" applyAlignment="1">
      <alignment horizontal="center" vertical="center" wrapText="1"/>
    </xf>
    <xf numFmtId="0" fontId="72" fillId="2" borderId="0" xfId="0" applyFont="1" applyFill="1" applyAlignment="1" applyProtection="1">
      <alignment horizontal="center" vertical="top" wrapText="1"/>
      <protection locked="0"/>
    </xf>
    <xf numFmtId="0" fontId="66" fillId="8" borderId="6" xfId="0" applyFont="1" applyFill="1" applyBorder="1" applyAlignment="1">
      <alignment horizontal="center" vertical="top" wrapText="1"/>
    </xf>
    <xf numFmtId="0" fontId="66" fillId="8" borderId="6" xfId="0" applyFont="1" applyFill="1" applyBorder="1" applyAlignment="1">
      <alignment horizontal="center" vertical="center" wrapText="1"/>
    </xf>
    <xf numFmtId="0" fontId="120" fillId="0" borderId="0" xfId="0" applyFont="1"/>
    <xf numFmtId="0" fontId="22" fillId="7" borderId="0" xfId="0" applyFont="1" applyFill="1" applyAlignment="1">
      <alignment horizontal="center" vertical="top"/>
    </xf>
    <xf numFmtId="0" fontId="14" fillId="7" borderId="0" xfId="0" applyFont="1" applyFill="1"/>
    <xf numFmtId="0" fontId="22" fillId="7" borderId="0" xfId="0" applyFont="1" applyFill="1" applyAlignment="1">
      <alignment horizontal="left" vertical="top"/>
    </xf>
    <xf numFmtId="0" fontId="21" fillId="7" borderId="0" xfId="0" applyFont="1" applyFill="1" applyAlignment="1">
      <alignment horizontal="left" vertical="top"/>
    </xf>
    <xf numFmtId="0" fontId="22" fillId="7" borderId="0" xfId="0" applyFont="1" applyFill="1" applyAlignment="1">
      <alignment vertical="top"/>
    </xf>
    <xf numFmtId="0" fontId="21" fillId="7" borderId="0" xfId="0" applyFont="1" applyFill="1" applyAlignment="1">
      <alignment horizontal="center" vertical="top"/>
    </xf>
    <xf numFmtId="0" fontId="134" fillId="7" borderId="0" xfId="0" applyFont="1" applyFill="1" applyAlignment="1">
      <alignment horizontal="left" vertical="top" wrapText="1"/>
    </xf>
    <xf numFmtId="0" fontId="134" fillId="7" borderId="0" xfId="0" applyFont="1" applyFill="1" applyAlignment="1">
      <alignment vertical="top" wrapText="1"/>
    </xf>
    <xf numFmtId="0" fontId="22" fillId="7" borderId="0" xfId="0" applyFont="1" applyFill="1" applyAlignment="1">
      <alignment horizontal="left"/>
    </xf>
    <xf numFmtId="0" fontId="21" fillId="2" borderId="6" xfId="0" applyFont="1" applyFill="1" applyBorder="1" applyAlignment="1" applyProtection="1">
      <alignment horizontal="left" vertical="top"/>
      <protection locked="0"/>
    </xf>
    <xf numFmtId="0" fontId="31" fillId="7" borderId="0" xfId="0" applyFont="1" applyFill="1"/>
    <xf numFmtId="0" fontId="21" fillId="7" borderId="0" xfId="0" applyFont="1" applyFill="1"/>
    <xf numFmtId="0" fontId="22" fillId="7" borderId="0" xfId="0" applyFont="1" applyFill="1"/>
    <xf numFmtId="0" fontId="21" fillId="7" borderId="0" xfId="0" applyFont="1" applyFill="1" applyAlignment="1">
      <alignment vertical="top"/>
    </xf>
    <xf numFmtId="0" fontId="21" fillId="7" borderId="6" xfId="0" applyFont="1" applyFill="1" applyBorder="1" applyAlignment="1" applyProtection="1">
      <alignment horizontal="left" vertical="top"/>
      <protection locked="0"/>
    </xf>
    <xf numFmtId="0" fontId="21" fillId="7" borderId="5" xfId="0" applyFont="1" applyFill="1" applyBorder="1" applyAlignment="1">
      <alignment vertical="top"/>
    </xf>
    <xf numFmtId="0" fontId="21" fillId="7" borderId="11" xfId="0" applyFont="1" applyFill="1" applyBorder="1" applyAlignment="1">
      <alignment vertical="top"/>
    </xf>
    <xf numFmtId="0" fontId="21" fillId="7" borderId="13" xfId="0" applyFont="1" applyFill="1" applyBorder="1" applyAlignment="1">
      <alignment vertical="top"/>
    </xf>
    <xf numFmtId="0" fontId="21" fillId="7" borderId="0" xfId="0" applyFont="1" applyFill="1" applyAlignment="1">
      <alignment horizontal="right" vertical="top"/>
    </xf>
    <xf numFmtId="0" fontId="21" fillId="7" borderId="0" xfId="0" applyFont="1" applyFill="1" applyAlignment="1">
      <alignment horizontal="left" vertical="top" wrapText="1"/>
    </xf>
    <xf numFmtId="0" fontId="22" fillId="7" borderId="0" xfId="0" applyFont="1" applyFill="1" applyAlignment="1">
      <alignment horizontal="left" vertical="top" wrapText="1"/>
    </xf>
    <xf numFmtId="0" fontId="17" fillId="7" borderId="0" xfId="0" applyFont="1" applyFill="1" applyAlignment="1">
      <alignment vertical="top"/>
    </xf>
    <xf numFmtId="0" fontId="21" fillId="7" borderId="0" xfId="0" applyFont="1" applyFill="1" applyAlignment="1">
      <alignment vertical="top" wrapText="1"/>
    </xf>
    <xf numFmtId="0" fontId="23" fillId="7" borderId="0" xfId="0" applyFont="1" applyFill="1" applyAlignment="1">
      <alignment horizontal="left" vertical="top" wrapText="1"/>
    </xf>
    <xf numFmtId="0" fontId="23" fillId="7" borderId="0" xfId="0" applyFont="1" applyFill="1" applyAlignment="1">
      <alignment horizontal="left" vertical="top"/>
    </xf>
    <xf numFmtId="0" fontId="50" fillId="7" borderId="0" xfId="0" applyFont="1" applyFill="1"/>
    <xf numFmtId="0" fontId="21" fillId="7" borderId="0" xfId="0" applyFont="1" applyFill="1" applyAlignment="1">
      <alignment horizontal="justify" vertical="top" wrapText="1"/>
    </xf>
    <xf numFmtId="0" fontId="21" fillId="7" borderId="6" xfId="0" applyFont="1" applyFill="1" applyBorder="1" applyAlignment="1">
      <alignment horizontal="justify" vertical="center" wrapText="1"/>
    </xf>
    <xf numFmtId="0" fontId="21" fillId="7" borderId="6" xfId="0" applyFont="1" applyFill="1" applyBorder="1" applyAlignment="1" applyProtection="1">
      <alignment horizontal="center" vertical="top" wrapText="1"/>
      <protection locked="0"/>
    </xf>
    <xf numFmtId="0" fontId="134" fillId="7" borderId="0" xfId="0" applyFont="1" applyFill="1" applyAlignment="1">
      <alignment horizontal="justify" vertical="top" wrapText="1"/>
    </xf>
    <xf numFmtId="0" fontId="134" fillId="7" borderId="0" xfId="0" applyFont="1" applyFill="1" applyAlignment="1">
      <alignment horizontal="center" vertical="top" wrapText="1"/>
    </xf>
    <xf numFmtId="0" fontId="21" fillId="7" borderId="0" xfId="0" applyFont="1" applyFill="1" applyAlignment="1">
      <alignment horizontal="right" vertical="top" wrapText="1"/>
    </xf>
    <xf numFmtId="0" fontId="51" fillId="7" borderId="0" xfId="0" applyFont="1" applyFill="1" applyAlignment="1">
      <alignment horizontal="left" vertical="top" wrapText="1"/>
    </xf>
    <xf numFmtId="0" fontId="21" fillId="7" borderId="0" xfId="0" applyFont="1" applyFill="1" applyAlignment="1">
      <alignment horizontal="center" vertical="top" wrapText="1"/>
    </xf>
    <xf numFmtId="0" fontId="259" fillId="0" borderId="0" xfId="0" applyFont="1" applyAlignment="1">
      <alignment horizontal="center" vertical="top"/>
    </xf>
    <xf numFmtId="0" fontId="35" fillId="0" borderId="0" xfId="0" applyFont="1" applyAlignment="1">
      <alignment horizontal="center" vertical="top"/>
    </xf>
    <xf numFmtId="0" fontId="73" fillId="0" borderId="0" xfId="0" applyFont="1" applyAlignment="1">
      <alignment horizontal="left" vertical="top"/>
    </xf>
    <xf numFmtId="0" fontId="37" fillId="0" borderId="0" xfId="0" applyFont="1" applyAlignment="1">
      <alignment horizontal="left" vertical="top"/>
    </xf>
    <xf numFmtId="0" fontId="37" fillId="0" borderId="0" xfId="0" applyFont="1" applyAlignment="1">
      <alignment horizontal="left" vertical="top" wrapText="1"/>
    </xf>
    <xf numFmtId="0" fontId="30" fillId="0" borderId="0" xfId="0" applyFont="1" applyAlignment="1">
      <alignment vertical="top"/>
    </xf>
    <xf numFmtId="0" fontId="30" fillId="2" borderId="12" xfId="0" applyFont="1" applyFill="1" applyBorder="1" applyAlignment="1" applyProtection="1">
      <alignment horizontal="left" vertical="top" wrapText="1"/>
      <protection locked="0"/>
    </xf>
    <xf numFmtId="0" fontId="30" fillId="0" borderId="0" xfId="0" applyFont="1" applyAlignment="1">
      <alignment vertical="top" wrapText="1"/>
    </xf>
    <xf numFmtId="0" fontId="209" fillId="3" borderId="6" xfId="0" applyFont="1" applyFill="1" applyBorder="1" applyAlignment="1">
      <alignment horizontal="center" vertical="top" wrapText="1"/>
    </xf>
    <xf numFmtId="0" fontId="32" fillId="3" borderId="6" xfId="0" applyFont="1" applyFill="1" applyBorder="1" applyAlignment="1">
      <alignment horizontal="left" vertical="center" wrapText="1"/>
    </xf>
    <xf numFmtId="0" fontId="32" fillId="3" borderId="6" xfId="0" applyFont="1" applyFill="1" applyBorder="1" applyAlignment="1">
      <alignment horizontal="left" vertical="top" wrapText="1"/>
    </xf>
    <xf numFmtId="0" fontId="62" fillId="0" borderId="0" xfId="17" applyFont="1" applyAlignment="1">
      <alignment vertical="top" wrapText="1"/>
    </xf>
    <xf numFmtId="0" fontId="70" fillId="0" borderId="0" xfId="0" applyFont="1" applyAlignment="1">
      <alignment horizontal="center" vertical="center"/>
    </xf>
    <xf numFmtId="1" fontId="120" fillId="5" borderId="50" xfId="0" applyNumberFormat="1" applyFont="1" applyFill="1" applyBorder="1" applyAlignment="1">
      <alignment horizontal="center" vertical="center" wrapText="1"/>
    </xf>
    <xf numFmtId="0" fontId="83" fillId="2" borderId="50" xfId="0" applyFont="1" applyFill="1" applyBorder="1" applyAlignment="1" applyProtection="1">
      <alignment horizontal="left" vertical="top" wrapText="1"/>
      <protection locked="0"/>
    </xf>
    <xf numFmtId="0" fontId="263" fillId="0" borderId="0" xfId="0" applyFont="1" applyAlignment="1">
      <alignment vertical="top" wrapText="1"/>
    </xf>
    <xf numFmtId="0" fontId="264" fillId="0" borderId="0" xfId="0" applyFont="1"/>
    <xf numFmtId="0" fontId="32" fillId="7" borderId="0" xfId="0" applyFont="1" applyFill="1"/>
    <xf numFmtId="0" fontId="18" fillId="7" borderId="0" xfId="0" applyFont="1" applyFill="1"/>
    <xf numFmtId="0" fontId="46" fillId="3" borderId="50" xfId="0" applyFont="1" applyFill="1" applyBorder="1" applyAlignment="1">
      <alignment horizontal="center" vertical="center" wrapText="1"/>
    </xf>
    <xf numFmtId="49" fontId="242" fillId="7" borderId="0" xfId="2" applyNumberFormat="1" applyFont="1" applyFill="1" applyAlignment="1">
      <alignment vertical="center"/>
    </xf>
    <xf numFmtId="0" fontId="245" fillId="7" borderId="0" xfId="2" applyFont="1" applyFill="1" applyAlignment="1">
      <alignment vertical="center"/>
    </xf>
    <xf numFmtId="0" fontId="249" fillId="0" borderId="0" xfId="0" applyFont="1" applyAlignment="1">
      <alignment vertical="top" wrapText="1"/>
    </xf>
    <xf numFmtId="0" fontId="242" fillId="7" borderId="0" xfId="2" applyFont="1" applyFill="1" applyAlignment="1">
      <alignment vertical="center"/>
    </xf>
    <xf numFmtId="0" fontId="130" fillId="8" borderId="6" xfId="0" applyFont="1" applyFill="1" applyBorder="1" applyAlignment="1">
      <alignment horizontal="center" vertical="center" wrapText="1"/>
    </xf>
    <xf numFmtId="0" fontId="242" fillId="0" borderId="0" xfId="2" applyFont="1" applyAlignment="1">
      <alignment horizontal="center" vertical="center"/>
    </xf>
    <xf numFmtId="0" fontId="242" fillId="7" borderId="0" xfId="2" applyFont="1" applyFill="1" applyAlignment="1">
      <alignment horizontal="center" vertical="center"/>
    </xf>
    <xf numFmtId="0" fontId="46" fillId="8" borderId="6" xfId="0" applyFont="1" applyFill="1" applyBorder="1" applyAlignment="1">
      <alignment horizontal="center" vertical="center" wrapText="1"/>
    </xf>
    <xf numFmtId="0" fontId="69" fillId="2" borderId="6" xfId="0" applyFont="1" applyFill="1" applyBorder="1" applyAlignment="1" applyProtection="1">
      <alignment vertical="center" wrapText="1"/>
      <protection locked="0"/>
    </xf>
    <xf numFmtId="0" fontId="18" fillId="8" borderId="0" xfId="0" applyFont="1" applyFill="1" applyAlignment="1" applyProtection="1">
      <alignment horizontal="left" vertical="top" wrapText="1"/>
      <protection locked="0"/>
    </xf>
    <xf numFmtId="0" fontId="18" fillId="8" borderId="6" xfId="0" applyFont="1" applyFill="1" applyBorder="1" applyAlignment="1" applyProtection="1">
      <alignment horizontal="left" vertical="top" wrapText="1"/>
      <protection locked="0"/>
    </xf>
    <xf numFmtId="0" fontId="46" fillId="0" borderId="0" xfId="13" applyFont="1" applyAlignment="1">
      <alignment horizontal="left" vertical="center" wrapText="1"/>
    </xf>
    <xf numFmtId="0" fontId="46" fillId="8" borderId="6" xfId="7" applyFont="1" applyFill="1" applyBorder="1" applyAlignment="1">
      <alignment horizontal="center" vertical="center" wrapText="1"/>
    </xf>
    <xf numFmtId="0" fontId="46" fillId="8" borderId="6" xfId="7" applyFont="1" applyFill="1" applyBorder="1" applyAlignment="1">
      <alignment horizontal="left" vertical="center" wrapText="1"/>
    </xf>
    <xf numFmtId="0" fontId="46" fillId="8" borderId="6" xfId="4" applyFont="1" applyFill="1" applyBorder="1" applyAlignment="1">
      <alignment horizontal="left" vertical="center" wrapText="1"/>
    </xf>
    <xf numFmtId="0" fontId="66" fillId="8" borderId="50" xfId="0" applyFont="1" applyFill="1" applyBorder="1" applyAlignment="1">
      <alignment horizontal="center" vertical="center" wrapText="1"/>
    </xf>
    <xf numFmtId="0" fontId="46" fillId="8" borderId="6" xfId="23" applyFont="1" applyFill="1" applyBorder="1" applyAlignment="1">
      <alignment horizontal="center" vertical="center" wrapText="1"/>
    </xf>
    <xf numFmtId="0" fontId="69" fillId="0" borderId="0" xfId="7" applyFont="1" applyAlignment="1">
      <alignment horizontal="center" vertical="center" wrapText="1"/>
    </xf>
    <xf numFmtId="0" fontId="18" fillId="7" borderId="0" xfId="0" applyFont="1" applyFill="1" applyAlignment="1">
      <alignment vertical="center"/>
    </xf>
    <xf numFmtId="0" fontId="11" fillId="7" borderId="0" xfId="23" applyFont="1" applyFill="1" applyAlignment="1">
      <alignment horizontal="center" vertical="center" wrapText="1"/>
    </xf>
    <xf numFmtId="0" fontId="46" fillId="7" borderId="0" xfId="23" applyFont="1" applyFill="1" applyAlignment="1">
      <alignment horizontal="justify" vertical="center" wrapText="1"/>
    </xf>
    <xf numFmtId="0" fontId="46" fillId="7" borderId="0" xfId="23" applyFont="1" applyFill="1" applyAlignment="1">
      <alignment horizontal="center" vertical="center" wrapText="1"/>
    </xf>
    <xf numFmtId="1" fontId="46" fillId="7" borderId="0" xfId="0" applyNumberFormat="1" applyFont="1" applyFill="1" applyAlignment="1">
      <alignment horizontal="center" vertical="center" wrapText="1"/>
    </xf>
    <xf numFmtId="2" fontId="46" fillId="7" borderId="0" xfId="0" applyNumberFormat="1" applyFont="1" applyFill="1" applyAlignment="1">
      <alignment horizontal="right" vertical="center" wrapText="1"/>
    </xf>
    <xf numFmtId="0" fontId="69" fillId="7" borderId="0" xfId="0" applyFont="1" applyFill="1" applyAlignment="1" applyProtection="1">
      <alignment horizontal="left" vertical="center" wrapText="1"/>
      <protection locked="0"/>
    </xf>
    <xf numFmtId="0" fontId="11" fillId="3" borderId="20" xfId="0" applyFont="1" applyFill="1" applyBorder="1" applyAlignment="1">
      <alignment horizontal="left" vertical="top" wrapText="1"/>
    </xf>
    <xf numFmtId="0" fontId="248" fillId="0" borderId="0" xfId="0" applyFont="1" applyAlignment="1">
      <alignment horizontal="left" vertical="center" wrapText="1"/>
    </xf>
    <xf numFmtId="0" fontId="309" fillId="7" borderId="0" xfId="0" applyFont="1" applyFill="1" applyAlignment="1">
      <alignment vertical="center" wrapText="1"/>
    </xf>
    <xf numFmtId="0" fontId="250" fillId="0" borderId="0" xfId="22" applyFont="1" applyAlignment="1">
      <alignment horizontal="left" vertical="top"/>
    </xf>
    <xf numFmtId="0" fontId="250" fillId="0" borderId="0" xfId="22" applyFont="1" applyAlignment="1">
      <alignment horizontal="center" vertical="center"/>
    </xf>
    <xf numFmtId="0" fontId="314" fillId="7" borderId="0" xfId="0" applyFont="1" applyFill="1" applyAlignment="1">
      <alignment horizontal="center" vertical="center" wrapText="1"/>
    </xf>
    <xf numFmtId="0" fontId="315" fillId="0" borderId="0" xfId="0" applyFont="1" applyAlignment="1">
      <alignment horizontal="left" vertical="justify"/>
    </xf>
    <xf numFmtId="0" fontId="249" fillId="0" borderId="0" xfId="0" applyFont="1" applyAlignment="1">
      <alignment horizontal="center" vertical="center"/>
    </xf>
    <xf numFmtId="0" fontId="248" fillId="0" borderId="0" xfId="0" applyFont="1" applyAlignment="1">
      <alignment vertical="center"/>
    </xf>
    <xf numFmtId="0" fontId="314" fillId="0" borderId="0" xfId="0" applyFont="1" applyAlignment="1">
      <alignment horizontal="center" vertical="center" wrapText="1"/>
    </xf>
    <xf numFmtId="0" fontId="11" fillId="3" borderId="92" xfId="0" applyFont="1" applyFill="1" applyBorder="1" applyAlignment="1">
      <alignment horizontal="center" vertical="top"/>
    </xf>
    <xf numFmtId="0" fontId="11" fillId="3" borderId="92" xfId="0" applyFont="1" applyFill="1" applyBorder="1" applyAlignment="1">
      <alignment horizontal="center" vertical="top" wrapText="1"/>
    </xf>
    <xf numFmtId="0" fontId="11" fillId="2" borderId="92" xfId="0" applyFont="1" applyFill="1" applyBorder="1" applyAlignment="1" applyProtection="1">
      <alignment wrapText="1"/>
      <protection locked="0"/>
    </xf>
    <xf numFmtId="0" fontId="46" fillId="3" borderId="92" xfId="0" applyFont="1" applyFill="1" applyBorder="1" applyAlignment="1">
      <alignment horizontal="left" vertical="top" wrapText="1"/>
    </xf>
    <xf numFmtId="0" fontId="49" fillId="0" borderId="92" xfId="0" applyFont="1" applyBorder="1" applyAlignment="1">
      <alignment vertical="center" wrapText="1"/>
    </xf>
    <xf numFmtId="0" fontId="46" fillId="2" borderId="92" xfId="0" applyFont="1" applyFill="1" applyBorder="1" applyAlignment="1" applyProtection="1">
      <alignment horizontal="left" wrapText="1"/>
      <protection locked="0"/>
    </xf>
    <xf numFmtId="0" fontId="49" fillId="0" borderId="92" xfId="0" applyFont="1" applyBorder="1" applyAlignment="1">
      <alignment vertical="center"/>
    </xf>
    <xf numFmtId="0" fontId="212" fillId="0" borderId="92" xfId="0" applyFont="1" applyBorder="1" applyAlignment="1">
      <alignment vertical="center" wrapText="1"/>
    </xf>
    <xf numFmtId="0" fontId="11" fillId="3" borderId="92" xfId="0" applyFont="1" applyFill="1" applyBorder="1" applyAlignment="1">
      <alignment horizontal="left" vertical="top" wrapText="1"/>
    </xf>
    <xf numFmtId="0" fontId="11" fillId="3" borderId="92" xfId="0" applyFont="1" applyFill="1" applyBorder="1" applyAlignment="1">
      <alignment horizontal="center" vertical="center"/>
    </xf>
    <xf numFmtId="0" fontId="213" fillId="3" borderId="92" xfId="0" applyFont="1" applyFill="1" applyBorder="1" applyAlignment="1">
      <alignment horizontal="justify" vertical="top" wrapText="1"/>
    </xf>
    <xf numFmtId="0" fontId="210" fillId="0" borderId="92" xfId="0" applyFont="1" applyBorder="1" applyAlignment="1">
      <alignment horizontal="center" vertical="center" wrapText="1"/>
    </xf>
    <xf numFmtId="0" fontId="210" fillId="0" borderId="92" xfId="0" applyFont="1" applyBorder="1" applyAlignment="1">
      <alignment horizontal="center" vertical="center"/>
    </xf>
    <xf numFmtId="0" fontId="46" fillId="3" borderId="92" xfId="0" applyFont="1" applyFill="1" applyBorder="1" applyAlignment="1">
      <alignment horizontal="justify" vertical="top" wrapText="1"/>
    </xf>
    <xf numFmtId="0" fontId="46" fillId="2" borderId="92" xfId="0" applyFont="1" applyFill="1" applyBorder="1" applyAlignment="1" applyProtection="1">
      <alignment horizontal="center" vertical="center" wrapText="1"/>
      <protection locked="0"/>
    </xf>
    <xf numFmtId="0" fontId="46" fillId="7" borderId="92" xfId="0" applyFont="1" applyFill="1" applyBorder="1" applyAlignment="1" applyProtection="1">
      <alignment horizontal="left" wrapText="1"/>
      <protection locked="0"/>
    </xf>
    <xf numFmtId="0" fontId="11" fillId="3" borderId="92" xfId="0" applyFont="1" applyFill="1" applyBorder="1" applyAlignment="1">
      <alignment horizontal="justify" vertical="top" wrapText="1"/>
    </xf>
    <xf numFmtId="0" fontId="46" fillId="6" borderId="92" xfId="0" applyFont="1" applyFill="1" applyBorder="1" applyAlignment="1">
      <alignment horizontal="center" vertical="center" wrapText="1"/>
    </xf>
    <xf numFmtId="0" fontId="49" fillId="0" borderId="92" xfId="0" applyFont="1" applyBorder="1" applyAlignment="1">
      <alignment horizontal="center" vertical="center" wrapText="1"/>
    </xf>
    <xf numFmtId="0" fontId="49" fillId="0" borderId="92" xfId="0" applyFont="1" applyBorder="1" applyAlignment="1">
      <alignment horizontal="center" vertical="center"/>
    </xf>
    <xf numFmtId="0" fontId="217" fillId="0" borderId="92" xfId="0" applyFont="1" applyBorder="1" applyAlignment="1">
      <alignment vertical="center"/>
    </xf>
    <xf numFmtId="0" fontId="218" fillId="3" borderId="92" xfId="0" applyFont="1" applyFill="1" applyBorder="1" applyAlignment="1">
      <alignment horizontal="left"/>
    </xf>
    <xf numFmtId="0" fontId="46" fillId="3" borderId="92" xfId="0" applyFont="1" applyFill="1" applyBorder="1" applyAlignment="1">
      <alignment horizontal="justify" vertical="top"/>
    </xf>
    <xf numFmtId="0" fontId="46" fillId="0" borderId="92" xfId="0" applyFont="1" applyBorder="1"/>
    <xf numFmtId="0" fontId="49" fillId="3" borderId="92" xfId="0" applyFont="1" applyFill="1" applyBorder="1" applyAlignment="1">
      <alignment horizontal="center"/>
    </xf>
    <xf numFmtId="0" fontId="49" fillId="3" borderId="92" xfId="0" applyFont="1" applyFill="1" applyBorder="1" applyAlignment="1">
      <alignment horizontal="justify" vertical="top" wrapText="1"/>
    </xf>
    <xf numFmtId="0" fontId="46" fillId="3" borderId="92" xfId="0" applyFont="1" applyFill="1" applyBorder="1" applyAlignment="1">
      <alignment horizontal="center" vertical="top"/>
    </xf>
    <xf numFmtId="0" fontId="49" fillId="3" borderId="92" xfId="0" applyFont="1" applyFill="1" applyBorder="1" applyAlignment="1">
      <alignment vertical="top" wrapText="1"/>
    </xf>
    <xf numFmtId="0" fontId="49" fillId="3" borderId="92" xfId="0" applyFont="1" applyFill="1" applyBorder="1" applyAlignment="1">
      <alignment horizontal="left" vertical="top" wrapText="1"/>
    </xf>
    <xf numFmtId="0" fontId="49" fillId="3" borderId="92" xfId="0" applyFont="1" applyFill="1" applyBorder="1" applyAlignment="1">
      <alignment horizontal="center" vertical="center"/>
    </xf>
    <xf numFmtId="0" fontId="210" fillId="0" borderId="92" xfId="0" applyFont="1" applyBorder="1" applyAlignment="1">
      <alignment vertical="center" wrapText="1"/>
    </xf>
    <xf numFmtId="0" fontId="220" fillId="0" borderId="92" xfId="0" applyFont="1" applyBorder="1" applyAlignment="1">
      <alignment horizontal="center" vertical="center" wrapText="1"/>
    </xf>
    <xf numFmtId="0" fontId="211" fillId="0" borderId="92" xfId="0" applyFont="1" applyBorder="1" applyAlignment="1">
      <alignment vertical="center" wrapText="1"/>
    </xf>
    <xf numFmtId="0" fontId="210" fillId="3" borderId="92" xfId="0" applyFont="1" applyFill="1" applyBorder="1" applyAlignment="1">
      <alignment horizontal="justify" vertical="top" wrapText="1"/>
    </xf>
    <xf numFmtId="0" fontId="210" fillId="3" borderId="92" xfId="0" applyFont="1" applyFill="1" applyBorder="1" applyAlignment="1">
      <alignment vertical="top"/>
    </xf>
    <xf numFmtId="0" fontId="46" fillId="0" borderId="92" xfId="0" applyFont="1" applyBorder="1" applyAlignment="1">
      <alignment horizontal="center"/>
    </xf>
    <xf numFmtId="0" fontId="131" fillId="3" borderId="92" xfId="0" applyFont="1" applyFill="1" applyBorder="1" applyAlignment="1">
      <alignment horizontal="justify" vertical="top" wrapText="1"/>
    </xf>
    <xf numFmtId="0" fontId="211" fillId="3" borderId="92" xfId="0" applyFont="1" applyFill="1" applyBorder="1" applyAlignment="1">
      <alignment horizontal="left" vertical="top" wrapText="1"/>
    </xf>
    <xf numFmtId="0" fontId="49" fillId="3" borderId="92" xfId="0" applyFont="1" applyFill="1" applyBorder="1" applyAlignment="1">
      <alignment horizontal="center" vertical="top"/>
    </xf>
    <xf numFmtId="0" fontId="46" fillId="6" borderId="92" xfId="0" applyFont="1" applyFill="1" applyBorder="1" applyProtection="1">
      <protection locked="0"/>
    </xf>
    <xf numFmtId="0" fontId="46" fillId="0" borderId="92" xfId="0" applyFont="1" applyBorder="1" applyProtection="1">
      <protection locked="0"/>
    </xf>
    <xf numFmtId="0" fontId="46" fillId="3" borderId="92" xfId="0" applyFont="1" applyFill="1" applyBorder="1" applyAlignment="1">
      <alignment horizontal="right" vertical="top"/>
    </xf>
    <xf numFmtId="0" fontId="49" fillId="0" borderId="92" xfId="0" applyFont="1" applyBorder="1" applyAlignment="1" applyProtection="1">
      <alignment vertical="center"/>
      <protection locked="0"/>
    </xf>
    <xf numFmtId="0" fontId="130" fillId="7" borderId="0" xfId="0" applyFont="1" applyFill="1" applyAlignment="1">
      <alignment horizontal="center" vertical="center" wrapText="1"/>
    </xf>
    <xf numFmtId="0" fontId="11" fillId="0" borderId="0" xfId="7" applyFont="1" applyAlignment="1">
      <alignment horizontal="left" wrapText="1"/>
    </xf>
    <xf numFmtId="1" fontId="59" fillId="8" borderId="16" xfId="0" applyNumberFormat="1" applyFont="1" applyFill="1" applyBorder="1" applyAlignment="1">
      <alignment horizontal="center" vertical="center" wrapText="1"/>
    </xf>
    <xf numFmtId="0" fontId="323" fillId="7" borderId="0" xfId="0" applyFont="1" applyFill="1" applyAlignment="1">
      <alignment horizontal="left" vertical="center" wrapText="1"/>
    </xf>
    <xf numFmtId="0" fontId="242" fillId="0" borderId="0" xfId="4" applyFont="1"/>
    <xf numFmtId="0" fontId="247" fillId="0" borderId="0" xfId="0" applyFont="1" applyAlignment="1">
      <alignment horizontal="left" vertical="top" wrapText="1"/>
    </xf>
    <xf numFmtId="0" fontId="246" fillId="0" borderId="0" xfId="0" applyFont="1" applyAlignment="1" applyProtection="1">
      <alignment horizontal="left" vertical="top" wrapText="1"/>
      <protection locked="0"/>
    </xf>
    <xf numFmtId="0" fontId="245" fillId="0" borderId="0" xfId="0" applyFont="1" applyAlignment="1">
      <alignment horizontal="center"/>
    </xf>
    <xf numFmtId="0" fontId="314" fillId="0" borderId="0" xfId="22" applyFont="1" applyAlignment="1">
      <alignment horizontal="center" vertical="center"/>
    </xf>
    <xf numFmtId="0" fontId="246" fillId="0" borderId="0" xfId="0" applyFont="1"/>
    <xf numFmtId="0" fontId="37" fillId="7" borderId="0" xfId="0" applyFont="1" applyFill="1" applyAlignment="1">
      <alignment vertical="center" wrapText="1"/>
    </xf>
    <xf numFmtId="0" fontId="138" fillId="0" borderId="0" xfId="4" applyFont="1" applyAlignment="1">
      <alignment vertical="center" wrapText="1"/>
    </xf>
    <xf numFmtId="0" fontId="241" fillId="7" borderId="0" xfId="0" applyFont="1" applyFill="1" applyAlignment="1">
      <alignment vertical="center" wrapText="1"/>
    </xf>
    <xf numFmtId="0" fontId="245" fillId="5" borderId="51" xfId="0" applyFont="1" applyFill="1" applyBorder="1" applyAlignment="1">
      <alignment horizontal="center" vertical="center" wrapText="1" shrinkToFit="1"/>
    </xf>
    <xf numFmtId="0" fontId="324" fillId="0" borderId="0" xfId="0" applyFont="1" applyAlignment="1">
      <alignment horizontal="center" vertical="center" wrapText="1"/>
    </xf>
    <xf numFmtId="0" fontId="315" fillId="0" borderId="0" xfId="0" applyFont="1" applyAlignment="1">
      <alignment vertical="top"/>
    </xf>
    <xf numFmtId="0" fontId="325" fillId="0" borderId="0" xfId="0" applyFont="1"/>
    <xf numFmtId="0" fontId="248" fillId="0" borderId="0" xfId="0" applyFont="1" applyAlignment="1">
      <alignment horizontal="left" vertical="top" wrapText="1"/>
    </xf>
    <xf numFmtId="0" fontId="251" fillId="0" borderId="0" xfId="2" applyFont="1" applyAlignment="1">
      <alignment horizontal="right"/>
    </xf>
    <xf numFmtId="0" fontId="245" fillId="0" borderId="0" xfId="20" applyFont="1" applyAlignment="1">
      <alignment horizontal="center" vertical="center" wrapText="1"/>
    </xf>
    <xf numFmtId="0" fontId="251" fillId="0" borderId="0" xfId="2" applyFont="1"/>
    <xf numFmtId="0" fontId="251" fillId="0" borderId="0" xfId="2" applyFont="1" applyAlignment="1">
      <alignment vertical="top"/>
    </xf>
    <xf numFmtId="49" fontId="122" fillId="5" borderId="92" xfId="70" applyNumberFormat="1" applyFont="1" applyFill="1" applyBorder="1"/>
    <xf numFmtId="49" fontId="122" fillId="5" borderId="92" xfId="0" applyNumberFormat="1" applyFont="1" applyFill="1" applyBorder="1" applyAlignment="1">
      <alignment wrapText="1"/>
    </xf>
    <xf numFmtId="49" fontId="69" fillId="5" borderId="92" xfId="2710" applyNumberFormat="1" applyFont="1" applyFill="1" applyBorder="1" applyAlignment="1">
      <alignment horizontal="center" vertical="center"/>
    </xf>
    <xf numFmtId="1" fontId="69" fillId="5" borderId="6" xfId="2710" applyNumberFormat="1" applyFont="1" applyFill="1" applyBorder="1" applyAlignment="1">
      <alignment horizontal="center" vertical="center"/>
    </xf>
    <xf numFmtId="49" fontId="122" fillId="5" borderId="92" xfId="2710" applyNumberFormat="1" applyFont="1" applyFill="1" applyBorder="1" applyAlignment="1">
      <alignment horizontal="center" vertical="center"/>
    </xf>
    <xf numFmtId="49" fontId="69" fillId="5" borderId="92" xfId="0" applyNumberFormat="1" applyFont="1" applyFill="1" applyBorder="1" applyAlignment="1">
      <alignment wrapText="1"/>
    </xf>
    <xf numFmtId="49" fontId="122" fillId="5" borderId="92" xfId="0" applyNumberFormat="1" applyFont="1" applyFill="1" applyBorder="1" applyAlignment="1">
      <alignment vertical="top" wrapText="1"/>
    </xf>
    <xf numFmtId="0" fontId="54" fillId="8" borderId="92" xfId="0" applyFont="1" applyFill="1" applyBorder="1" applyAlignment="1">
      <alignment horizontal="center" vertical="center" wrapText="1"/>
    </xf>
    <xf numFmtId="0" fontId="250" fillId="8" borderId="92" xfId="0" applyFont="1" applyFill="1" applyBorder="1" applyAlignment="1">
      <alignment horizontal="center" vertical="center" wrapText="1"/>
    </xf>
    <xf numFmtId="0" fontId="54" fillId="0" borderId="0" xfId="0" applyFont="1" applyAlignment="1">
      <alignment horizontal="center" vertical="center" wrapText="1"/>
    </xf>
    <xf numFmtId="0" fontId="46" fillId="7" borderId="0" xfId="4" applyFont="1" applyFill="1" applyAlignment="1">
      <alignment horizontal="left" vertical="top" wrapText="1"/>
    </xf>
    <xf numFmtId="4" fontId="54" fillId="7" borderId="0" xfId="0" applyNumberFormat="1" applyFont="1" applyFill="1" applyAlignment="1">
      <alignment horizontal="center" vertical="center" wrapText="1"/>
    </xf>
    <xf numFmtId="0" fontId="69" fillId="2" borderId="105" xfId="0" applyFont="1" applyFill="1" applyBorder="1" applyAlignment="1" applyProtection="1">
      <alignment horizontal="left" vertical="center" wrapText="1"/>
      <protection locked="0"/>
    </xf>
    <xf numFmtId="0" fontId="69" fillId="5" borderId="105" xfId="0" applyFont="1" applyFill="1" applyBorder="1" applyAlignment="1" applyProtection="1">
      <alignment horizontal="left" vertical="center" wrapText="1"/>
      <protection locked="0"/>
    </xf>
    <xf numFmtId="0" fontId="46" fillId="8" borderId="92" xfId="10" applyFont="1" applyFill="1" applyBorder="1" applyAlignment="1">
      <alignment horizontal="center" vertical="center" wrapText="1"/>
    </xf>
    <xf numFmtId="0" fontId="54" fillId="8" borderId="92" xfId="3540" applyFont="1" applyFill="1" applyBorder="1" applyAlignment="1">
      <alignment horizontal="center" vertical="center"/>
    </xf>
    <xf numFmtId="2" fontId="54" fillId="8" borderId="92" xfId="0" applyNumberFormat="1" applyFont="1" applyFill="1" applyBorder="1" applyAlignment="1">
      <alignment horizontal="center" vertical="center" wrapText="1"/>
    </xf>
    <xf numFmtId="0" fontId="46" fillId="8" borderId="92" xfId="0" applyFont="1" applyFill="1" applyBorder="1" applyAlignment="1">
      <alignment horizontal="justify" vertical="top" wrapText="1"/>
    </xf>
    <xf numFmtId="0" fontId="46" fillId="8" borderId="92" xfId="0" applyFont="1" applyFill="1" applyBorder="1" applyAlignment="1">
      <alignment horizontal="center" vertical="center" wrapText="1"/>
    </xf>
    <xf numFmtId="0" fontId="46" fillId="8" borderId="92" xfId="3540" applyFont="1" applyFill="1" applyBorder="1" applyAlignment="1">
      <alignment horizontal="center" vertical="center" wrapText="1"/>
    </xf>
    <xf numFmtId="0" fontId="54" fillId="8" borderId="92" xfId="0" applyFont="1" applyFill="1" applyBorder="1" applyAlignment="1">
      <alignment horizontal="left" vertical="top" wrapText="1"/>
    </xf>
    <xf numFmtId="0" fontId="46" fillId="8" borderId="92" xfId="3540" applyFont="1" applyFill="1" applyBorder="1" applyAlignment="1">
      <alignment horizontal="center" vertical="center"/>
    </xf>
    <xf numFmtId="2" fontId="46" fillId="8" borderId="92" xfId="111" applyNumberFormat="1" applyFont="1" applyFill="1" applyBorder="1" applyAlignment="1">
      <alignment horizontal="center" vertical="center" wrapText="1"/>
    </xf>
    <xf numFmtId="0" fontId="54" fillId="8" borderId="92" xfId="0" applyFont="1" applyFill="1" applyBorder="1" applyAlignment="1">
      <alignment horizontal="justify" vertical="top" wrapText="1"/>
    </xf>
    <xf numFmtId="4" fontId="46" fillId="8" borderId="92" xfId="0" applyNumberFormat="1" applyFont="1" applyFill="1" applyBorder="1" applyAlignment="1">
      <alignment horizontal="center" vertical="center" wrapText="1"/>
    </xf>
    <xf numFmtId="0" fontId="46" fillId="8" borderId="92" xfId="2400" applyFont="1" applyFill="1" applyBorder="1" applyAlignment="1">
      <alignment horizontal="center" vertical="center"/>
    </xf>
    <xf numFmtId="4" fontId="54" fillId="8" borderId="92" xfId="0" applyNumberFormat="1" applyFont="1" applyFill="1" applyBorder="1" applyAlignment="1">
      <alignment horizontal="center" vertical="center" wrapText="1"/>
    </xf>
    <xf numFmtId="0" fontId="46" fillId="8" borderId="92" xfId="0" applyFont="1" applyFill="1" applyBorder="1" applyAlignment="1">
      <alignment horizontal="center" vertical="center"/>
    </xf>
    <xf numFmtId="4" fontId="54" fillId="8" borderId="92" xfId="0" applyNumberFormat="1" applyFont="1" applyFill="1" applyBorder="1" applyAlignment="1">
      <alignment horizontal="justify" vertical="top" wrapText="1"/>
    </xf>
    <xf numFmtId="0" fontId="54" fillId="8" borderId="92" xfId="3540" applyFont="1" applyFill="1" applyBorder="1" applyAlignment="1">
      <alignment horizontal="center" vertical="center" wrapText="1"/>
    </xf>
    <xf numFmtId="165" fontId="54" fillId="8" borderId="92" xfId="111" applyFont="1" applyFill="1" applyBorder="1" applyAlignment="1">
      <alignment horizontal="center" vertical="center" wrapText="1"/>
    </xf>
    <xf numFmtId="0" fontId="11" fillId="8" borderId="50" xfId="0" applyFont="1" applyFill="1" applyBorder="1" applyAlignment="1">
      <alignment horizontal="center" vertical="center"/>
    </xf>
    <xf numFmtId="0" fontId="11" fillId="8" borderId="16" xfId="0" applyFont="1" applyFill="1" applyBorder="1" applyAlignment="1">
      <alignment horizontal="center" vertical="center"/>
    </xf>
    <xf numFmtId="0" fontId="120" fillId="7" borderId="0" xfId="0" applyFont="1" applyFill="1" applyAlignment="1">
      <alignment vertical="center" wrapText="1"/>
    </xf>
    <xf numFmtId="0" fontId="24" fillId="0" borderId="0" xfId="0" applyFont="1" applyAlignment="1">
      <alignment horizontal="center" vertical="center" wrapText="1"/>
    </xf>
    <xf numFmtId="0" fontId="46" fillId="0" borderId="0" xfId="7" applyFont="1" applyAlignment="1">
      <alignment horizontal="left" vertical="center" wrapText="1"/>
    </xf>
    <xf numFmtId="0" fontId="46" fillId="7" borderId="0" xfId="31" applyFont="1" applyFill="1" applyAlignment="1">
      <alignment horizontal="left" vertical="top" wrapText="1"/>
    </xf>
    <xf numFmtId="0" fontId="46" fillId="7" borderId="0" xfId="7" applyFont="1" applyFill="1" applyAlignment="1">
      <alignment vertical="center" wrapText="1"/>
    </xf>
    <xf numFmtId="0" fontId="51" fillId="0" borderId="0" xfId="0" applyFont="1" applyAlignment="1">
      <alignment horizontal="center" vertical="center"/>
    </xf>
    <xf numFmtId="0" fontId="39" fillId="0" borderId="0" xfId="0" applyFont="1" applyAlignment="1">
      <alignment horizontal="center" vertical="center" wrapText="1"/>
    </xf>
    <xf numFmtId="0" fontId="25" fillId="7" borderId="0" xfId="0" applyFont="1" applyFill="1" applyAlignment="1">
      <alignment horizontal="center" vertical="center" wrapText="1"/>
    </xf>
    <xf numFmtId="0" fontId="11" fillId="8" borderId="40" xfId="10" applyFont="1" applyFill="1" applyBorder="1" applyAlignment="1">
      <alignment horizontal="center" vertical="center" wrapText="1"/>
    </xf>
    <xf numFmtId="1" fontId="11" fillId="8" borderId="40" xfId="10" applyNumberFormat="1" applyFont="1" applyFill="1" applyBorder="1" applyAlignment="1">
      <alignment horizontal="center" vertical="center"/>
    </xf>
    <xf numFmtId="1" fontId="11" fillId="8" borderId="16" xfId="10" applyNumberFormat="1" applyFont="1" applyFill="1" applyBorder="1" applyAlignment="1">
      <alignment horizontal="center" vertical="center"/>
    </xf>
    <xf numFmtId="167" fontId="46" fillId="8" borderId="92" xfId="111" applyNumberFormat="1" applyFont="1" applyFill="1" applyBorder="1" applyAlignment="1">
      <alignment horizontal="center" vertical="center" wrapText="1"/>
    </xf>
    <xf numFmtId="0" fontId="30" fillId="0" borderId="92" xfId="0" applyFont="1" applyBorder="1" applyAlignment="1">
      <alignment vertical="center" wrapText="1"/>
    </xf>
    <xf numFmtId="0" fontId="69" fillId="2" borderId="92" xfId="0" applyFont="1" applyFill="1" applyBorder="1" applyAlignment="1" applyProtection="1">
      <alignment vertical="center" wrapText="1"/>
      <protection locked="0"/>
    </xf>
    <xf numFmtId="0" fontId="46" fillId="8" borderId="92" xfId="0" applyFont="1" applyFill="1" applyBorder="1" applyAlignment="1">
      <alignment horizontal="left" vertical="top" wrapText="1" shrinkToFit="1"/>
    </xf>
    <xf numFmtId="0" fontId="66" fillId="8" borderId="92" xfId="0" applyFont="1" applyFill="1" applyBorder="1" applyAlignment="1">
      <alignment horizontal="center" vertical="center" wrapText="1"/>
    </xf>
    <xf numFmtId="1" fontId="66" fillId="8" borderId="50" xfId="0" applyNumberFormat="1" applyFont="1" applyFill="1" applyBorder="1" applyAlignment="1">
      <alignment horizontal="center" vertical="center" wrapText="1"/>
    </xf>
    <xf numFmtId="0" fontId="26" fillId="7" borderId="0" xfId="0" applyFont="1" applyFill="1" applyAlignment="1">
      <alignment horizontal="center" vertical="center" wrapText="1"/>
    </xf>
    <xf numFmtId="0" fontId="326" fillId="7" borderId="0" xfId="0" applyFont="1" applyFill="1" applyAlignment="1">
      <alignment horizontal="center" vertical="center" wrapText="1"/>
    </xf>
    <xf numFmtId="0" fontId="62" fillId="8" borderId="50" xfId="0" applyFont="1" applyFill="1" applyBorder="1" applyAlignment="1">
      <alignment horizontal="center" vertical="center" wrapText="1"/>
    </xf>
    <xf numFmtId="167" fontId="62" fillId="8" borderId="6" xfId="0" applyNumberFormat="1" applyFont="1" applyFill="1" applyBorder="1" applyAlignment="1">
      <alignment horizontal="center" vertical="center" wrapText="1"/>
    </xf>
    <xf numFmtId="1" fontId="62" fillId="8" borderId="6" xfId="0" applyNumberFormat="1" applyFont="1" applyFill="1" applyBorder="1" applyAlignment="1">
      <alignment horizontal="center" vertical="center" wrapText="1"/>
    </xf>
    <xf numFmtId="0" fontId="62" fillId="8" borderId="6" xfId="23" applyFont="1" applyFill="1" applyBorder="1" applyAlignment="1">
      <alignment horizontal="center" vertical="center" wrapText="1"/>
    </xf>
    <xf numFmtId="0" fontId="46" fillId="0" borderId="0" xfId="13" applyFont="1" applyAlignment="1">
      <alignment horizontal="center" vertical="center" wrapText="1"/>
    </xf>
    <xf numFmtId="0" fontId="61" fillId="0" borderId="0" xfId="0" applyFont="1" applyAlignment="1">
      <alignment horizontal="center" vertical="center" wrapText="1"/>
    </xf>
    <xf numFmtId="0" fontId="69" fillId="0" borderId="0" xfId="13" applyFont="1" applyAlignment="1">
      <alignment horizontal="center" vertical="center" wrapText="1"/>
    </xf>
    <xf numFmtId="0" fontId="61" fillId="7" borderId="0" xfId="0" applyFont="1" applyFill="1" applyAlignment="1">
      <alignment horizontal="center" vertical="center" wrapText="1"/>
    </xf>
    <xf numFmtId="0" fontId="32" fillId="7" borderId="0" xfId="0" applyFont="1" applyFill="1" applyAlignment="1">
      <alignment horizontal="center" vertical="center" wrapText="1"/>
    </xf>
    <xf numFmtId="0" fontId="61" fillId="0" borderId="0" xfId="4" applyFont="1" applyAlignment="1">
      <alignment horizontal="center" vertical="center" wrapText="1"/>
    </xf>
    <xf numFmtId="0" fontId="46" fillId="8" borderId="6" xfId="7" applyFont="1" applyFill="1" applyBorder="1" applyAlignment="1">
      <alignment horizontal="justify" vertical="center" wrapText="1"/>
    </xf>
    <xf numFmtId="0" fontId="245" fillId="5" borderId="6" xfId="2" applyFont="1" applyFill="1" applyBorder="1" applyAlignment="1">
      <alignment horizontal="center" vertical="center" wrapText="1"/>
    </xf>
    <xf numFmtId="0" fontId="245" fillId="7" borderId="0" xfId="2" applyFont="1" applyFill="1" applyAlignment="1">
      <alignment horizontal="center" vertical="center" wrapText="1"/>
    </xf>
    <xf numFmtId="0" fontId="242" fillId="5" borderId="6" xfId="2" applyFont="1" applyFill="1" applyBorder="1" applyAlignment="1">
      <alignment horizontal="justify" vertical="top" wrapText="1"/>
    </xf>
    <xf numFmtId="2" fontId="245" fillId="5" borderId="6" xfId="2" applyNumberFormat="1" applyFont="1" applyFill="1" applyBorder="1" applyAlignment="1">
      <alignment horizontal="center" vertical="center" wrapText="1"/>
    </xf>
    <xf numFmtId="0" fontId="242" fillId="7" borderId="0" xfId="2" applyFont="1" applyFill="1" applyAlignment="1">
      <alignment vertical="center" wrapText="1"/>
    </xf>
    <xf numFmtId="0" fontId="242" fillId="5" borderId="6" xfId="123" applyFont="1" applyFill="1" applyBorder="1" applyAlignment="1">
      <alignment horizontal="justify" vertical="top" wrapText="1"/>
    </xf>
    <xf numFmtId="0" fontId="328" fillId="7" borderId="0" xfId="7" applyFont="1" applyFill="1" applyAlignment="1">
      <alignment vertical="center" wrapText="1"/>
    </xf>
    <xf numFmtId="0" fontId="245" fillId="5" borderId="6" xfId="2" applyFont="1" applyFill="1" applyBorder="1" applyAlignment="1">
      <alignment horizontal="center" vertical="center"/>
    </xf>
    <xf numFmtId="0" fontId="328" fillId="0" borderId="0" xfId="7" applyFont="1" applyAlignment="1">
      <alignment vertical="center" wrapText="1"/>
    </xf>
    <xf numFmtId="0" fontId="242" fillId="5" borderId="6" xfId="2727" applyFont="1" applyFill="1" applyBorder="1" applyAlignment="1">
      <alignment horizontal="justify" vertical="top" wrapText="1"/>
    </xf>
    <xf numFmtId="2" fontId="330" fillId="5" borderId="6" xfId="2" applyNumberFormat="1" applyFont="1" applyFill="1" applyBorder="1" applyAlignment="1">
      <alignment horizontal="center" vertical="center" wrapText="1"/>
    </xf>
    <xf numFmtId="0" fontId="242" fillId="7" borderId="0" xfId="7" applyFont="1" applyFill="1" applyAlignment="1">
      <alignment vertical="center"/>
    </xf>
    <xf numFmtId="0" fontId="242" fillId="7" borderId="0" xfId="7" applyFont="1" applyFill="1"/>
    <xf numFmtId="0" fontId="245" fillId="5" borderId="6" xfId="7" applyFont="1" applyFill="1" applyBorder="1" applyAlignment="1">
      <alignment horizontal="center" vertical="center" wrapText="1"/>
    </xf>
    <xf numFmtId="2" fontId="245" fillId="5" borderId="6" xfId="7" applyNumberFormat="1" applyFont="1" applyFill="1" applyBorder="1" applyAlignment="1">
      <alignment horizontal="center" vertical="center" wrapText="1"/>
    </xf>
    <xf numFmtId="0" fontId="242" fillId="5" borderId="6" xfId="2" applyFont="1" applyFill="1" applyBorder="1" applyAlignment="1">
      <alignment vertical="top" wrapText="1"/>
    </xf>
    <xf numFmtId="0" fontId="244" fillId="5" borderId="6" xfId="2" applyFont="1" applyFill="1" applyBorder="1" applyAlignment="1">
      <alignment horizontal="justify" vertical="top" wrapText="1"/>
    </xf>
    <xf numFmtId="0" fontId="320" fillId="7" borderId="0" xfId="2" applyFont="1" applyFill="1" applyAlignment="1">
      <alignment vertical="center" wrapText="1"/>
    </xf>
    <xf numFmtId="0" fontId="242" fillId="0" borderId="0" xfId="2" applyFont="1" applyAlignment="1">
      <alignment vertical="center" wrapText="1"/>
    </xf>
    <xf numFmtId="0" fontId="320" fillId="0" borderId="0" xfId="2" applyFont="1" applyAlignment="1">
      <alignment vertical="center" wrapText="1"/>
    </xf>
    <xf numFmtId="0" fontId="54" fillId="2" borderId="6" xfId="22" applyFont="1" applyFill="1" applyBorder="1" applyAlignment="1" applyProtection="1">
      <alignment horizontal="left" vertical="top" wrapText="1"/>
      <protection locked="0"/>
    </xf>
    <xf numFmtId="0" fontId="54" fillId="2" borderId="6" xfId="22" applyFont="1" applyFill="1" applyBorder="1" applyAlignment="1" applyProtection="1">
      <alignment horizontal="center" vertical="top" wrapText="1"/>
      <protection locked="0"/>
    </xf>
    <xf numFmtId="0" fontId="248" fillId="0" borderId="0" xfId="0" applyFont="1"/>
    <xf numFmtId="0" fontId="242" fillId="0" borderId="0" xfId="4" applyFont="1" applyAlignment="1">
      <alignment horizontal="center" vertical="center"/>
    </xf>
    <xf numFmtId="0" fontId="245" fillId="5" borderId="6" xfId="0" applyFont="1" applyFill="1" applyBorder="1" applyAlignment="1">
      <alignment horizontal="center" vertical="center" wrapText="1"/>
    </xf>
    <xf numFmtId="0" fontId="245" fillId="5" borderId="6" xfId="2727" applyFont="1" applyFill="1" applyBorder="1" applyAlignment="1">
      <alignment horizontal="center" vertical="center" wrapText="1"/>
    </xf>
    <xf numFmtId="2" fontId="245" fillId="5" borderId="6" xfId="0" applyNumberFormat="1" applyFont="1" applyFill="1" applyBorder="1" applyAlignment="1">
      <alignment horizontal="center" vertical="center" wrapText="1"/>
    </xf>
    <xf numFmtId="0" fontId="242" fillId="7" borderId="0" xfId="154" applyFont="1" applyFill="1"/>
    <xf numFmtId="0" fontId="242" fillId="0" borderId="0" xfId="2727" applyFont="1" applyAlignment="1">
      <alignment vertical="center" wrapText="1"/>
    </xf>
    <xf numFmtId="0" fontId="316" fillId="2" borderId="6" xfId="2" applyFont="1" applyFill="1" applyBorder="1" applyAlignment="1" applyProtection="1">
      <alignment vertical="top" wrapText="1"/>
      <protection locked="0"/>
    </xf>
    <xf numFmtId="0" fontId="316" fillId="2" borderId="6" xfId="2" applyFont="1" applyFill="1" applyBorder="1" applyAlignment="1" applyProtection="1">
      <alignment horizontal="left" vertical="top" wrapText="1"/>
      <protection locked="0"/>
    </xf>
    <xf numFmtId="0" fontId="46" fillId="8" borderId="92" xfId="10" applyFont="1" applyFill="1" applyBorder="1" applyAlignment="1">
      <alignment horizontal="left" vertical="top" wrapText="1"/>
    </xf>
    <xf numFmtId="3" fontId="46" fillId="8" borderId="92" xfId="2" applyNumberFormat="1" applyFont="1" applyFill="1" applyBorder="1" applyAlignment="1">
      <alignment horizontal="left" vertical="top" wrapText="1"/>
    </xf>
    <xf numFmtId="4" fontId="46" fillId="8" borderId="92" xfId="0" applyNumberFormat="1" applyFont="1" applyFill="1" applyBorder="1" applyAlignment="1">
      <alignment horizontal="justify" vertical="top" wrapText="1"/>
    </xf>
    <xf numFmtId="0" fontId="46" fillId="8" borderId="92" xfId="0" applyFont="1" applyFill="1" applyBorder="1" applyAlignment="1">
      <alignment horizontal="left" vertical="top" wrapText="1"/>
    </xf>
    <xf numFmtId="4" fontId="46" fillId="8" borderId="92" xfId="0" applyNumberFormat="1" applyFont="1" applyFill="1" applyBorder="1" applyAlignment="1">
      <alignment horizontal="left" vertical="top" wrapText="1"/>
    </xf>
    <xf numFmtId="0" fontId="46" fillId="8" borderId="92" xfId="0" applyFont="1" applyFill="1" applyBorder="1" applyAlignment="1">
      <alignment vertical="top" wrapText="1"/>
    </xf>
    <xf numFmtId="4" fontId="54" fillId="8" borderId="92" xfId="0" applyNumberFormat="1" applyFont="1" applyFill="1" applyBorder="1" applyAlignment="1">
      <alignment horizontal="left" vertical="top" wrapText="1"/>
    </xf>
    <xf numFmtId="0" fontId="54" fillId="8" borderId="6" xfId="0" applyFont="1" applyFill="1" applyBorder="1" applyAlignment="1">
      <alignment horizontal="center" vertical="center" wrapText="1"/>
    </xf>
    <xf numFmtId="3" fontId="331" fillId="8" borderId="6" xfId="2" applyNumberFormat="1" applyFont="1" applyFill="1" applyBorder="1" applyAlignment="1">
      <alignment horizontal="left" vertical="top" wrapText="1"/>
    </xf>
    <xf numFmtId="0" fontId="54" fillId="8" borderId="6" xfId="0" applyFont="1" applyFill="1" applyBorder="1" applyAlignment="1">
      <alignment horizontal="justify" vertical="top" wrapText="1"/>
    </xf>
    <xf numFmtId="2" fontId="54" fillId="8" borderId="6" xfId="0" applyNumberFormat="1" applyFont="1" applyFill="1" applyBorder="1" applyAlignment="1">
      <alignment horizontal="center" vertical="center" wrapText="1"/>
    </xf>
    <xf numFmtId="0" fontId="250" fillId="8" borderId="6" xfId="0" applyFont="1" applyFill="1" applyBorder="1" applyAlignment="1">
      <alignment horizontal="left" vertical="top" wrapText="1"/>
    </xf>
    <xf numFmtId="0" fontId="46" fillId="8" borderId="6" xfId="0" applyFont="1" applyFill="1" applyBorder="1" applyAlignment="1">
      <alignment horizontal="justify" vertical="center" wrapText="1"/>
    </xf>
    <xf numFmtId="0" fontId="11" fillId="8" borderId="6" xfId="0" applyFont="1" applyFill="1" applyBorder="1" applyAlignment="1">
      <alignment horizontal="justify" vertical="top" wrapText="1"/>
    </xf>
    <xf numFmtId="0" fontId="250" fillId="8" borderId="6" xfId="0" applyFont="1" applyFill="1" applyBorder="1" applyAlignment="1">
      <alignment horizontal="justify" vertical="top" wrapText="1"/>
    </xf>
    <xf numFmtId="0" fontId="54" fillId="8" borderId="6" xfId="0" applyFont="1" applyFill="1" applyBorder="1" applyAlignment="1">
      <alignment horizontal="left" vertical="center" wrapText="1"/>
    </xf>
    <xf numFmtId="0" fontId="176" fillId="8" borderId="6" xfId="0" applyFont="1" applyFill="1" applyBorder="1" applyAlignment="1">
      <alignment horizontal="justify" vertical="top" wrapText="1"/>
    </xf>
    <xf numFmtId="0" fontId="54" fillId="8" borderId="6" xfId="0" applyFont="1" applyFill="1" applyBorder="1" applyAlignment="1">
      <alignment horizontal="justify" vertical="center" wrapText="1"/>
    </xf>
    <xf numFmtId="0" fontId="49" fillId="8" borderId="6" xfId="3540" applyFont="1" applyFill="1" applyBorder="1" applyAlignment="1">
      <alignment horizontal="justify" vertical="top" wrapText="1"/>
    </xf>
    <xf numFmtId="2" fontId="46" fillId="8" borderId="6" xfId="111" applyNumberFormat="1" applyFont="1" applyFill="1" applyBorder="1" applyAlignment="1">
      <alignment horizontal="center" vertical="center" wrapText="1"/>
    </xf>
    <xf numFmtId="0" fontId="49" fillId="8" borderId="6" xfId="296" applyFont="1" applyFill="1" applyBorder="1" applyAlignment="1">
      <alignment horizontal="justify" vertical="top" wrapText="1"/>
    </xf>
    <xf numFmtId="0" fontId="49" fillId="8" borderId="6" xfId="0" applyFont="1" applyFill="1" applyBorder="1" applyAlignment="1">
      <alignment horizontal="justify" vertical="top" wrapText="1"/>
    </xf>
    <xf numFmtId="0" fontId="250" fillId="8" borderId="6" xfId="0" applyFont="1" applyFill="1" applyBorder="1" applyAlignment="1">
      <alignment horizontal="center" vertical="center" wrapText="1"/>
    </xf>
    <xf numFmtId="4" fontId="63" fillId="8" borderId="6" xfId="0" applyNumberFormat="1" applyFont="1" applyFill="1" applyBorder="1" applyAlignment="1">
      <alignment horizontal="justify" vertical="top" wrapText="1"/>
    </xf>
    <xf numFmtId="167" fontId="46" fillId="8" borderId="6" xfId="111" applyNumberFormat="1" applyFont="1" applyFill="1" applyBorder="1" applyAlignment="1">
      <alignment horizontal="center" vertical="center" wrapText="1"/>
    </xf>
    <xf numFmtId="4" fontId="46" fillId="8" borderId="6" xfId="0" applyNumberFormat="1" applyFont="1" applyFill="1" applyBorder="1" applyAlignment="1">
      <alignment horizontal="justify" vertical="center" wrapText="1"/>
    </xf>
    <xf numFmtId="4" fontId="46" fillId="8" borderId="6" xfId="0" applyNumberFormat="1" applyFont="1" applyFill="1" applyBorder="1" applyAlignment="1">
      <alignment horizontal="center" vertical="center" wrapText="1"/>
    </xf>
    <xf numFmtId="4" fontId="69" fillId="8" borderId="6" xfId="0" applyNumberFormat="1" applyFont="1" applyFill="1" applyBorder="1" applyAlignment="1">
      <alignment horizontal="left" vertical="center" wrapText="1"/>
    </xf>
    <xf numFmtId="4" fontId="250" fillId="8" borderId="6" xfId="0" applyNumberFormat="1" applyFont="1" applyFill="1" applyBorder="1" applyAlignment="1">
      <alignment horizontal="justify" vertical="top" wrapText="1"/>
    </xf>
    <xf numFmtId="4" fontId="54" fillId="8" borderId="6" xfId="0" applyNumberFormat="1" applyFont="1" applyFill="1" applyBorder="1" applyAlignment="1">
      <alignment horizontal="center" vertical="center" wrapText="1"/>
    </xf>
    <xf numFmtId="4" fontId="54" fillId="8" borderId="6" xfId="0" applyNumberFormat="1" applyFont="1" applyFill="1" applyBorder="1" applyAlignment="1">
      <alignment horizontal="justify" vertical="center" wrapText="1"/>
    </xf>
    <xf numFmtId="4" fontId="54" fillId="8" borderId="6" xfId="0" applyNumberFormat="1" applyFont="1" applyFill="1" applyBorder="1" applyAlignment="1">
      <alignment horizontal="justify" vertical="top" wrapText="1"/>
    </xf>
    <xf numFmtId="0" fontId="46" fillId="8" borderId="6" xfId="0" applyFont="1" applyFill="1" applyBorder="1" applyAlignment="1">
      <alignment horizontal="left" vertical="top" wrapText="1" shrinkToFit="1"/>
    </xf>
    <xf numFmtId="0" fontId="46" fillId="8" borderId="6" xfId="0" applyFont="1" applyFill="1" applyBorder="1" applyAlignment="1">
      <alignment horizontal="left" vertical="top" wrapText="1"/>
    </xf>
    <xf numFmtId="4" fontId="46" fillId="8" borderId="6" xfId="0" applyNumberFormat="1" applyFont="1" applyFill="1" applyBorder="1" applyAlignment="1">
      <alignment horizontal="justify" vertical="top" wrapText="1"/>
    </xf>
    <xf numFmtId="4" fontId="250" fillId="8" borderId="6" xfId="0" applyNumberFormat="1" applyFont="1" applyFill="1" applyBorder="1" applyAlignment="1">
      <alignment horizontal="justify" vertical="center" wrapText="1"/>
    </xf>
    <xf numFmtId="0" fontId="54" fillId="8" borderId="6" xfId="0" applyFont="1" applyFill="1" applyBorder="1" applyAlignment="1">
      <alignment horizontal="left" vertical="top" wrapText="1"/>
    </xf>
    <xf numFmtId="0" fontId="250" fillId="8" borderId="6" xfId="0" applyFont="1" applyFill="1" applyBorder="1" applyAlignment="1">
      <alignment horizontal="left" vertical="center" wrapText="1"/>
    </xf>
    <xf numFmtId="0" fontId="46" fillId="8" borderId="6" xfId="0" applyFont="1" applyFill="1" applyBorder="1" applyAlignment="1">
      <alignment vertical="center" wrapText="1"/>
    </xf>
    <xf numFmtId="0" fontId="11" fillId="8" borderId="6" xfId="0" applyFont="1" applyFill="1" applyBorder="1" applyAlignment="1">
      <alignment vertical="center" wrapText="1"/>
    </xf>
    <xf numFmtId="0" fontId="209" fillId="8" borderId="6" xfId="0" applyFont="1" applyFill="1" applyBorder="1" applyAlignment="1">
      <alignment horizontal="left" vertical="center" wrapText="1"/>
    </xf>
    <xf numFmtId="0" fontId="209" fillId="8" borderId="6" xfId="0" applyFont="1" applyFill="1" applyBorder="1" applyAlignment="1">
      <alignment horizontal="center" vertical="center" wrapText="1"/>
    </xf>
    <xf numFmtId="0" fontId="46" fillId="8" borderId="6" xfId="4" applyFont="1" applyFill="1" applyBorder="1" applyAlignment="1">
      <alignment horizontal="left" vertical="top" wrapText="1"/>
    </xf>
    <xf numFmtId="0" fontId="46" fillId="8" borderId="6" xfId="4" applyFont="1" applyFill="1" applyBorder="1" applyAlignment="1">
      <alignment horizontal="center" vertical="center" wrapText="1"/>
    </xf>
    <xf numFmtId="1" fontId="11" fillId="8" borderId="0" xfId="0" applyNumberFormat="1" applyFont="1" applyFill="1" applyAlignment="1">
      <alignment horizontal="center" vertical="center" wrapText="1"/>
    </xf>
    <xf numFmtId="0" fontId="46" fillId="8" borderId="6" xfId="7" applyFont="1" applyFill="1" applyBorder="1" applyAlignment="1">
      <alignment horizontal="left" vertical="top" wrapText="1"/>
    </xf>
    <xf numFmtId="0" fontId="242" fillId="5" borderId="104" xfId="2" applyFont="1" applyFill="1" applyBorder="1" applyAlignment="1">
      <alignment horizontal="justify" vertical="top" wrapText="1"/>
    </xf>
    <xf numFmtId="0" fontId="334" fillId="5" borderId="6" xfId="2" applyFont="1" applyFill="1" applyBorder="1" applyAlignment="1">
      <alignment horizontal="center" vertical="center" wrapText="1"/>
    </xf>
    <xf numFmtId="0" fontId="335" fillId="5" borderId="6" xfId="431" applyFont="1" applyFill="1" applyBorder="1" applyAlignment="1">
      <alignment horizontal="center" vertical="center" wrapText="1"/>
    </xf>
    <xf numFmtId="0" fontId="242" fillId="5" borderId="104" xfId="2" applyFont="1" applyFill="1" applyBorder="1" applyAlignment="1">
      <alignment vertical="top" wrapText="1"/>
    </xf>
    <xf numFmtId="2" fontId="336" fillId="5" borderId="6" xfId="123" applyNumberFormat="1" applyFont="1" applyFill="1" applyBorder="1" applyAlignment="1">
      <alignment horizontal="center" vertical="center" wrapText="1"/>
    </xf>
    <xf numFmtId="0" fontId="334" fillId="5" borderId="6" xfId="5952" applyFont="1" applyFill="1" applyBorder="1" applyAlignment="1">
      <alignment horizontal="center" vertical="center" wrapText="1"/>
    </xf>
    <xf numFmtId="2" fontId="242" fillId="5" borderId="6" xfId="7" applyNumberFormat="1" applyFont="1" applyFill="1" applyBorder="1" applyAlignment="1">
      <alignment horizontal="left" vertical="top" wrapText="1"/>
    </xf>
    <xf numFmtId="0" fontId="329" fillId="5" borderId="6" xfId="2" applyFont="1" applyFill="1" applyBorder="1" applyAlignment="1">
      <alignment horizontal="left" vertical="top" wrapText="1"/>
    </xf>
    <xf numFmtId="0" fontId="242" fillId="5" borderId="6" xfId="5952" applyFont="1" applyFill="1" applyBorder="1" applyAlignment="1">
      <alignment vertical="top" wrapText="1"/>
    </xf>
    <xf numFmtId="0" fontId="46" fillId="8" borderId="105" xfId="0" applyFont="1" applyFill="1" applyBorder="1" applyAlignment="1">
      <alignment horizontal="justify" vertical="top" wrapText="1"/>
    </xf>
    <xf numFmtId="167" fontId="46" fillId="8" borderId="6" xfId="0" applyNumberFormat="1" applyFont="1" applyFill="1" applyBorder="1" applyAlignment="1">
      <alignment horizontal="right" vertical="center" wrapText="1"/>
    </xf>
    <xf numFmtId="201" fontId="46" fillId="8" borderId="6" xfId="0" applyNumberFormat="1" applyFont="1" applyFill="1" applyBorder="1" applyAlignment="1">
      <alignment horizontal="right" vertical="center" wrapText="1"/>
    </xf>
    <xf numFmtId="167" fontId="209" fillId="8" borderId="6" xfId="0" applyNumberFormat="1" applyFont="1" applyFill="1" applyBorder="1" applyAlignment="1">
      <alignment horizontal="right" vertical="center" wrapText="1"/>
    </xf>
    <xf numFmtId="201" fontId="209" fillId="8" borderId="6" xfId="0" applyNumberFormat="1" applyFont="1" applyFill="1" applyBorder="1" applyAlignment="1">
      <alignment horizontal="right" vertical="center" wrapText="1"/>
    </xf>
    <xf numFmtId="1" fontId="11" fillId="8" borderId="6" xfId="0" applyNumberFormat="1" applyFont="1" applyFill="1" applyBorder="1" applyAlignment="1">
      <alignment vertical="center" wrapText="1"/>
    </xf>
    <xf numFmtId="2" fontId="46" fillId="8" borderId="6" xfId="0" applyNumberFormat="1" applyFont="1" applyFill="1" applyBorder="1" applyAlignment="1">
      <alignment horizontal="right" vertical="center" wrapText="1"/>
    </xf>
    <xf numFmtId="201" fontId="11" fillId="8" borderId="6" xfId="0" applyNumberFormat="1" applyFont="1" applyFill="1" applyBorder="1" applyAlignment="1">
      <alignment horizontal="right" vertical="center" wrapText="1"/>
    </xf>
    <xf numFmtId="2" fontId="11" fillId="8" borderId="6" xfId="0" applyNumberFormat="1" applyFont="1" applyFill="1" applyBorder="1" applyAlignment="1">
      <alignment horizontal="right" vertical="center" wrapText="1"/>
    </xf>
    <xf numFmtId="201" fontId="11" fillId="8" borderId="6" xfId="0" applyNumberFormat="1" applyFont="1" applyFill="1" applyBorder="1" applyAlignment="1">
      <alignment vertical="center" wrapText="1"/>
    </xf>
    <xf numFmtId="0" fontId="11" fillId="8" borderId="7" xfId="0" applyFont="1" applyFill="1" applyBorder="1" applyAlignment="1">
      <alignment horizontal="justify" vertical="top" wrapText="1"/>
    </xf>
    <xf numFmtId="167" fontId="11" fillId="8" borderId="6" xfId="0" applyNumberFormat="1" applyFont="1" applyFill="1" applyBorder="1" applyAlignment="1">
      <alignment vertical="center" wrapText="1"/>
    </xf>
    <xf numFmtId="0" fontId="46" fillId="8" borderId="8" xfId="0" applyFont="1" applyFill="1" applyBorder="1" applyAlignment="1">
      <alignment horizontal="justify" vertical="top" wrapText="1"/>
    </xf>
    <xf numFmtId="1" fontId="46" fillId="8" borderId="6" xfId="0" applyNumberFormat="1" applyFont="1" applyFill="1" applyBorder="1" applyAlignment="1">
      <alignment horizontal="center" vertical="center" wrapText="1"/>
    </xf>
    <xf numFmtId="0" fontId="234" fillId="8" borderId="6" xfId="2" applyFont="1" applyFill="1" applyBorder="1" applyAlignment="1">
      <alignment horizontal="left" vertical="center" wrapText="1"/>
    </xf>
    <xf numFmtId="200" fontId="46" fillId="8" borderId="6" xfId="0" applyNumberFormat="1" applyFont="1" applyFill="1" applyBorder="1" applyAlignment="1">
      <alignment horizontal="center" vertical="center" wrapText="1"/>
    </xf>
    <xf numFmtId="0" fontId="173" fillId="8" borderId="6" xfId="2" applyFont="1" applyFill="1" applyBorder="1" applyAlignment="1">
      <alignment vertical="center" wrapText="1"/>
    </xf>
    <xf numFmtId="0" fontId="46" fillId="8" borderId="6" xfId="23" applyFont="1" applyFill="1" applyBorder="1" applyAlignment="1">
      <alignment horizontal="justify" vertical="top" wrapText="1"/>
    </xf>
    <xf numFmtId="0" fontId="54" fillId="8" borderId="6" xfId="23" applyFont="1" applyFill="1" applyBorder="1" applyAlignment="1">
      <alignment horizontal="justify" vertical="top" wrapText="1"/>
    </xf>
    <xf numFmtId="0" fontId="46" fillId="8" borderId="6" xfId="0" applyFont="1" applyFill="1" applyBorder="1" applyAlignment="1">
      <alignment horizontal="center" vertical="center"/>
    </xf>
    <xf numFmtId="0" fontId="18" fillId="8" borderId="0" xfId="0" applyFont="1" applyFill="1" applyAlignment="1">
      <alignment horizontal="center"/>
    </xf>
    <xf numFmtId="0" fontId="337" fillId="105" borderId="0" xfId="0" applyFont="1" applyFill="1" applyAlignment="1">
      <alignment horizontal="center" vertical="top" wrapText="1"/>
    </xf>
    <xf numFmtId="0" fontId="338" fillId="105" borderId="0" xfId="0" applyFont="1" applyFill="1" applyAlignment="1">
      <alignment horizontal="left" vertical="top"/>
    </xf>
    <xf numFmtId="0" fontId="11" fillId="5" borderId="2" xfId="0" applyFont="1" applyFill="1" applyBorder="1" applyAlignment="1">
      <alignment horizontal="justify" vertical="center" wrapText="1"/>
    </xf>
    <xf numFmtId="0" fontId="11" fillId="5" borderId="3" xfId="0" applyFont="1" applyFill="1" applyBorder="1" applyAlignment="1">
      <alignment horizontal="justify" vertical="center" wrapText="1"/>
    </xf>
    <xf numFmtId="0" fontId="11" fillId="5" borderId="4" xfId="0" applyFont="1" applyFill="1" applyBorder="1" applyAlignment="1">
      <alignment horizontal="justify" vertical="center" wrapText="1"/>
    </xf>
    <xf numFmtId="0" fontId="2" fillId="0" borderId="0" xfId="0" applyFont="1" applyAlignment="1">
      <alignment horizont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63" fillId="0" borderId="0" xfId="17" applyFont="1" applyAlignment="1">
      <alignment horizontal="center" vertical="center" wrapText="1"/>
    </xf>
    <xf numFmtId="0" fontId="209" fillId="0" borderId="0" xfId="17" applyFont="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7" fillId="0" borderId="6" xfId="1" applyFont="1" applyBorder="1" applyAlignment="1">
      <alignment horizontal="center" vertical="center" wrapText="1"/>
    </xf>
    <xf numFmtId="0" fontId="141" fillId="2" borderId="6" xfId="1" applyFont="1" applyFill="1" applyBorder="1" applyAlignment="1" applyProtection="1">
      <alignment horizontal="justify" vertical="center" wrapText="1"/>
      <protection locked="0"/>
    </xf>
    <xf numFmtId="0" fontId="127" fillId="0" borderId="0" xfId="1" applyFont="1" applyAlignment="1">
      <alignment horizontal="left" vertical="center" wrapText="1"/>
    </xf>
    <xf numFmtId="0" fontId="127" fillId="0" borderId="0" xfId="1" applyFont="1" applyAlignment="1">
      <alignment horizontal="justify" vertical="center"/>
    </xf>
    <xf numFmtId="0" fontId="7" fillId="0" borderId="0" xfId="1" applyFont="1" applyAlignment="1">
      <alignment horizontal="left" vertical="center" wrapText="1"/>
    </xf>
    <xf numFmtId="0" fontId="127" fillId="0" borderId="0" xfId="1" applyFont="1" applyAlignment="1">
      <alignment horizontal="justify" vertical="center" wrapText="1"/>
    </xf>
    <xf numFmtId="0" fontId="7" fillId="0" borderId="0" xfId="1" applyFont="1" applyAlignment="1">
      <alignment horizontal="justify" vertical="top" wrapText="1"/>
    </xf>
    <xf numFmtId="0" fontId="7" fillId="7" borderId="0" xfId="1" applyFont="1" applyFill="1" applyAlignment="1">
      <alignment horizontal="justify" vertical="top" wrapText="1"/>
    </xf>
    <xf numFmtId="0" fontId="142" fillId="10" borderId="7" xfId="1" applyFont="1" applyFill="1" applyBorder="1" applyAlignment="1" applyProtection="1">
      <alignment horizontal="justify" vertical="top" wrapText="1"/>
      <protection locked="0"/>
    </xf>
    <xf numFmtId="0" fontId="142" fillId="10" borderId="9" xfId="1" applyFont="1" applyFill="1" applyBorder="1" applyAlignment="1" applyProtection="1">
      <alignment horizontal="justify" vertical="top" wrapText="1"/>
      <protection locked="0"/>
    </xf>
    <xf numFmtId="0" fontId="142" fillId="10" borderId="8" xfId="1" applyFont="1" applyFill="1" applyBorder="1" applyAlignment="1" applyProtection="1">
      <alignment horizontal="justify" vertical="top" wrapText="1"/>
      <protection locked="0"/>
    </xf>
    <xf numFmtId="0" fontId="140" fillId="7" borderId="6" xfId="1" applyFont="1" applyFill="1" applyBorder="1" applyAlignment="1">
      <alignment horizontal="left" vertical="center" wrapText="1"/>
    </xf>
    <xf numFmtId="0" fontId="7" fillId="0" borderId="0" xfId="1" applyFont="1" applyAlignment="1">
      <alignment horizontal="justify" vertical="center" wrapText="1"/>
    </xf>
    <xf numFmtId="0" fontId="49" fillId="7" borderId="0" xfId="1" applyFont="1" applyFill="1" applyAlignment="1">
      <alignment horizontal="center" vertical="center" wrapText="1"/>
    </xf>
    <xf numFmtId="0" fontId="127" fillId="7" borderId="0" xfId="1" applyFont="1" applyFill="1" applyAlignment="1">
      <alignment horizontal="justify" vertical="center" wrapText="1"/>
    </xf>
    <xf numFmtId="0" fontId="127" fillId="0" borderId="0" xfId="1" applyFont="1" applyAlignment="1">
      <alignment horizontal="justify" vertical="top" wrapText="1"/>
    </xf>
    <xf numFmtId="0" fontId="141" fillId="2" borderId="7" xfId="1" applyFont="1" applyFill="1" applyBorder="1" applyAlignment="1" applyProtection="1">
      <alignment horizontal="left" vertical="center" wrapText="1"/>
      <protection locked="0"/>
    </xf>
    <xf numFmtId="0" fontId="141" fillId="2" borderId="9" xfId="1" applyFont="1" applyFill="1" applyBorder="1" applyAlignment="1" applyProtection="1">
      <alignment horizontal="left" vertical="center" wrapText="1"/>
      <protection locked="0"/>
    </xf>
    <xf numFmtId="0" fontId="141" fillId="2" borderId="8" xfId="1" applyFont="1" applyFill="1" applyBorder="1" applyAlignment="1" applyProtection="1">
      <alignment horizontal="left" vertical="center" wrapText="1"/>
      <protection locked="0"/>
    </xf>
    <xf numFmtId="0" fontId="127" fillId="7" borderId="0" xfId="1" applyFont="1" applyFill="1" applyAlignment="1">
      <alignment horizontal="justify" vertical="top" wrapText="1"/>
    </xf>
    <xf numFmtId="0" fontId="127" fillId="7" borderId="0" xfId="1" applyFont="1" applyFill="1" applyAlignment="1">
      <alignment horizontal="left" vertical="top" wrapText="1"/>
    </xf>
    <xf numFmtId="0" fontId="70" fillId="0" borderId="6" xfId="0" applyFont="1" applyBorder="1" applyAlignment="1">
      <alignment horizontal="left" vertical="top" wrapText="1"/>
    </xf>
    <xf numFmtId="0" fontId="70" fillId="2" borderId="6" xfId="0" applyFont="1" applyFill="1" applyBorder="1" applyAlignment="1" applyProtection="1">
      <alignment horizontal="center" vertical="center" wrapText="1"/>
      <protection locked="0"/>
    </xf>
    <xf numFmtId="0" fontId="51" fillId="0" borderId="6" xfId="0" applyFont="1" applyBorder="1" applyAlignment="1">
      <alignment horizontal="left" vertical="top" wrapText="1"/>
    </xf>
    <xf numFmtId="0" fontId="30" fillId="7" borderId="7" xfId="7" applyFont="1" applyFill="1" applyBorder="1" applyAlignment="1">
      <alignment horizontal="center" vertical="center" wrapText="1"/>
    </xf>
    <xf numFmtId="0" fontId="30" fillId="7" borderId="8" xfId="7" applyFont="1" applyFill="1" applyBorder="1" applyAlignment="1">
      <alignment horizontal="center" vertical="center" wrapText="1"/>
    </xf>
    <xf numFmtId="0" fontId="189" fillId="0" borderId="0" xfId="1" applyFont="1" applyAlignment="1">
      <alignment horizontal="justify" vertical="top" wrapText="1"/>
    </xf>
    <xf numFmtId="0" fontId="7" fillId="0" borderId="0" xfId="0" applyFont="1" applyAlignment="1">
      <alignment horizontal="left" vertical="top"/>
    </xf>
    <xf numFmtId="0" fontId="127" fillId="2" borderId="6" xfId="0" applyFont="1" applyFill="1" applyBorder="1" applyAlignment="1" applyProtection="1">
      <alignment horizontal="justify" vertical="center" wrapText="1"/>
      <protection locked="0"/>
    </xf>
    <xf numFmtId="0" fontId="7" fillId="0" borderId="0" xfId="0" applyFont="1" applyAlignment="1">
      <alignment vertical="top"/>
    </xf>
    <xf numFmtId="0" fontId="7" fillId="0" borderId="0" xfId="0" applyFont="1" applyAlignment="1">
      <alignment horizontal="left" vertical="justify"/>
    </xf>
    <xf numFmtId="0" fontId="7" fillId="0" borderId="0" xfId="0" applyFont="1" applyAlignment="1">
      <alignment horizontal="left" vertical="center"/>
    </xf>
    <xf numFmtId="0" fontId="88" fillId="0" borderId="0" xfId="0" applyFont="1" applyAlignment="1">
      <alignment horizontal="justify" vertical="center" wrapText="1"/>
    </xf>
    <xf numFmtId="0" fontId="188" fillId="0" borderId="0" xfId="0" applyFont="1" applyAlignment="1">
      <alignment vertical="top" wrapText="1"/>
    </xf>
    <xf numFmtId="0" fontId="7" fillId="0" borderId="5" xfId="0" applyFont="1" applyBorder="1" applyAlignment="1">
      <alignment horizontal="left" vertical="top"/>
    </xf>
    <xf numFmtId="0" fontId="127" fillId="2" borderId="7" xfId="0" applyFont="1" applyFill="1" applyBorder="1" applyAlignment="1" applyProtection="1">
      <alignment horizontal="justify" vertical="center" wrapText="1"/>
      <protection locked="0"/>
    </xf>
    <xf numFmtId="0" fontId="127" fillId="2" borderId="8" xfId="0" applyFont="1" applyFill="1" applyBorder="1" applyAlignment="1" applyProtection="1">
      <alignment horizontal="justify" vertical="center" wrapText="1"/>
      <protection locked="0"/>
    </xf>
    <xf numFmtId="0" fontId="84" fillId="0" borderId="0" xfId="0" applyFont="1" applyAlignment="1">
      <alignment horizontal="center" vertical="center"/>
    </xf>
    <xf numFmtId="0" fontId="136" fillId="0" borderId="0" xfId="0" applyFont="1" applyAlignment="1">
      <alignment horizontal="center" vertical="center"/>
    </xf>
    <xf numFmtId="0" fontId="76" fillId="0" borderId="0" xfId="0" applyFont="1" applyAlignment="1">
      <alignment horizontal="center" vertical="top" wrapText="1"/>
    </xf>
    <xf numFmtId="0" fontId="89"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138" fillId="7" borderId="0" xfId="0" applyFont="1" applyFill="1" applyAlignment="1">
      <alignment horizontal="center" vertical="center"/>
    </xf>
    <xf numFmtId="0" fontId="138" fillId="0" borderId="0" xfId="0" applyFont="1" applyAlignment="1">
      <alignment horizontal="center" vertical="center"/>
    </xf>
    <xf numFmtId="0" fontId="138" fillId="0" borderId="0" xfId="0" applyFont="1" applyAlignment="1">
      <alignment horizontal="center" vertical="top" wrapText="1"/>
    </xf>
    <xf numFmtId="0" fontId="30" fillId="0" borderId="6" xfId="0" applyFont="1" applyBorder="1" applyAlignment="1">
      <alignment horizontal="left" vertical="top" wrapText="1"/>
    </xf>
    <xf numFmtId="0" fontId="39" fillId="7" borderId="0" xfId="0" applyFont="1" applyFill="1" applyAlignment="1">
      <alignment horizontal="left" vertical="top" wrapText="1"/>
    </xf>
    <xf numFmtId="0" fontId="39" fillId="7" borderId="0" xfId="0" applyFont="1" applyFill="1" applyAlignment="1">
      <alignment horizontal="left" vertical="top"/>
    </xf>
    <xf numFmtId="0" fontId="19" fillId="0" borderId="0" xfId="0" applyFont="1" applyAlignment="1">
      <alignment horizontal="center" wrapText="1"/>
    </xf>
    <xf numFmtId="0" fontId="28" fillId="0" borderId="0" xfId="0" applyFont="1" applyAlignment="1">
      <alignment horizontal="center"/>
    </xf>
    <xf numFmtId="0" fontId="41" fillId="0" borderId="0" xfId="0" applyFont="1" applyAlignment="1">
      <alignment horizontal="center"/>
    </xf>
    <xf numFmtId="0" fontId="56" fillId="0" borderId="0" xfId="0" applyFont="1" applyAlignment="1">
      <alignment horizontal="center" vertical="center" wrapText="1"/>
    </xf>
    <xf numFmtId="0" fontId="41" fillId="0" borderId="0" xfId="0" applyFont="1" applyAlignment="1">
      <alignment horizontal="center" vertical="top" wrapText="1"/>
    </xf>
    <xf numFmtId="0" fontId="35" fillId="2" borderId="6" xfId="0" applyFont="1" applyFill="1" applyBorder="1" applyAlignment="1" applyProtection="1">
      <alignment horizontal="left" vertical="top" wrapText="1"/>
      <protection locked="0"/>
    </xf>
    <xf numFmtId="0" fontId="30" fillId="0" borderId="0" xfId="0" applyFont="1" applyAlignment="1">
      <alignment horizontal="center"/>
    </xf>
    <xf numFmtId="0" fontId="72" fillId="2" borderId="7" xfId="0" applyFont="1" applyFill="1" applyBorder="1" applyAlignment="1" applyProtection="1">
      <alignment horizontal="left" vertical="top" wrapText="1"/>
      <protection locked="0"/>
    </xf>
    <xf numFmtId="0" fontId="72" fillId="2" borderId="9" xfId="0" applyFont="1" applyFill="1" applyBorder="1" applyAlignment="1" applyProtection="1">
      <alignment horizontal="left" vertical="top" wrapText="1"/>
      <protection locked="0"/>
    </xf>
    <xf numFmtId="0" fontId="72" fillId="2" borderId="8" xfId="0" applyFont="1" applyFill="1" applyBorder="1" applyAlignment="1" applyProtection="1">
      <alignment horizontal="left" vertical="top" wrapText="1"/>
      <protection locked="0"/>
    </xf>
    <xf numFmtId="0" fontId="30" fillId="7" borderId="0" xfId="0" applyFont="1" applyFill="1" applyAlignment="1">
      <alignment horizontal="justify" vertical="top" wrapText="1"/>
    </xf>
    <xf numFmtId="0" fontId="59" fillId="0" borderId="0" xfId="0" applyFont="1" applyAlignment="1">
      <alignment horizontal="justify" vertical="top" wrapText="1"/>
    </xf>
    <xf numFmtId="0" fontId="59" fillId="0" borderId="0" xfId="0" applyFont="1" applyAlignment="1">
      <alignment horizontal="justify" vertical="top"/>
    </xf>
    <xf numFmtId="0" fontId="69" fillId="2" borderId="6" xfId="0" applyFont="1" applyFill="1" applyBorder="1" applyAlignment="1" applyProtection="1">
      <alignment horizontal="center" vertical="top" wrapText="1"/>
      <protection locked="0"/>
    </xf>
    <xf numFmtId="0" fontId="69" fillId="0" borderId="15" xfId="0" applyFont="1" applyBorder="1" applyAlignment="1">
      <alignment horizontal="left" vertical="top" wrapText="1"/>
    </xf>
    <xf numFmtId="0" fontId="69" fillId="0" borderId="10" xfId="0" applyFont="1" applyBorder="1" applyAlignment="1">
      <alignment horizontal="left" vertical="top" wrapText="1"/>
    </xf>
    <xf numFmtId="0" fontId="59" fillId="3" borderId="12" xfId="0" applyFont="1" applyFill="1" applyBorder="1" applyAlignment="1">
      <alignment horizontal="center" vertical="center" wrapText="1"/>
    </xf>
    <xf numFmtId="0" fontId="59" fillId="3" borderId="23" xfId="0" applyFont="1" applyFill="1" applyBorder="1" applyAlignment="1">
      <alignment horizontal="center" vertical="center" wrapText="1"/>
    </xf>
    <xf numFmtId="0" fontId="59" fillId="3" borderId="16" xfId="0" applyFont="1" applyFill="1" applyBorder="1" applyAlignment="1">
      <alignment horizontal="center" vertical="center" wrapText="1"/>
    </xf>
    <xf numFmtId="0" fontId="59" fillId="3" borderId="7" xfId="0" applyFont="1" applyFill="1" applyBorder="1" applyAlignment="1">
      <alignment horizontal="center" vertical="center" wrapText="1"/>
    </xf>
    <xf numFmtId="0" fontId="59" fillId="3" borderId="8" xfId="0" applyFont="1" applyFill="1" applyBorder="1" applyAlignment="1">
      <alignment horizontal="center" vertical="center" wrapText="1"/>
    </xf>
    <xf numFmtId="0" fontId="69" fillId="3" borderId="6" xfId="7" applyFont="1" applyFill="1" applyBorder="1" applyAlignment="1">
      <alignment horizontal="center" vertical="top" wrapText="1"/>
    </xf>
    <xf numFmtId="0" fontId="182" fillId="7" borderId="0" xfId="0" applyFont="1" applyFill="1" applyAlignment="1">
      <alignment horizontal="left" vertical="top" wrapText="1"/>
    </xf>
    <xf numFmtId="0" fontId="182" fillId="7" borderId="0" xfId="0" applyFont="1" applyFill="1" applyAlignment="1">
      <alignment horizontal="left" vertical="top"/>
    </xf>
    <xf numFmtId="0" fontId="5" fillId="0" borderId="0" xfId="0" applyFont="1" applyAlignment="1">
      <alignment horizontal="center"/>
    </xf>
    <xf numFmtId="0" fontId="12" fillId="0" borderId="0" xfId="0" applyFont="1" applyAlignment="1">
      <alignment horizontal="center" vertical="center" wrapText="1"/>
    </xf>
    <xf numFmtId="0" fontId="187" fillId="0" borderId="0" xfId="0" applyFont="1" applyAlignment="1">
      <alignment horizontal="left" vertical="top" wrapText="1"/>
    </xf>
    <xf numFmtId="0" fontId="5" fillId="0" borderId="0" xfId="0" applyFont="1" applyAlignment="1">
      <alignment horizontal="center" vertical="top" wrapText="1"/>
    </xf>
    <xf numFmtId="0" fontId="59" fillId="0" borderId="0" xfId="0" applyFont="1" applyAlignment="1">
      <alignment horizontal="left" vertical="justify"/>
    </xf>
    <xf numFmtId="0" fontId="59" fillId="0" borderId="0" xfId="0" applyFont="1" applyAlignment="1">
      <alignment horizontal="center" vertical="center"/>
    </xf>
    <xf numFmtId="0" fontId="59" fillId="0" borderId="11" xfId="0" applyFont="1" applyBorder="1" applyAlignment="1">
      <alignment horizontal="left" vertical="top" wrapText="1"/>
    </xf>
    <xf numFmtId="0" fontId="69" fillId="0" borderId="13" xfId="0" applyFont="1" applyBorder="1" applyAlignment="1">
      <alignment horizontal="left" vertical="top" wrapText="1"/>
    </xf>
    <xf numFmtId="0" fontId="30" fillId="0" borderId="0" xfId="0" applyFont="1" applyAlignment="1">
      <alignment horizontal="left" vertical="top" wrapText="1"/>
    </xf>
    <xf numFmtId="0" fontId="30" fillId="3" borderId="12" xfId="0" applyFont="1" applyFill="1" applyBorder="1" applyAlignment="1">
      <alignment horizontal="center" vertical="center" wrapText="1"/>
    </xf>
    <xf numFmtId="0" fontId="30" fillId="3" borderId="16" xfId="0" applyFont="1" applyFill="1" applyBorder="1" applyAlignment="1">
      <alignment horizontal="center" vertical="center" wrapText="1"/>
    </xf>
    <xf numFmtId="2" fontId="30" fillId="8" borderId="18" xfId="0" applyNumberFormat="1" applyFont="1" applyFill="1" applyBorder="1" applyAlignment="1">
      <alignment horizontal="center" vertical="center" wrapText="1"/>
    </xf>
    <xf numFmtId="2" fontId="30" fillId="8" borderId="10" xfId="0" applyNumberFormat="1" applyFont="1" applyFill="1" applyBorder="1" applyAlignment="1">
      <alignment horizontal="center" vertical="center" wrapText="1"/>
    </xf>
    <xf numFmtId="2" fontId="30" fillId="8" borderId="19" xfId="0" applyNumberFormat="1" applyFont="1" applyFill="1" applyBorder="1" applyAlignment="1">
      <alignment horizontal="center" vertical="center" wrapText="1"/>
    </xf>
    <xf numFmtId="2" fontId="30" fillId="8" borderId="17" xfId="0" applyNumberFormat="1" applyFont="1" applyFill="1" applyBorder="1" applyAlignment="1">
      <alignment horizontal="center" vertical="center" wrapText="1"/>
    </xf>
    <xf numFmtId="2" fontId="30" fillId="8" borderId="0" xfId="0" applyNumberFormat="1" applyFont="1" applyFill="1" applyAlignment="1">
      <alignment horizontal="center" vertical="center" wrapText="1"/>
    </xf>
    <xf numFmtId="2" fontId="30" fillId="8" borderId="5" xfId="0" applyNumberFormat="1" applyFont="1" applyFill="1" applyBorder="1" applyAlignment="1">
      <alignment horizontal="center" vertical="center" wrapText="1"/>
    </xf>
    <xf numFmtId="2" fontId="30" fillId="8" borderId="20" xfId="0" applyNumberFormat="1" applyFont="1" applyFill="1" applyBorder="1" applyAlignment="1">
      <alignment horizontal="center" vertical="center" wrapText="1"/>
    </xf>
    <xf numFmtId="2" fontId="30" fillId="8" borderId="11" xfId="0" applyNumberFormat="1" applyFont="1" applyFill="1" applyBorder="1" applyAlignment="1">
      <alignment horizontal="center" vertical="center" wrapText="1"/>
    </xf>
    <xf numFmtId="2" fontId="30" fillId="8" borderId="13" xfId="0" applyNumberFormat="1" applyFont="1" applyFill="1" applyBorder="1" applyAlignment="1">
      <alignment horizontal="center" vertical="center" wrapText="1"/>
    </xf>
    <xf numFmtId="0" fontId="35" fillId="0" borderId="0" xfId="0" applyFont="1" applyAlignment="1">
      <alignment horizontal="left" vertical="center" wrapText="1"/>
    </xf>
    <xf numFmtId="0" fontId="35" fillId="2" borderId="6" xfId="0" applyFont="1" applyFill="1" applyBorder="1" applyAlignment="1" applyProtection="1">
      <alignment horizontal="center" vertical="top" wrapText="1"/>
      <protection locked="0"/>
    </xf>
    <xf numFmtId="0" fontId="30" fillId="3" borderId="40" xfId="0" applyFont="1" applyFill="1" applyBorder="1" applyAlignment="1">
      <alignment horizontal="center" vertical="center" wrapText="1"/>
    </xf>
    <xf numFmtId="0" fontId="30" fillId="0" borderId="11" xfId="0" applyFont="1" applyBorder="1" applyAlignment="1">
      <alignment horizontal="left" vertical="top" wrapText="1"/>
    </xf>
    <xf numFmtId="0" fontId="75" fillId="0" borderId="0" xfId="0" applyFont="1" applyAlignment="1">
      <alignment horizontal="center" vertical="center"/>
    </xf>
    <xf numFmtId="0" fontId="317" fillId="0" borderId="0" xfId="0" applyFont="1" applyAlignment="1">
      <alignment horizontal="center" vertical="center" wrapText="1"/>
    </xf>
    <xf numFmtId="0" fontId="39" fillId="7" borderId="0" xfId="0" applyFont="1" applyFill="1" applyAlignment="1">
      <alignment horizontal="left" vertical="center" wrapText="1"/>
    </xf>
    <xf numFmtId="0" fontId="30" fillId="0" borderId="0" xfId="0" applyFont="1" applyAlignment="1">
      <alignment horizontal="left" vertical="justify"/>
    </xf>
    <xf numFmtId="0" fontId="30" fillId="0" borderId="0" xfId="0" applyFont="1" applyAlignment="1">
      <alignment horizontal="center" vertical="center"/>
    </xf>
    <xf numFmtId="0" fontId="30" fillId="0" borderId="17" xfId="0" applyFont="1" applyBorder="1" applyAlignment="1">
      <alignment horizontal="center" vertical="top" wrapText="1"/>
    </xf>
    <xf numFmtId="0" fontId="30" fillId="0" borderId="0" xfId="0" applyFont="1" applyAlignment="1">
      <alignment horizontal="center" vertical="top" wrapText="1"/>
    </xf>
    <xf numFmtId="0" fontId="35"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7" xfId="0" applyFont="1" applyFill="1" applyBorder="1" applyAlignment="1">
      <alignment horizontal="left" vertical="center" wrapText="1"/>
    </xf>
    <xf numFmtId="0" fontId="35" fillId="5" borderId="8" xfId="0" applyFont="1" applyFill="1" applyBorder="1" applyAlignment="1">
      <alignment horizontal="left" vertical="center" wrapText="1"/>
    </xf>
    <xf numFmtId="0" fontId="30" fillId="5" borderId="7" xfId="0" applyFont="1" applyFill="1" applyBorder="1" applyAlignment="1">
      <alignment horizontal="left" vertical="center" wrapText="1"/>
    </xf>
    <xf numFmtId="0" fontId="30" fillId="5" borderId="8" xfId="0" applyFont="1" applyFill="1" applyBorder="1" applyAlignment="1">
      <alignment horizontal="left" vertical="center" wrapText="1"/>
    </xf>
    <xf numFmtId="0" fontId="35" fillId="0" borderId="0" xfId="0" applyFont="1" applyAlignment="1">
      <alignment horizontal="left" vertical="top" wrapText="1"/>
    </xf>
    <xf numFmtId="0" fontId="30" fillId="5" borderId="12"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30" fillId="5" borderId="8" xfId="0" applyFont="1" applyFill="1" applyBorder="1" applyAlignment="1">
      <alignment horizontal="center" vertical="center" wrapText="1"/>
    </xf>
    <xf numFmtId="0" fontId="39" fillId="7" borderId="0" xfId="0" applyFont="1" applyFill="1" applyAlignment="1">
      <alignment horizontal="left" wrapText="1"/>
    </xf>
    <xf numFmtId="0" fontId="19" fillId="0" borderId="0" xfId="0" applyFont="1" applyAlignment="1">
      <alignment horizontal="center" vertical="center"/>
    </xf>
    <xf numFmtId="0" fontId="37" fillId="0" borderId="0" xfId="0" applyFont="1" applyAlignment="1">
      <alignment horizontal="center" wrapText="1"/>
    </xf>
    <xf numFmtId="0" fontId="37" fillId="0" borderId="0" xfId="0" applyFont="1" applyAlignment="1">
      <alignment horizontal="center" vertical="top"/>
    </xf>
    <xf numFmtId="0" fontId="89" fillId="0" borderId="0" xfId="0" applyFont="1" applyAlignment="1">
      <alignment horizontal="left" vertical="top" wrapText="1"/>
    </xf>
    <xf numFmtId="0" fontId="35" fillId="0" borderId="0" xfId="0" applyFont="1" applyAlignment="1">
      <alignment horizontal="center" vertical="center"/>
    </xf>
    <xf numFmtId="0" fontId="77" fillId="0" borderId="0" xfId="0" applyFont="1" applyAlignment="1">
      <alignment horizontal="center" vertical="center" wrapText="1"/>
    </xf>
    <xf numFmtId="0" fontId="37" fillId="0" borderId="0" xfId="0" applyFont="1" applyAlignment="1">
      <alignment horizontal="center" vertical="center" wrapText="1"/>
    </xf>
    <xf numFmtId="0" fontId="24" fillId="0" borderId="0" xfId="0" applyFont="1" applyAlignment="1">
      <alignment horizontal="center" vertical="center" wrapText="1"/>
    </xf>
    <xf numFmtId="0" fontId="28" fillId="7" borderId="0" xfId="0" applyFont="1" applyFill="1" applyAlignment="1">
      <alignment horizontal="left" vertical="center" wrapText="1"/>
    </xf>
    <xf numFmtId="0" fontId="35" fillId="7" borderId="0" xfId="0" applyFont="1" applyFill="1" applyAlignment="1">
      <alignment horizontal="left" vertical="center" wrapText="1"/>
    </xf>
    <xf numFmtId="0" fontId="120" fillId="7" borderId="17" xfId="0" applyFont="1" applyFill="1" applyBorder="1" applyAlignment="1">
      <alignment horizontal="center" vertical="center" wrapText="1"/>
    </xf>
    <xf numFmtId="0" fontId="120" fillId="7" borderId="0" xfId="0" applyFont="1" applyFill="1" applyAlignment="1">
      <alignment horizontal="center" vertical="center" wrapText="1"/>
    </xf>
    <xf numFmtId="0" fontId="122" fillId="0" borderId="0" xfId="0" applyFont="1" applyAlignment="1">
      <alignment horizontal="left" vertical="center" wrapText="1"/>
    </xf>
    <xf numFmtId="0" fontId="69" fillId="2" borderId="42" xfId="0" applyFont="1" applyFill="1" applyBorder="1" applyAlignment="1" applyProtection="1">
      <alignment horizontal="center" vertical="center" wrapText="1"/>
      <protection locked="0"/>
    </xf>
    <xf numFmtId="0" fontId="69" fillId="2" borderId="45" xfId="0" applyFont="1" applyFill="1" applyBorder="1" applyAlignment="1" applyProtection="1">
      <alignment horizontal="center" vertical="center" wrapText="1"/>
      <protection locked="0"/>
    </xf>
    <xf numFmtId="0" fontId="69" fillId="2" borderId="43" xfId="0" applyFont="1" applyFill="1" applyBorder="1" applyAlignment="1" applyProtection="1">
      <alignment horizontal="center" vertical="center" wrapText="1"/>
      <protection locked="0"/>
    </xf>
    <xf numFmtId="0" fontId="20" fillId="7" borderId="0" xfId="0" applyFont="1" applyFill="1" applyAlignment="1">
      <alignment horizontal="center" vertical="center" wrapText="1"/>
    </xf>
    <xf numFmtId="0" fontId="69" fillId="2" borderId="6" xfId="0" applyFont="1" applyFill="1" applyBorder="1" applyAlignment="1" applyProtection="1">
      <alignment horizontal="center" vertical="center" wrapText="1"/>
      <protection locked="0"/>
    </xf>
    <xf numFmtId="0" fontId="57" fillId="7" borderId="11" xfId="0" applyFont="1" applyFill="1" applyBorder="1" applyAlignment="1">
      <alignment horizontal="left" vertical="center" wrapText="1"/>
    </xf>
    <xf numFmtId="0" fontId="11" fillId="8" borderId="40" xfId="10" applyFont="1" applyFill="1" applyBorder="1" applyAlignment="1">
      <alignment horizontal="center" vertical="center" wrapText="1"/>
    </xf>
    <xf numFmtId="0" fontId="11" fillId="8" borderId="41" xfId="10" applyFont="1" applyFill="1" applyBorder="1" applyAlignment="1">
      <alignment horizontal="center" vertical="center" wrapText="1"/>
    </xf>
    <xf numFmtId="0" fontId="11" fillId="8" borderId="16" xfId="10" applyFont="1" applyFill="1" applyBorder="1" applyAlignment="1">
      <alignment horizontal="center" vertical="center" wrapText="1"/>
    </xf>
    <xf numFmtId="165" fontId="250" fillId="8" borderId="92" xfId="6" applyFont="1" applyFill="1" applyBorder="1" applyAlignment="1">
      <alignment horizontal="center" vertical="center" wrapText="1"/>
    </xf>
    <xf numFmtId="0" fontId="11" fillId="8" borderId="40" xfId="10" applyFont="1" applyFill="1" applyBorder="1" applyAlignment="1">
      <alignment horizontal="center" vertical="center"/>
    </xf>
    <xf numFmtId="1" fontId="59" fillId="8" borderId="6" xfId="0" applyNumberFormat="1" applyFont="1" applyFill="1" applyBorder="1" applyAlignment="1">
      <alignment horizontal="center" vertical="center" wrapText="1"/>
    </xf>
    <xf numFmtId="0" fontId="122" fillId="7" borderId="0" xfId="0" applyFont="1" applyFill="1" applyAlignment="1">
      <alignment horizontal="left" vertical="center" wrapText="1"/>
    </xf>
    <xf numFmtId="0" fontId="3" fillId="0" borderId="0" xfId="0" applyFont="1" applyAlignment="1">
      <alignment horizontal="center" vertical="center"/>
    </xf>
    <xf numFmtId="0" fontId="124" fillId="0" borderId="0" xfId="0" applyFont="1" applyAlignment="1">
      <alignment horizontal="center" vertical="center" wrapText="1"/>
    </xf>
    <xf numFmtId="0" fontId="6" fillId="7" borderId="0" xfId="0" applyFont="1" applyFill="1" applyAlignment="1">
      <alignment horizontal="center" vertical="center" wrapText="1"/>
    </xf>
    <xf numFmtId="0" fontId="68" fillId="7" borderId="0" xfId="0" applyFont="1" applyFill="1" applyAlignment="1">
      <alignment horizontal="left" vertical="top" wrapText="1"/>
    </xf>
    <xf numFmtId="0" fontId="127" fillId="0" borderId="0" xfId="0" applyFont="1" applyAlignment="1">
      <alignment horizontal="left" vertical="center" wrapText="1"/>
    </xf>
    <xf numFmtId="0" fontId="63" fillId="7" borderId="0" xfId="0" applyFont="1" applyFill="1" applyAlignment="1">
      <alignment horizontal="center" vertical="center" wrapText="1"/>
    </xf>
    <xf numFmtId="0" fontId="46" fillId="2" borderId="6" xfId="0" applyFont="1" applyFill="1" applyBorder="1" applyAlignment="1" applyProtection="1">
      <alignment horizontal="center" vertical="center" wrapText="1"/>
      <protection locked="0"/>
    </xf>
    <xf numFmtId="0" fontId="11" fillId="8" borderId="75" xfId="0" applyFont="1" applyFill="1" applyBorder="1" applyAlignment="1">
      <alignment horizontal="center" vertical="center"/>
    </xf>
    <xf numFmtId="0" fontId="11" fillId="8" borderId="76" xfId="0" applyFont="1" applyFill="1" applyBorder="1" applyAlignment="1">
      <alignment horizontal="center" vertical="center"/>
    </xf>
    <xf numFmtId="4" fontId="11" fillId="8" borderId="77" xfId="856" applyNumberFormat="1" applyFont="1" applyFill="1" applyBorder="1" applyAlignment="1">
      <alignment horizontal="center" vertical="center" wrapText="1"/>
    </xf>
    <xf numFmtId="4" fontId="11" fillId="8" borderId="78" xfId="856" applyNumberFormat="1" applyFont="1" applyFill="1" applyBorder="1" applyAlignment="1">
      <alignment horizontal="center" vertical="center" wrapText="1"/>
    </xf>
    <xf numFmtId="0" fontId="11" fillId="8" borderId="41"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30" fillId="7" borderId="0" xfId="0" applyFont="1" applyFill="1" applyAlignment="1">
      <alignment horizontal="center" vertical="center" wrapText="1"/>
    </xf>
    <xf numFmtId="0" fontId="7" fillId="0" borderId="0" xfId="7" applyFont="1" applyAlignment="1">
      <alignment horizontal="left" wrapText="1"/>
    </xf>
    <xf numFmtId="0" fontId="260" fillId="7" borderId="0" xfId="0" applyFont="1" applyFill="1" applyAlignment="1">
      <alignment horizontal="center" vertical="top" wrapText="1"/>
    </xf>
    <xf numFmtId="0" fontId="126" fillId="0" borderId="0" xfId="0" applyFont="1" applyAlignment="1">
      <alignment horizontal="center" vertical="center" wrapText="1"/>
    </xf>
    <xf numFmtId="1" fontId="11" fillId="8" borderId="51" xfId="0" applyNumberFormat="1" applyFont="1" applyFill="1" applyBorder="1" applyAlignment="1">
      <alignment horizontal="center" vertical="center" wrapText="1"/>
    </xf>
    <xf numFmtId="1" fontId="11" fillId="8" borderId="16" xfId="0" applyNumberFormat="1" applyFont="1" applyFill="1" applyBorder="1" applyAlignment="1">
      <alignment horizontal="center" vertical="center" wrapText="1"/>
    </xf>
    <xf numFmtId="0" fontId="66" fillId="8" borderId="51" xfId="0" applyFont="1" applyFill="1" applyBorder="1" applyAlignment="1">
      <alignment horizontal="center" vertical="center" wrapText="1"/>
    </xf>
    <xf numFmtId="0" fontId="66" fillId="8" borderId="16" xfId="0" applyFont="1" applyFill="1" applyBorder="1" applyAlignment="1">
      <alignment horizontal="center" vertical="center" wrapText="1"/>
    </xf>
    <xf numFmtId="0" fontId="46" fillId="0" borderId="0" xfId="7" applyFont="1" applyAlignment="1">
      <alignment horizontal="left" vertical="center" wrapText="1"/>
    </xf>
    <xf numFmtId="0" fontId="46" fillId="0" borderId="0" xfId="31" applyFont="1" applyAlignment="1">
      <alignment horizontal="left" vertical="top" wrapText="1"/>
    </xf>
    <xf numFmtId="0" fontId="46" fillId="7" borderId="0" xfId="31" applyFont="1" applyFill="1" applyAlignment="1">
      <alignment horizontal="left" vertical="top" wrapText="1"/>
    </xf>
    <xf numFmtId="0" fontId="46" fillId="7" borderId="0" xfId="7" applyFont="1" applyFill="1" applyAlignment="1">
      <alignment vertical="center" wrapText="1"/>
    </xf>
    <xf numFmtId="0" fontId="66" fillId="8" borderId="104" xfId="0" applyFont="1" applyFill="1" applyBorder="1" applyAlignment="1">
      <alignment horizontal="center" vertical="center" wrapText="1"/>
    </xf>
    <xf numFmtId="0" fontId="66" fillId="8" borderId="94" xfId="0" applyFont="1" applyFill="1" applyBorder="1" applyAlignment="1">
      <alignment horizontal="center" vertical="center" wrapText="1"/>
    </xf>
    <xf numFmtId="0" fontId="66" fillId="8" borderId="105" xfId="0" applyFont="1" applyFill="1" applyBorder="1" applyAlignment="1">
      <alignment horizontal="center" vertical="center" wrapText="1"/>
    </xf>
    <xf numFmtId="0" fontId="18" fillId="2" borderId="6" xfId="0" applyFont="1" applyFill="1" applyBorder="1" applyAlignment="1" applyProtection="1">
      <alignment horizontal="center" vertical="center" wrapText="1"/>
      <protection locked="0"/>
    </xf>
    <xf numFmtId="0" fontId="78" fillId="7" borderId="17" xfId="0" applyFont="1" applyFill="1" applyBorder="1" applyAlignment="1">
      <alignment horizontal="left" vertical="center" wrapText="1"/>
    </xf>
    <xf numFmtId="0" fontId="78" fillId="7" borderId="0" xfId="0" applyFont="1" applyFill="1" applyAlignment="1">
      <alignment horizontal="left" vertical="center" wrapText="1"/>
    </xf>
    <xf numFmtId="0" fontId="15" fillId="7" borderId="0" xfId="0" applyFont="1" applyFill="1" applyAlignment="1">
      <alignment horizontal="center" vertical="center" wrapText="1"/>
    </xf>
    <xf numFmtId="0" fontId="27" fillId="7" borderId="0" xfId="0" applyFont="1" applyFill="1" applyAlignment="1">
      <alignment horizontal="center" vertical="center" wrapText="1"/>
    </xf>
    <xf numFmtId="0" fontId="51" fillId="0" borderId="0" xfId="0" applyFont="1" applyAlignment="1">
      <alignment horizontal="center" vertical="center"/>
    </xf>
    <xf numFmtId="0" fontId="39" fillId="0" borderId="0" xfId="0" applyFont="1" applyAlignment="1">
      <alignment horizontal="center" vertical="center" wrapText="1"/>
    </xf>
    <xf numFmtId="0" fontId="25" fillId="7" borderId="0" xfId="0" applyFont="1" applyFill="1" applyAlignment="1">
      <alignment horizontal="center" vertical="center" wrapText="1"/>
    </xf>
    <xf numFmtId="0" fontId="79" fillId="7" borderId="0" xfId="0" applyFont="1" applyFill="1" applyAlignment="1">
      <alignment horizontal="center" vertical="top" wrapText="1"/>
    </xf>
    <xf numFmtId="0" fontId="41" fillId="7" borderId="0" xfId="0" applyFont="1" applyFill="1" applyAlignment="1">
      <alignment horizontal="center" vertical="center" wrapText="1"/>
    </xf>
    <xf numFmtId="0" fontId="11" fillId="8" borderId="18" xfId="23" applyFont="1" applyFill="1" applyBorder="1" applyAlignment="1">
      <alignment horizontal="center" vertical="center" wrapText="1"/>
    </xf>
    <xf numFmtId="0" fontId="11" fillId="8" borderId="17" xfId="23" applyFont="1" applyFill="1" applyBorder="1" applyAlignment="1">
      <alignment horizontal="center" vertical="center" wrapText="1"/>
    </xf>
    <xf numFmtId="0" fontId="11" fillId="8" borderId="20" xfId="23" applyFont="1" applyFill="1" applyBorder="1" applyAlignment="1">
      <alignment horizontal="center" vertical="center" wrapText="1"/>
    </xf>
    <xf numFmtId="0" fontId="78" fillId="7" borderId="17" xfId="0" applyFont="1" applyFill="1" applyBorder="1" applyAlignment="1">
      <alignment horizontal="center" vertical="center" wrapText="1"/>
    </xf>
    <xf numFmtId="0" fontId="78" fillId="7" borderId="0" xfId="0" applyFont="1" applyFill="1" applyAlignment="1">
      <alignment horizontal="center" vertical="center" wrapText="1"/>
    </xf>
    <xf numFmtId="0" fontId="46" fillId="0" borderId="0" xfId="7" applyFont="1" applyAlignment="1">
      <alignment vertical="top" wrapText="1"/>
    </xf>
    <xf numFmtId="0" fontId="46" fillId="0" borderId="0" xfId="0" applyFont="1" applyAlignment="1">
      <alignment horizontal="left" vertical="top" wrapText="1"/>
    </xf>
    <xf numFmtId="0" fontId="46" fillId="7" borderId="0" xfId="13" applyFont="1" applyFill="1" applyAlignment="1">
      <alignment horizontal="left" vertical="top" wrapText="1"/>
    </xf>
    <xf numFmtId="0" fontId="46" fillId="0" borderId="0" xfId="13" applyFont="1" applyAlignment="1">
      <alignment horizontal="left" vertical="top" wrapText="1"/>
    </xf>
    <xf numFmtId="0" fontId="62" fillId="8" borderId="51" xfId="0" applyFont="1" applyFill="1" applyBorder="1" applyAlignment="1">
      <alignment horizontal="center" vertical="center" wrapText="1"/>
    </xf>
    <xf numFmtId="0" fontId="62" fillId="8" borderId="23" xfId="0" applyFont="1" applyFill="1" applyBorder="1" applyAlignment="1">
      <alignment horizontal="center" vertical="center" wrapText="1"/>
    </xf>
    <xf numFmtId="0" fontId="62" fillId="8" borderId="16" xfId="0" applyFont="1" applyFill="1" applyBorder="1" applyAlignment="1">
      <alignment horizontal="center" vertical="center" wrapText="1"/>
    </xf>
    <xf numFmtId="0" fontId="66" fillId="8" borderId="23" xfId="0" applyFont="1" applyFill="1" applyBorder="1" applyAlignment="1">
      <alignment horizontal="center" vertical="center" wrapText="1"/>
    </xf>
    <xf numFmtId="0" fontId="57" fillId="0" borderId="0" xfId="0" applyFont="1" applyAlignment="1">
      <alignment horizontal="center" vertical="center"/>
    </xf>
    <xf numFmtId="0" fontId="43" fillId="0" borderId="0" xfId="0" applyFont="1" applyAlignment="1">
      <alignment horizontal="center" vertical="center" wrapText="1"/>
    </xf>
    <xf numFmtId="0" fontId="37" fillId="7" borderId="0" xfId="0" applyFont="1" applyFill="1" applyAlignment="1">
      <alignment horizontal="center" vertical="center" wrapText="1"/>
    </xf>
    <xf numFmtId="0" fontId="44" fillId="7" borderId="0" xfId="0" applyFont="1" applyFill="1" applyAlignment="1">
      <alignment horizontal="center" vertical="center" wrapText="1"/>
    </xf>
    <xf numFmtId="0" fontId="79" fillId="7" borderId="0" xfId="0" applyFont="1" applyFill="1" applyAlignment="1">
      <alignment horizontal="left" vertical="top" wrapText="1"/>
    </xf>
    <xf numFmtId="0" fontId="319" fillId="0" borderId="0" xfId="86" applyFont="1" applyAlignment="1">
      <alignment horizontal="left" vertical="top" wrapText="1"/>
    </xf>
    <xf numFmtId="0" fontId="248" fillId="0" borderId="0" xfId="0" applyFont="1" applyAlignment="1">
      <alignment horizontal="left" vertical="center" wrapText="1"/>
    </xf>
    <xf numFmtId="0" fontId="241" fillId="7" borderId="0" xfId="0" applyFont="1" applyFill="1" applyAlignment="1">
      <alignment horizontal="center" vertical="center" wrapText="1"/>
    </xf>
    <xf numFmtId="0" fontId="138" fillId="0" borderId="0" xfId="4" applyFont="1" applyAlignment="1">
      <alignment horizontal="center" vertical="center" wrapText="1"/>
    </xf>
    <xf numFmtId="0" fontId="309" fillId="7" borderId="0" xfId="0" applyFont="1" applyFill="1" applyAlignment="1">
      <alignment horizontal="center" vertical="center" wrapText="1"/>
    </xf>
    <xf numFmtId="0" fontId="327" fillId="7" borderId="0" xfId="0" applyFont="1" applyFill="1" applyAlignment="1">
      <alignment horizontal="center" vertical="center" wrapText="1"/>
    </xf>
    <xf numFmtId="0" fontId="251" fillId="7" borderId="0" xfId="0" applyFont="1" applyFill="1" applyAlignment="1">
      <alignment horizontal="center" vertical="center"/>
    </xf>
    <xf numFmtId="0" fontId="330" fillId="7" borderId="0" xfId="0" applyFont="1" applyFill="1" applyAlignment="1">
      <alignment horizontal="center" vertical="center" wrapText="1"/>
    </xf>
    <xf numFmtId="0" fontId="247" fillId="7" borderId="20" xfId="0" applyFont="1" applyFill="1" applyBorder="1" applyAlignment="1">
      <alignment horizontal="center" vertical="center" wrapText="1"/>
    </xf>
    <xf numFmtId="0" fontId="247" fillId="7" borderId="11" xfId="0" applyFont="1" applyFill="1" applyBorder="1" applyAlignment="1">
      <alignment horizontal="center" vertical="center" wrapText="1"/>
    </xf>
    <xf numFmtId="0" fontId="243" fillId="7" borderId="0" xfId="0" applyFont="1" applyFill="1" applyAlignment="1">
      <alignment horizontal="center" vertical="center" wrapText="1"/>
    </xf>
    <xf numFmtId="0" fontId="46" fillId="2" borderId="6" xfId="0" applyFont="1" applyFill="1" applyBorder="1" applyAlignment="1" applyProtection="1">
      <alignment horizontal="center" vertical="top" wrapText="1"/>
      <protection locked="0"/>
    </xf>
    <xf numFmtId="0" fontId="69" fillId="0" borderId="0" xfId="14" applyFont="1" applyAlignment="1">
      <alignment horizontal="left" vertical="top" wrapText="1"/>
    </xf>
    <xf numFmtId="0" fontId="69" fillId="0" borderId="0" xfId="14" applyFont="1" applyAlignment="1">
      <alignment horizontal="left" vertical="center" wrapText="1"/>
    </xf>
    <xf numFmtId="0" fontId="69" fillId="6" borderId="0" xfId="14" applyFont="1" applyFill="1" applyAlignment="1">
      <alignment horizontal="left" vertical="center" wrapText="1"/>
    </xf>
    <xf numFmtId="0" fontId="46" fillId="0" borderId="0" xfId="0" applyFont="1" applyAlignment="1">
      <alignment horizontal="left" vertical="center" wrapText="1"/>
    </xf>
    <xf numFmtId="0" fontId="46" fillId="2" borderId="42" xfId="0" applyFont="1" applyFill="1" applyBorder="1" applyAlignment="1" applyProtection="1">
      <alignment horizontal="center" vertical="top" wrapText="1"/>
      <protection locked="0"/>
    </xf>
    <xf numFmtId="0" fontId="46" fillId="2" borderId="43" xfId="0" applyFont="1" applyFill="1" applyBorder="1" applyAlignment="1" applyProtection="1">
      <alignment horizontal="center" vertical="top" wrapText="1"/>
      <protection locked="0"/>
    </xf>
    <xf numFmtId="0" fontId="30" fillId="0" borderId="0" xfId="0" applyFont="1" applyAlignment="1">
      <alignment horizontal="left"/>
    </xf>
    <xf numFmtId="0" fontId="18" fillId="2" borderId="6" xfId="0" applyFont="1" applyFill="1" applyBorder="1" applyAlignment="1" applyProtection="1">
      <alignment horizontal="center" vertical="top"/>
      <protection locked="0"/>
    </xf>
    <xf numFmtId="0" fontId="11" fillId="0" borderId="0" xfId="0" applyFont="1" applyAlignment="1">
      <alignment horizontal="left" vertical="top" wrapText="1"/>
    </xf>
    <xf numFmtId="0" fontId="82" fillId="0" borderId="0" xfId="0" applyFont="1" applyAlignment="1">
      <alignment horizontal="left" vertical="center" wrapText="1"/>
    </xf>
    <xf numFmtId="2" fontId="59" fillId="5" borderId="41" xfId="0" applyNumberFormat="1" applyFont="1" applyFill="1" applyBorder="1" applyAlignment="1">
      <alignment horizontal="center" vertical="center" wrapText="1"/>
    </xf>
    <xf numFmtId="2" fontId="59" fillId="5" borderId="23" xfId="0" applyNumberFormat="1" applyFont="1" applyFill="1" applyBorder="1" applyAlignment="1">
      <alignment horizontal="center" vertical="center" wrapText="1"/>
    </xf>
    <xf numFmtId="1" fontId="59" fillId="5" borderId="51" xfId="0" applyNumberFormat="1" applyFont="1" applyFill="1" applyBorder="1" applyAlignment="1">
      <alignment horizontal="center" vertical="center" wrapText="1"/>
    </xf>
    <xf numFmtId="1" fontId="59" fillId="5" borderId="23" xfId="0" applyNumberFormat="1" applyFont="1" applyFill="1" applyBorder="1" applyAlignment="1">
      <alignment horizontal="center" vertical="center" wrapText="1"/>
    </xf>
    <xf numFmtId="1" fontId="59" fillId="5" borderId="6" xfId="0" applyNumberFormat="1" applyFont="1" applyFill="1" applyBorder="1" applyAlignment="1">
      <alignment horizontal="center" vertical="center" wrapText="1"/>
    </xf>
    <xf numFmtId="0" fontId="11" fillId="5" borderId="6" xfId="0" applyFont="1" applyFill="1" applyBorder="1" applyAlignment="1">
      <alignment horizontal="center" vertical="center"/>
    </xf>
    <xf numFmtId="0" fontId="18" fillId="0" borderId="0" xfId="0" applyFont="1" applyAlignment="1">
      <alignment horizontal="center" wrapText="1"/>
    </xf>
    <xf numFmtId="0" fontId="19" fillId="0" borderId="0" xfId="0" applyFont="1" applyAlignment="1">
      <alignment horizontal="center" vertical="center" wrapText="1"/>
    </xf>
    <xf numFmtId="0" fontId="81" fillId="0" borderId="0" xfId="0" applyFont="1" applyAlignment="1">
      <alignment horizontal="center" vertical="center" wrapText="1"/>
    </xf>
    <xf numFmtId="0" fontId="67" fillId="0" borderId="0" xfId="0" applyFont="1" applyAlignment="1">
      <alignment horizontal="center" vertical="top" wrapText="1"/>
    </xf>
    <xf numFmtId="0" fontId="41" fillId="0" borderId="0" xfId="0" applyFont="1" applyAlignment="1">
      <alignment horizontal="center" vertical="center" wrapText="1"/>
    </xf>
    <xf numFmtId="0" fontId="67" fillId="0" borderId="0" xfId="0" applyFont="1" applyAlignment="1">
      <alignment horizontal="center" vertical="center" wrapText="1"/>
    </xf>
    <xf numFmtId="0" fontId="79" fillId="0" borderId="0" xfId="0" applyFont="1" applyAlignment="1">
      <alignment horizontal="left" vertical="top" wrapText="1"/>
    </xf>
    <xf numFmtId="0" fontId="132" fillId="0" borderId="0" xfId="0" applyFont="1"/>
    <xf numFmtId="0" fontId="69" fillId="0" borderId="0" xfId="0" applyFont="1"/>
    <xf numFmtId="0" fontId="125" fillId="2" borderId="6" xfId="0" applyFont="1" applyFill="1" applyBorder="1" applyAlignment="1" applyProtection="1">
      <alignment horizontal="center" wrapText="1"/>
      <protection locked="0"/>
    </xf>
    <xf numFmtId="0" fontId="69" fillId="0" borderId="0" xfId="7" applyFont="1" applyAlignment="1">
      <alignment horizontal="left" vertical="center" wrapText="1"/>
    </xf>
    <xf numFmtId="0" fontId="69" fillId="0" borderId="0" xfId="0" applyFont="1" applyAlignment="1">
      <alignment horizontal="left" vertical="top" wrapText="1"/>
    </xf>
    <xf numFmtId="0" fontId="125" fillId="2" borderId="6" xfId="0" applyFont="1" applyFill="1" applyBorder="1" applyAlignment="1" applyProtection="1">
      <alignment horizontal="center" vertical="justify"/>
      <protection locked="0"/>
    </xf>
    <xf numFmtId="0" fontId="69" fillId="7" borderId="0" xfId="0" applyFont="1" applyFill="1" applyAlignment="1">
      <alignment horizontal="left" vertical="top" wrapText="1"/>
    </xf>
    <xf numFmtId="0" fontId="187" fillId="0" borderId="0" xfId="0" applyFont="1" applyAlignment="1">
      <alignment vertical="top" wrapText="1"/>
    </xf>
    <xf numFmtId="0" fontId="185" fillId="0" borderId="0" xfId="0" applyFont="1" applyAlignment="1">
      <alignment horizontal="center" vertical="center"/>
    </xf>
    <xf numFmtId="0" fontId="6" fillId="0" borderId="0" xfId="0" applyFont="1" applyAlignment="1">
      <alignment horizontal="center" vertical="top" wrapText="1"/>
    </xf>
    <xf numFmtId="0" fontId="132" fillId="0" borderId="0" xfId="0" applyFont="1" applyAlignment="1">
      <alignment horizontal="center" vertical="center"/>
    </xf>
    <xf numFmtId="0" fontId="189" fillId="0" borderId="0" xfId="0" applyFont="1"/>
    <xf numFmtId="0" fontId="190" fillId="0" borderId="0" xfId="0" applyFont="1" applyAlignment="1">
      <alignment horizontal="center" vertical="center"/>
    </xf>
    <xf numFmtId="0" fontId="188" fillId="0" borderId="0" xfId="0" applyFont="1" applyAlignment="1">
      <alignment horizontal="left" vertical="top" wrapText="1"/>
    </xf>
    <xf numFmtId="0" fontId="69" fillId="0" borderId="0" xfId="0" applyFont="1" applyAlignment="1">
      <alignment vertical="center" wrapText="1"/>
    </xf>
    <xf numFmtId="0" fontId="69" fillId="0" borderId="6" xfId="0" applyFont="1" applyBorder="1" applyAlignment="1">
      <alignment horizontal="left" vertical="top" wrapText="1"/>
    </xf>
    <xf numFmtId="0" fontId="69" fillId="0" borderId="0" xfId="0" applyFont="1" applyAlignment="1">
      <alignment horizontal="justify" vertical="top" wrapText="1"/>
    </xf>
    <xf numFmtId="0" fontId="69" fillId="0" borderId="0" xfId="0" applyFont="1" applyAlignment="1">
      <alignment horizontal="justify" vertical="top"/>
    </xf>
    <xf numFmtId="0" fontId="69" fillId="2" borderId="26" xfId="0" applyFont="1" applyFill="1" applyBorder="1" applyAlignment="1" applyProtection="1">
      <alignment horizontal="center" vertical="top"/>
      <protection locked="0"/>
    </xf>
    <xf numFmtId="0" fontId="69" fillId="2" borderId="0" xfId="0" applyFont="1" applyFill="1" applyAlignment="1" applyProtection="1">
      <alignment horizontal="center" vertical="top"/>
      <protection locked="0"/>
    </xf>
    <xf numFmtId="0" fontId="125" fillId="2" borderId="2" xfId="0" applyFont="1" applyFill="1" applyBorder="1" applyAlignment="1" applyProtection="1">
      <alignment horizontal="left" vertical="top" wrapText="1"/>
      <protection locked="0"/>
    </xf>
    <xf numFmtId="0" fontId="125" fillId="2" borderId="4" xfId="0" applyFont="1" applyFill="1" applyBorder="1" applyAlignment="1" applyProtection="1">
      <alignment horizontal="left" vertical="top" wrapText="1"/>
      <protection locked="0"/>
    </xf>
    <xf numFmtId="0" fontId="59" fillId="0" borderId="11" xfId="0" applyFont="1" applyBorder="1" applyAlignment="1">
      <alignment horizontal="left"/>
    </xf>
    <xf numFmtId="0" fontId="84" fillId="0" borderId="0" xfId="0" applyFont="1" applyAlignment="1">
      <alignment horizontal="center" vertical="center" wrapText="1"/>
    </xf>
    <xf numFmtId="0" fontId="194" fillId="0" borderId="0" xfId="0" applyFont="1" applyAlignment="1">
      <alignment horizontal="center" vertical="center" wrapText="1"/>
    </xf>
    <xf numFmtId="0" fontId="132" fillId="0" borderId="0" xfId="0" applyFont="1" applyAlignment="1">
      <alignment horizontal="center" vertical="center" wrapText="1"/>
    </xf>
    <xf numFmtId="0" fontId="11" fillId="7" borderId="11" xfId="0" applyFont="1" applyFill="1" applyBorder="1" applyAlignment="1">
      <alignment horizontal="left" vertical="center" wrapText="1"/>
    </xf>
    <xf numFmtId="0" fontId="53" fillId="7" borderId="0" xfId="0" applyFont="1" applyFill="1" applyAlignment="1">
      <alignment horizontal="left" vertical="center" wrapText="1"/>
    </xf>
    <xf numFmtId="0" fontId="128" fillId="0" borderId="0" xfId="0" applyFont="1" applyAlignment="1">
      <alignment horizontal="center" vertical="center" wrapText="1"/>
    </xf>
    <xf numFmtId="0" fontId="18" fillId="2" borderId="6" xfId="0" applyFont="1" applyFill="1" applyBorder="1" applyAlignment="1" applyProtection="1">
      <alignment horizontal="left" vertical="center" wrapText="1"/>
      <protection locked="0"/>
    </xf>
    <xf numFmtId="0" fontId="26" fillId="2" borderId="7"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8" xfId="0" applyFont="1" applyFill="1" applyBorder="1" applyAlignment="1" applyProtection="1">
      <alignment horizontal="center" vertical="top" wrapText="1"/>
      <protection locked="0"/>
    </xf>
    <xf numFmtId="0" fontId="30" fillId="0" borderId="0" xfId="0" applyFont="1" applyAlignment="1">
      <alignment horizontal="left" vertical="center" wrapText="1"/>
    </xf>
    <xf numFmtId="0" fontId="30" fillId="7" borderId="0" xfId="0" applyFont="1" applyFill="1" applyAlignment="1">
      <alignment horizontal="left" vertical="top" wrapText="1"/>
    </xf>
    <xf numFmtId="0" fontId="30" fillId="7" borderId="0" xfId="0" applyFont="1" applyFill="1" applyAlignment="1">
      <alignment vertical="top" wrapText="1"/>
    </xf>
    <xf numFmtId="0" fontId="79" fillId="8" borderId="11" xfId="0" applyFont="1" applyFill="1" applyBorder="1" applyAlignment="1">
      <alignment horizontal="left" vertical="center" wrapText="1"/>
    </xf>
    <xf numFmtId="0" fontId="18" fillId="3" borderId="6" xfId="0" applyFont="1" applyFill="1" applyBorder="1" applyAlignment="1">
      <alignment horizontal="left" vertical="top" wrapText="1"/>
    </xf>
    <xf numFmtId="0" fontId="18" fillId="3" borderId="7"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8" xfId="0" applyFont="1" applyFill="1" applyBorder="1" applyAlignment="1">
      <alignment horizontal="left" vertical="top" wrapText="1"/>
    </xf>
    <xf numFmtId="0" fontId="18" fillId="3" borderId="6" xfId="0" applyFont="1" applyFill="1" applyBorder="1" applyAlignment="1">
      <alignment vertical="top" wrapText="1"/>
    </xf>
    <xf numFmtId="0" fontId="11" fillId="0" borderId="0" xfId="0" applyFont="1" applyAlignment="1">
      <alignment horizontal="justify" vertical="center" wrapText="1"/>
    </xf>
    <xf numFmtId="0" fontId="17" fillId="3" borderId="12"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18"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17" fillId="3" borderId="2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7" fillId="3" borderId="13" xfId="0" applyFont="1" applyFill="1" applyBorder="1" applyAlignment="1">
      <alignment horizontal="left"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7" fillId="7" borderId="0" xfId="0" applyFont="1" applyFill="1" applyAlignment="1">
      <alignment horizontal="left" vertical="top" wrapText="1"/>
    </xf>
    <xf numFmtId="0" fontId="32" fillId="7" borderId="0" xfId="0" applyFont="1" applyFill="1" applyAlignment="1">
      <alignment horizontal="left" vertical="center" wrapText="1"/>
    </xf>
    <xf numFmtId="0" fontId="11" fillId="0" borderId="6" xfId="0" applyFont="1" applyBorder="1" applyAlignment="1">
      <alignment horizontal="left" vertical="center" wrapText="1"/>
    </xf>
    <xf numFmtId="0" fontId="11" fillId="0" borderId="6" xfId="0" applyFont="1" applyBorder="1" applyAlignment="1">
      <alignment horizontal="left" vertical="center"/>
    </xf>
    <xf numFmtId="0" fontId="46" fillId="2" borderId="7" xfId="0" applyFont="1" applyFill="1" applyBorder="1" applyAlignment="1" applyProtection="1">
      <alignment horizontal="center" vertical="center" wrapText="1"/>
      <protection locked="0"/>
    </xf>
    <xf numFmtId="0" fontId="46" fillId="2" borderId="9" xfId="0" applyFont="1" applyFill="1" applyBorder="1" applyAlignment="1" applyProtection="1">
      <alignment horizontal="center" vertical="center" wrapText="1"/>
      <protection locked="0"/>
    </xf>
    <xf numFmtId="0" fontId="46" fillId="2" borderId="8" xfId="0" applyFont="1" applyFill="1" applyBorder="1" applyAlignment="1" applyProtection="1">
      <alignment horizontal="center" vertical="center" wrapText="1"/>
      <protection locked="0"/>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left" vertical="center" wrapText="1"/>
    </xf>
    <xf numFmtId="0" fontId="117" fillId="2" borderId="6" xfId="0" applyFont="1" applyFill="1" applyBorder="1" applyAlignment="1" applyProtection="1">
      <alignment horizontal="center" vertical="center" wrapText="1"/>
      <protection locked="0"/>
    </xf>
    <xf numFmtId="0" fontId="11" fillId="0" borderId="0" xfId="0" applyFont="1" applyAlignment="1">
      <alignment horizontal="center" vertical="center"/>
    </xf>
    <xf numFmtId="0" fontId="11" fillId="0" borderId="0" xfId="0" applyFont="1" applyAlignment="1">
      <alignment horizontal="center" vertical="center" wrapText="1"/>
    </xf>
    <xf numFmtId="0" fontId="59" fillId="8" borderId="12" xfId="0" applyFont="1" applyFill="1" applyBorder="1" applyAlignment="1">
      <alignment horizontal="center" vertical="top" wrapText="1"/>
    </xf>
    <xf numFmtId="0" fontId="59" fillId="8" borderId="16" xfId="0" applyFont="1" applyFill="1" applyBorder="1" applyAlignment="1">
      <alignment horizontal="center" vertical="top" wrapText="1"/>
    </xf>
    <xf numFmtId="0" fontId="69" fillId="7" borderId="0" xfId="0" applyFont="1" applyFill="1" applyAlignment="1">
      <alignment horizontal="justify" vertical="top" wrapText="1"/>
    </xf>
    <xf numFmtId="0" fontId="68" fillId="0" borderId="0" xfId="0" applyFont="1" applyAlignment="1">
      <alignment horizontal="justify" vertical="top"/>
    </xf>
    <xf numFmtId="0" fontId="132" fillId="0" borderId="0" xfId="0" applyFont="1" applyAlignment="1">
      <alignment horizontal="justify" vertical="top" wrapText="1"/>
    </xf>
    <xf numFmtId="0" fontId="68" fillId="8" borderId="7" xfId="0" applyFont="1" applyFill="1" applyBorder="1" applyAlignment="1">
      <alignment horizontal="center" vertical="center" wrapText="1"/>
    </xf>
    <xf numFmtId="0" fontId="68" fillId="8" borderId="9" xfId="0" applyFont="1" applyFill="1" applyBorder="1" applyAlignment="1">
      <alignment horizontal="center" vertical="center" wrapText="1"/>
    </xf>
    <xf numFmtId="0" fontId="68" fillId="8" borderId="8" xfId="0" applyFont="1" applyFill="1" applyBorder="1" applyAlignment="1">
      <alignment horizontal="center" vertical="center" wrapText="1"/>
    </xf>
    <xf numFmtId="0" fontId="7" fillId="0" borderId="11" xfId="0" applyFont="1" applyBorder="1" applyAlignment="1">
      <alignment horizontal="center"/>
    </xf>
    <xf numFmtId="0" fontId="59" fillId="7" borderId="7" xfId="0" applyFont="1" applyFill="1" applyBorder="1" applyAlignment="1">
      <alignment horizontal="left" vertical="center" wrapText="1"/>
    </xf>
    <xf numFmtId="0" fontId="59" fillId="7" borderId="9" xfId="0" applyFont="1" applyFill="1" applyBorder="1" applyAlignment="1">
      <alignment horizontal="left" vertical="center" wrapText="1"/>
    </xf>
    <xf numFmtId="0" fontId="59" fillId="7" borderId="8" xfId="0" applyFont="1" applyFill="1" applyBorder="1" applyAlignment="1">
      <alignment horizontal="left" vertical="center" wrapText="1"/>
    </xf>
    <xf numFmtId="0" fontId="120" fillId="8" borderId="12" xfId="0" applyFont="1" applyFill="1" applyBorder="1" applyAlignment="1">
      <alignment horizontal="center" vertical="center" wrapText="1"/>
    </xf>
    <xf numFmtId="0" fontId="120" fillId="8" borderId="16" xfId="0" applyFont="1" applyFill="1" applyBorder="1" applyAlignment="1">
      <alignment horizontal="center" vertical="center" wrapText="1"/>
    </xf>
    <xf numFmtId="0" fontId="59" fillId="8" borderId="12" xfId="0" applyFont="1" applyFill="1" applyBorder="1" applyAlignment="1">
      <alignment horizontal="center" vertical="center" wrapText="1"/>
    </xf>
    <xf numFmtId="0" fontId="59" fillId="8" borderId="16" xfId="0" applyFont="1" applyFill="1" applyBorder="1" applyAlignment="1">
      <alignment horizontal="center" vertical="center" wrapText="1"/>
    </xf>
    <xf numFmtId="0" fontId="125" fillId="2" borderId="6" xfId="0" applyFont="1" applyFill="1" applyBorder="1" applyAlignment="1" applyProtection="1">
      <alignment horizontal="left" vertical="top" wrapText="1"/>
      <protection locked="0"/>
    </xf>
    <xf numFmtId="0" fontId="195"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center" vertical="center" wrapText="1"/>
    </xf>
    <xf numFmtId="0" fontId="125" fillId="2" borderId="6" xfId="0" applyFont="1" applyFill="1" applyBorder="1" applyAlignment="1" applyProtection="1">
      <alignment horizontal="center" vertical="center" wrapText="1"/>
      <protection locked="0"/>
    </xf>
    <xf numFmtId="0" fontId="59" fillId="0" borderId="11" xfId="0" applyFont="1" applyBorder="1" applyAlignment="1">
      <alignment horizontal="justify" vertical="center"/>
    </xf>
    <xf numFmtId="0" fontId="132" fillId="0" borderId="0" xfId="0" applyFont="1" applyAlignment="1">
      <alignment horizontal="center" wrapText="1"/>
    </xf>
    <xf numFmtId="0" fontId="69" fillId="0" borderId="1" xfId="0" applyFont="1" applyBorder="1" applyAlignment="1">
      <alignment horizontal="center"/>
    </xf>
    <xf numFmtId="0" fontId="84" fillId="0" borderId="0" xfId="0" applyFont="1" applyAlignment="1">
      <alignment horizontal="center"/>
    </xf>
    <xf numFmtId="0" fontId="72" fillId="2" borderId="7" xfId="0" applyFont="1" applyFill="1" applyBorder="1" applyAlignment="1" applyProtection="1">
      <alignment horizontal="center" vertical="top" wrapText="1"/>
      <protection locked="0"/>
    </xf>
    <xf numFmtId="0" fontId="72" fillId="2" borderId="8" xfId="0" applyFont="1" applyFill="1" applyBorder="1" applyAlignment="1" applyProtection="1">
      <alignment horizontal="center" vertical="top" wrapText="1"/>
      <protection locked="0"/>
    </xf>
    <xf numFmtId="0" fontId="35" fillId="0" borderId="0" xfId="0" applyFont="1" applyAlignment="1">
      <alignment horizontal="center"/>
    </xf>
    <xf numFmtId="0" fontId="30" fillId="4" borderId="6" xfId="0" applyFont="1" applyFill="1" applyBorder="1" applyAlignment="1">
      <alignment horizontal="center" vertical="center"/>
    </xf>
    <xf numFmtId="0" fontId="256" fillId="0" borderId="10" xfId="0" applyFont="1" applyBorder="1" applyAlignment="1">
      <alignment horizontal="left" vertical="center" wrapText="1"/>
    </xf>
    <xf numFmtId="0" fontId="35" fillId="7" borderId="0" xfId="0" applyFont="1" applyFill="1" applyAlignment="1" applyProtection="1">
      <alignment horizontal="center" vertical="top" wrapText="1"/>
      <protection locked="0"/>
    </xf>
    <xf numFmtId="0" fontId="30" fillId="0" borderId="5" xfId="0" applyFont="1" applyBorder="1" applyAlignment="1">
      <alignment horizontal="left" vertical="top" wrapText="1"/>
    </xf>
    <xf numFmtId="0" fontId="35" fillId="3" borderId="12" xfId="0" applyFont="1" applyFill="1" applyBorder="1" applyAlignment="1">
      <alignment horizontal="center" vertical="center"/>
    </xf>
    <xf numFmtId="0" fontId="35" fillId="3" borderId="23" xfId="0" applyFont="1" applyFill="1" applyBorder="1" applyAlignment="1">
      <alignment horizontal="center" vertical="center"/>
    </xf>
    <xf numFmtId="0" fontId="35" fillId="3" borderId="16" xfId="0" applyFont="1" applyFill="1" applyBorder="1" applyAlignment="1">
      <alignment horizontal="center" vertical="center"/>
    </xf>
    <xf numFmtId="0" fontId="30" fillId="4" borderId="18" xfId="0" applyFont="1" applyFill="1" applyBorder="1" applyAlignment="1">
      <alignment horizontal="center" vertical="center"/>
    </xf>
    <xf numFmtId="0" fontId="30" fillId="4" borderId="10" xfId="0" applyFont="1" applyFill="1" applyBorder="1" applyAlignment="1">
      <alignment horizontal="center" vertical="center"/>
    </xf>
    <xf numFmtId="0" fontId="30" fillId="4" borderId="19" xfId="0" applyFont="1" applyFill="1" applyBorder="1" applyAlignment="1">
      <alignment horizontal="center" vertical="center"/>
    </xf>
    <xf numFmtId="0" fontId="30" fillId="4" borderId="7" xfId="0" applyFont="1" applyFill="1" applyBorder="1" applyAlignment="1">
      <alignment horizontal="center" vertical="center"/>
    </xf>
    <xf numFmtId="0" fontId="30" fillId="4" borderId="9" xfId="0" applyFont="1" applyFill="1" applyBorder="1" applyAlignment="1">
      <alignment horizontal="center" vertical="center"/>
    </xf>
    <xf numFmtId="0" fontId="30" fillId="4" borderId="8" xfId="0" applyFont="1" applyFill="1" applyBorder="1" applyAlignment="1">
      <alignment horizontal="center" vertical="center"/>
    </xf>
    <xf numFmtId="0" fontId="79" fillId="4" borderId="6" xfId="0" applyFont="1" applyFill="1" applyBorder="1" applyAlignment="1">
      <alignment horizontal="center" vertical="center"/>
    </xf>
    <xf numFmtId="0" fontId="35" fillId="2" borderId="6" xfId="0" applyFont="1" applyFill="1" applyBorder="1" applyAlignment="1" applyProtection="1">
      <alignment horizontal="center" vertical="center"/>
      <protection locked="0"/>
    </xf>
    <xf numFmtId="0" fontId="44" fillId="0" borderId="0" xfId="0" applyFont="1" applyAlignment="1">
      <alignment horizontal="center" vertical="center"/>
    </xf>
    <xf numFmtId="0" fontId="44" fillId="0" borderId="0" xfId="0" applyFont="1" applyAlignment="1">
      <alignment horizontal="center"/>
    </xf>
    <xf numFmtId="0" fontId="44" fillId="0" borderId="0" xfId="0" applyFont="1" applyAlignment="1">
      <alignment horizontal="center" vertical="top" wrapText="1"/>
    </xf>
    <xf numFmtId="0" fontId="310" fillId="0" borderId="0" xfId="0" applyFont="1" applyAlignment="1">
      <alignment horizontal="left" vertical="top" wrapText="1"/>
    </xf>
    <xf numFmtId="0" fontId="125" fillId="2" borderId="7" xfId="0" applyFont="1" applyFill="1" applyBorder="1" applyAlignment="1" applyProtection="1">
      <alignment horizontal="center" vertical="top" wrapText="1"/>
      <protection locked="0"/>
    </xf>
    <xf numFmtId="0" fontId="125" fillId="2" borderId="8" xfId="0" applyFont="1" applyFill="1" applyBorder="1" applyAlignment="1" applyProtection="1">
      <alignment horizontal="center" vertical="top" wrapText="1"/>
      <protection locked="0"/>
    </xf>
    <xf numFmtId="0" fontId="125" fillId="2" borderId="6" xfId="0" applyFont="1" applyFill="1" applyBorder="1" applyAlignment="1" applyProtection="1">
      <alignment horizontal="center" vertical="top" wrapText="1"/>
      <protection locked="0"/>
    </xf>
    <xf numFmtId="0" fontId="59" fillId="8" borderId="7" xfId="0" applyFont="1" applyFill="1" applyBorder="1" applyAlignment="1">
      <alignment horizontal="center" vertical="top"/>
    </xf>
    <xf numFmtId="0" fontId="59" fillId="8" borderId="8" xfId="0" applyFont="1" applyFill="1" applyBorder="1" applyAlignment="1">
      <alignment horizontal="center" vertical="top"/>
    </xf>
    <xf numFmtId="0" fontId="120" fillId="8" borderId="7" xfId="0" applyFont="1" applyFill="1" applyBorder="1" applyAlignment="1">
      <alignment horizontal="center" vertical="top"/>
    </xf>
    <xf numFmtId="0" fontId="120" fillId="8" borderId="8" xfId="0" applyFont="1" applyFill="1" applyBorder="1" applyAlignment="1">
      <alignment horizontal="center" vertical="top"/>
    </xf>
    <xf numFmtId="0" fontId="122" fillId="8" borderId="7" xfId="0" applyFont="1" applyFill="1" applyBorder="1" applyAlignment="1">
      <alignment horizontal="center" vertical="top"/>
    </xf>
    <xf numFmtId="0" fontId="122" fillId="8" borderId="8" xfId="0" applyFont="1" applyFill="1" applyBorder="1" applyAlignment="1">
      <alignment horizontal="center" vertical="top"/>
    </xf>
    <xf numFmtId="0" fontId="59" fillId="8" borderId="6" xfId="0" applyFont="1" applyFill="1" applyBorder="1" applyAlignment="1">
      <alignment horizontal="center" vertical="top" wrapText="1"/>
    </xf>
    <xf numFmtId="0" fontId="120" fillId="8" borderId="7" xfId="0" applyFont="1" applyFill="1" applyBorder="1" applyAlignment="1">
      <alignment horizontal="center" vertical="top" wrapText="1"/>
    </xf>
    <xf numFmtId="0" fontId="120" fillId="8" borderId="8" xfId="0" applyFont="1" applyFill="1" applyBorder="1" applyAlignment="1">
      <alignment horizontal="center" vertical="top" wrapText="1"/>
    </xf>
    <xf numFmtId="0" fontId="120" fillId="8" borderId="9" xfId="0" applyFont="1" applyFill="1" applyBorder="1" applyAlignment="1">
      <alignment horizontal="center" vertical="top" wrapText="1"/>
    </xf>
    <xf numFmtId="0" fontId="20" fillId="7" borderId="0" xfId="0" applyFont="1" applyFill="1" applyAlignment="1">
      <alignment horizontal="left" vertical="top" wrapText="1"/>
    </xf>
    <xf numFmtId="0" fontId="59" fillId="5" borderId="11" xfId="0" applyFont="1" applyFill="1" applyBorder="1" applyAlignment="1">
      <alignment horizontal="left" vertical="center" wrapText="1"/>
    </xf>
    <xf numFmtId="0" fontId="120" fillId="8" borderId="6" xfId="0" applyFont="1" applyFill="1" applyBorder="1" applyAlignment="1">
      <alignment horizontal="center" vertical="top" wrapText="1"/>
    </xf>
    <xf numFmtId="0" fontId="66" fillId="8" borderId="12" xfId="0" applyFont="1" applyFill="1" applyBorder="1" applyAlignment="1">
      <alignment horizontal="left" vertical="center" wrapText="1"/>
    </xf>
    <xf numFmtId="0" fontId="66" fillId="8" borderId="23" xfId="0" applyFont="1" applyFill="1" applyBorder="1" applyAlignment="1">
      <alignment horizontal="left" vertical="center" wrapText="1"/>
    </xf>
    <xf numFmtId="0" fontId="66" fillId="8" borderId="16" xfId="0" applyFont="1" applyFill="1" applyBorder="1" applyAlignment="1">
      <alignment horizontal="left" vertical="center" wrapText="1"/>
    </xf>
    <xf numFmtId="0" fontId="120" fillId="8" borderId="6" xfId="0" applyFont="1" applyFill="1" applyBorder="1" applyAlignment="1">
      <alignment horizontal="center" vertical="top"/>
    </xf>
    <xf numFmtId="0" fontId="66" fillId="8" borderId="18" xfId="0" applyFont="1" applyFill="1" applyBorder="1" applyAlignment="1">
      <alignment horizontal="center" vertical="center" wrapText="1"/>
    </xf>
    <xf numFmtId="0" fontId="66" fillId="8" borderId="10" xfId="0" applyFont="1" applyFill="1" applyBorder="1" applyAlignment="1">
      <alignment horizontal="center" vertical="center" wrapText="1"/>
    </xf>
    <xf numFmtId="0" fontId="66" fillId="8" borderId="19" xfId="0" applyFont="1" applyFill="1" applyBorder="1" applyAlignment="1">
      <alignment horizontal="center" vertical="center" wrapText="1"/>
    </xf>
    <xf numFmtId="0" fontId="66" fillId="8" borderId="7" xfId="0" applyFont="1" applyFill="1" applyBorder="1" applyAlignment="1">
      <alignment horizontal="center" vertical="center" wrapText="1"/>
    </xf>
    <xf numFmtId="0" fontId="66" fillId="8" borderId="8"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7" fillId="2" borderId="6" xfId="0" applyFont="1" applyFill="1" applyBorder="1" applyAlignment="1" applyProtection="1">
      <alignment horizontal="left" vertical="top" wrapText="1"/>
      <protection locked="0"/>
    </xf>
    <xf numFmtId="0" fontId="20" fillId="0" borderId="0" xfId="0" applyFont="1" applyAlignment="1">
      <alignment horizontal="left" vertical="top" wrapText="1"/>
    </xf>
    <xf numFmtId="0" fontId="66" fillId="8" borderId="17" xfId="0" applyFont="1" applyFill="1" applyBorder="1" applyAlignment="1">
      <alignment horizontal="center" vertical="center" wrapText="1"/>
    </xf>
    <xf numFmtId="0" fontId="120" fillId="5" borderId="12" xfId="0" applyFont="1" applyFill="1" applyBorder="1" applyAlignment="1">
      <alignment horizontal="center" vertical="center"/>
    </xf>
    <xf numFmtId="0" fontId="120" fillId="5" borderId="23" xfId="0" applyFont="1" applyFill="1" applyBorder="1" applyAlignment="1">
      <alignment horizontal="center" vertical="center"/>
    </xf>
    <xf numFmtId="0" fontId="120" fillId="5" borderId="16" xfId="0" applyFont="1" applyFill="1" applyBorder="1" applyAlignment="1">
      <alignment horizontal="center" vertical="center"/>
    </xf>
    <xf numFmtId="0" fontId="120" fillId="8" borderId="18" xfId="0" applyFont="1" applyFill="1" applyBorder="1" applyAlignment="1">
      <alignment horizontal="center" vertical="top" wrapText="1"/>
    </xf>
    <xf numFmtId="0" fontId="120" fillId="8" borderId="10" xfId="0" applyFont="1" applyFill="1" applyBorder="1" applyAlignment="1">
      <alignment horizontal="center" vertical="top" wrapText="1"/>
    </xf>
    <xf numFmtId="0" fontId="120" fillId="8" borderId="19" xfId="0" applyFont="1" applyFill="1" applyBorder="1" applyAlignment="1">
      <alignment horizontal="center" vertical="top" wrapText="1"/>
    </xf>
    <xf numFmtId="0" fontId="120" fillId="8" borderId="20" xfId="0" applyFont="1" applyFill="1" applyBorder="1" applyAlignment="1">
      <alignment horizontal="center" vertical="top" wrapText="1"/>
    </xf>
    <xf numFmtId="0" fontId="120" fillId="8" borderId="11" xfId="0" applyFont="1" applyFill="1" applyBorder="1" applyAlignment="1">
      <alignment horizontal="center" vertical="top" wrapText="1"/>
    </xf>
    <xf numFmtId="0" fontId="120" fillId="8" borderId="13" xfId="0" applyFont="1" applyFill="1" applyBorder="1" applyAlignment="1">
      <alignment horizontal="center" vertical="top" wrapText="1"/>
    </xf>
    <xf numFmtId="0" fontId="11" fillId="0" borderId="0" xfId="0" applyFont="1" applyAlignment="1">
      <alignment horizontal="left" wrapText="1"/>
    </xf>
    <xf numFmtId="0" fontId="133" fillId="0" borderId="0" xfId="0" applyFont="1" applyAlignment="1">
      <alignment horizontal="center" vertical="center"/>
    </xf>
    <xf numFmtId="0" fontId="118" fillId="7" borderId="0" xfId="0" applyFont="1" applyFill="1" applyAlignment="1">
      <alignment horizontal="center" vertical="center"/>
    </xf>
    <xf numFmtId="0" fontId="37" fillId="0" borderId="0" xfId="0" applyFont="1" applyAlignment="1">
      <alignment horizontal="center"/>
    </xf>
    <xf numFmtId="0" fontId="63" fillId="0" borderId="0" xfId="0" applyFont="1" applyAlignment="1">
      <alignment horizontal="center" vertical="center"/>
    </xf>
    <xf numFmtId="0" fontId="261" fillId="0" borderId="0" xfId="0" applyFont="1" applyAlignment="1">
      <alignment horizontal="left" vertical="top" wrapText="1"/>
    </xf>
    <xf numFmtId="0" fontId="59" fillId="2" borderId="6" xfId="0" applyFont="1" applyFill="1" applyBorder="1" applyAlignment="1" applyProtection="1">
      <alignment horizontal="left" vertical="top" wrapText="1"/>
      <protection locked="0"/>
    </xf>
    <xf numFmtId="0" fontId="59" fillId="0" borderId="11" xfId="0" applyFont="1" applyBorder="1" applyAlignment="1">
      <alignment horizontal="left" vertical="justify"/>
    </xf>
    <xf numFmtId="0" fontId="125" fillId="2" borderId="6" xfId="0" applyFont="1" applyFill="1" applyBorder="1" applyAlignment="1" applyProtection="1">
      <alignment horizontal="left" vertical="center" wrapText="1"/>
      <protection locked="0"/>
    </xf>
    <xf numFmtId="0" fontId="59" fillId="0" borderId="0" xfId="0" applyFont="1" applyAlignment="1">
      <alignment horizontal="center"/>
    </xf>
    <xf numFmtId="0" fontId="59" fillId="2" borderId="2" xfId="0" applyFont="1" applyFill="1" applyBorder="1" applyAlignment="1" applyProtection="1">
      <alignment horizontal="left" vertical="top" wrapText="1"/>
      <protection locked="0"/>
    </xf>
    <xf numFmtId="0" fontId="59" fillId="2" borderId="4" xfId="0" applyFont="1" applyFill="1" applyBorder="1" applyAlignment="1" applyProtection="1">
      <alignment horizontal="left" vertical="top" wrapText="1"/>
      <protection locked="0"/>
    </xf>
    <xf numFmtId="0" fontId="59" fillId="3" borderId="7" xfId="0" applyFont="1" applyFill="1" applyBorder="1" applyAlignment="1">
      <alignment horizontal="left" vertical="center" wrapText="1"/>
    </xf>
    <xf numFmtId="0" fontId="59" fillId="3" borderId="9" xfId="0" applyFont="1" applyFill="1" applyBorder="1" applyAlignment="1">
      <alignment horizontal="left" vertical="center" wrapText="1"/>
    </xf>
    <xf numFmtId="0" fontId="59" fillId="3" borderId="8" xfId="0" applyFont="1" applyFill="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vertical="center"/>
    </xf>
    <xf numFmtId="0" fontId="83" fillId="2" borderId="2" xfId="0" applyFont="1" applyFill="1" applyBorder="1" applyAlignment="1" applyProtection="1">
      <alignment horizontal="left" vertical="top" wrapText="1"/>
      <protection locked="0"/>
    </xf>
    <xf numFmtId="0" fontId="83" fillId="2" borderId="4" xfId="0" applyFont="1" applyFill="1" applyBorder="1" applyAlignment="1" applyProtection="1">
      <alignment horizontal="left" vertical="top" wrapText="1"/>
      <protection locked="0"/>
    </xf>
    <xf numFmtId="0" fontId="20" fillId="0" borderId="11" xfId="0" applyFont="1" applyBorder="1" applyAlignment="1">
      <alignment horizontal="left" vertical="center"/>
    </xf>
    <xf numFmtId="0" fontId="20" fillId="0" borderId="0" xfId="0" applyFont="1" applyAlignment="1">
      <alignment horizontal="left" vertical="center"/>
    </xf>
    <xf numFmtId="0" fontId="59" fillId="4" borderId="23" xfId="0" applyFont="1" applyFill="1" applyBorder="1" applyAlignment="1">
      <alignment horizontal="center" vertical="center" wrapText="1"/>
    </xf>
    <xf numFmtId="0" fontId="59" fillId="4" borderId="20" xfId="0" applyFont="1" applyFill="1" applyBorder="1" applyAlignment="1">
      <alignment horizontal="center" vertical="center" wrapText="1"/>
    </xf>
    <xf numFmtId="0" fontId="59" fillId="4" borderId="11" xfId="0" applyFont="1" applyFill="1" applyBorder="1" applyAlignment="1">
      <alignment horizontal="center" vertical="center" wrapText="1"/>
    </xf>
    <xf numFmtId="0" fontId="69" fillId="0" borderId="0" xfId="0" applyFont="1" applyAlignment="1">
      <alignment horizontal="center" vertical="top" wrapText="1"/>
    </xf>
    <xf numFmtId="0" fontId="69" fillId="3" borderId="12" xfId="0" applyFont="1" applyFill="1" applyBorder="1" applyAlignment="1">
      <alignment horizontal="center" vertical="top"/>
    </xf>
    <xf numFmtId="0" fontId="69" fillId="3" borderId="23" xfId="0" applyFont="1" applyFill="1" applyBorder="1" applyAlignment="1">
      <alignment horizontal="center" vertical="top"/>
    </xf>
    <xf numFmtId="0" fontId="69" fillId="3" borderId="16" xfId="0" applyFont="1" applyFill="1" applyBorder="1" applyAlignment="1">
      <alignment horizontal="center" vertical="top"/>
    </xf>
    <xf numFmtId="0" fontId="69" fillId="0" borderId="0" xfId="0" applyFont="1" applyAlignment="1">
      <alignment horizontal="center"/>
    </xf>
    <xf numFmtId="0" fontId="69" fillId="2" borderId="6" xfId="0" applyFont="1" applyFill="1" applyBorder="1" applyAlignment="1" applyProtection="1">
      <alignment horizontal="left" wrapText="1"/>
      <protection locked="0"/>
    </xf>
    <xf numFmtId="0" fontId="59" fillId="0" borderId="0" xfId="0" applyFont="1" applyAlignment="1">
      <alignment horizontal="justify" vertical="center" wrapText="1"/>
    </xf>
    <xf numFmtId="0" fontId="69" fillId="3" borderId="12" xfId="0" applyFont="1" applyFill="1" applyBorder="1" applyAlignment="1">
      <alignment horizontal="center" vertical="center"/>
    </xf>
    <xf numFmtId="0" fontId="69" fillId="3" borderId="16" xfId="0" applyFont="1" applyFill="1" applyBorder="1" applyAlignment="1">
      <alignment horizontal="center" vertical="center"/>
    </xf>
    <xf numFmtId="0" fontId="69" fillId="3" borderId="18" xfId="0" applyFont="1" applyFill="1" applyBorder="1" applyAlignment="1">
      <alignment horizontal="center" vertical="center"/>
    </xf>
    <xf numFmtId="0" fontId="69" fillId="3" borderId="20"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8" xfId="0" applyFont="1" applyFill="1" applyBorder="1" applyAlignment="1">
      <alignment horizontal="center" vertical="center"/>
    </xf>
    <xf numFmtId="0" fontId="197" fillId="0" borderId="0" xfId="0" applyFont="1" applyAlignment="1">
      <alignment horizontal="center" vertical="center" wrapText="1"/>
    </xf>
    <xf numFmtId="0" fontId="12" fillId="0" borderId="0" xfId="0" applyFont="1" applyAlignment="1">
      <alignment horizontal="center" vertical="center"/>
    </xf>
    <xf numFmtId="0" fontId="199" fillId="0" borderId="0" xfId="0" applyFont="1" applyAlignment="1">
      <alignment horizontal="left" vertical="top" wrapText="1"/>
    </xf>
    <xf numFmtId="0" fontId="201" fillId="0" borderId="0" xfId="0" applyFont="1" applyAlignment="1">
      <alignment horizontal="center" vertical="center" wrapText="1"/>
    </xf>
    <xf numFmtId="0" fontId="200" fillId="0" borderId="0" xfId="0" applyFont="1" applyAlignment="1">
      <alignment horizontal="left" vertical="top" wrapText="1"/>
    </xf>
    <xf numFmtId="0" fontId="30" fillId="4" borderId="41" xfId="0" applyFont="1" applyFill="1" applyBorder="1" applyAlignment="1">
      <alignment horizontal="center" vertical="center" wrapText="1"/>
    </xf>
    <xf numFmtId="0" fontId="30" fillId="4" borderId="23" xfId="0" applyFont="1" applyFill="1" applyBorder="1" applyAlignment="1">
      <alignment horizontal="center" vertical="center" wrapText="1"/>
    </xf>
    <xf numFmtId="0" fontId="30" fillId="4" borderId="16" xfId="0" applyFont="1" applyFill="1" applyBorder="1" applyAlignment="1">
      <alignment horizontal="center" vertical="center" wrapText="1"/>
    </xf>
    <xf numFmtId="0" fontId="189" fillId="0" borderId="0" xfId="0" applyFont="1" applyAlignment="1">
      <alignment horizontal="center"/>
    </xf>
    <xf numFmtId="0" fontId="83" fillId="2" borderId="6" xfId="0" applyFont="1" applyFill="1" applyBorder="1" applyAlignment="1" applyProtection="1">
      <alignment horizontal="left" vertical="top" wrapText="1"/>
      <protection locked="0"/>
    </xf>
    <xf numFmtId="0" fontId="11" fillId="3" borderId="23" xfId="0" applyFont="1" applyFill="1" applyBorder="1" applyAlignment="1">
      <alignment horizontal="center" vertical="center" wrapText="1"/>
    </xf>
    <xf numFmtId="0" fontId="30" fillId="4" borderId="6" xfId="0" applyFont="1" applyFill="1" applyBorder="1" applyAlignment="1">
      <alignment horizontal="center" vertical="center" wrapText="1"/>
    </xf>
    <xf numFmtId="0" fontId="30" fillId="3" borderId="41" xfId="0" applyFont="1" applyFill="1" applyBorder="1" applyAlignment="1">
      <alignment horizontal="center" vertical="center" wrapText="1"/>
    </xf>
    <xf numFmtId="0" fontId="30" fillId="3" borderId="23" xfId="0" applyFont="1" applyFill="1" applyBorder="1" applyAlignment="1">
      <alignment horizontal="center" vertical="center" wrapText="1"/>
    </xf>
    <xf numFmtId="1" fontId="30" fillId="3" borderId="41" xfId="0" applyNumberFormat="1" applyFont="1" applyFill="1" applyBorder="1" applyAlignment="1">
      <alignment horizontal="center" vertical="center" wrapText="1"/>
    </xf>
    <xf numFmtId="1" fontId="30" fillId="3" borderId="23" xfId="0" applyNumberFormat="1" applyFont="1" applyFill="1" applyBorder="1" applyAlignment="1">
      <alignment horizontal="center" vertical="center" wrapText="1"/>
    </xf>
    <xf numFmtId="1" fontId="30" fillId="3" borderId="16" xfId="0" applyNumberFormat="1" applyFont="1" applyFill="1" applyBorder="1" applyAlignment="1">
      <alignment horizontal="center" vertical="center" wrapText="1"/>
    </xf>
    <xf numFmtId="0" fontId="11" fillId="3" borderId="41" xfId="0" applyFont="1" applyFill="1" applyBorder="1" applyAlignment="1">
      <alignment horizontal="center" vertical="center" wrapText="1"/>
    </xf>
    <xf numFmtId="0" fontId="169" fillId="7" borderId="0" xfId="0" applyFont="1" applyFill="1" applyAlignment="1">
      <alignment horizontal="center" vertical="center" wrapText="1"/>
    </xf>
    <xf numFmtId="0" fontId="200" fillId="0" borderId="0" xfId="0" applyFont="1" applyAlignment="1">
      <alignment horizontal="justify" vertical="top" wrapText="1"/>
    </xf>
    <xf numFmtId="0" fontId="20" fillId="0" borderId="0" xfId="0" applyFont="1" applyAlignment="1">
      <alignment horizontal="left" vertical="center" wrapText="1"/>
    </xf>
    <xf numFmtId="0" fontId="20" fillId="7" borderId="11" xfId="0" applyFont="1" applyFill="1" applyBorder="1" applyAlignment="1">
      <alignment horizontal="left" vertical="center" wrapText="1"/>
    </xf>
    <xf numFmtId="0" fontId="46" fillId="2" borderId="7" xfId="17" applyFont="1" applyFill="1" applyBorder="1" applyAlignment="1" applyProtection="1">
      <alignment horizontal="center" vertical="center" wrapText="1"/>
      <protection locked="0"/>
    </xf>
    <xf numFmtId="0" fontId="46" fillId="2" borderId="8" xfId="17" applyFont="1" applyFill="1" applyBorder="1" applyAlignment="1" applyProtection="1">
      <alignment horizontal="center" vertical="center" wrapText="1"/>
      <protection locked="0"/>
    </xf>
    <xf numFmtId="0" fontId="5" fillId="0" borderId="0" xfId="0" applyFont="1" applyAlignment="1">
      <alignment horizontal="left" vertical="top" wrapText="1"/>
    </xf>
    <xf numFmtId="0" fontId="46" fillId="0" borderId="0" xfId="0" applyFont="1" applyAlignment="1">
      <alignment horizontal="left" vertical="top"/>
    </xf>
    <xf numFmtId="0" fontId="11" fillId="3" borderId="7" xfId="17" applyFont="1" applyFill="1" applyBorder="1" applyAlignment="1">
      <alignment horizontal="center" vertical="center" wrapText="1"/>
    </xf>
    <xf numFmtId="0" fontId="11" fillId="3" borderId="8" xfId="17" applyFont="1" applyFill="1" applyBorder="1" applyAlignment="1">
      <alignment horizontal="center" vertical="center" wrapText="1"/>
    </xf>
    <xf numFmtId="0" fontId="46" fillId="2" borderId="2" xfId="0" applyFont="1" applyFill="1" applyBorder="1" applyAlignment="1" applyProtection="1">
      <alignment horizontal="left" vertical="top" wrapText="1"/>
      <protection locked="0"/>
    </xf>
    <xf numFmtId="0" fontId="46" fillId="2" borderId="4" xfId="0" applyFont="1" applyFill="1" applyBorder="1" applyAlignment="1" applyProtection="1">
      <alignment horizontal="left" vertical="top" wrapText="1"/>
      <protection locked="0"/>
    </xf>
    <xf numFmtId="0" fontId="46" fillId="4" borderId="12" xfId="0" applyFont="1" applyFill="1" applyBorder="1" applyAlignment="1">
      <alignment horizontal="center" vertical="center" wrapText="1"/>
    </xf>
    <xf numFmtId="0" fontId="46" fillId="3" borderId="1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5" fillId="0" borderId="10" xfId="17" applyFont="1" applyBorder="1" applyAlignment="1">
      <alignment horizontal="left" vertical="top" wrapText="1"/>
    </xf>
    <xf numFmtId="0" fontId="5" fillId="0" borderId="0" xfId="17" applyFont="1" applyAlignment="1">
      <alignment horizontal="left" vertical="top" wrapText="1"/>
    </xf>
    <xf numFmtId="0" fontId="46" fillId="0" borderId="11" xfId="0" applyFont="1" applyBorder="1" applyAlignment="1">
      <alignment horizontal="left" vertical="top" wrapText="1"/>
    </xf>
    <xf numFmtId="0" fontId="249" fillId="0" borderId="0" xfId="0" applyFont="1" applyAlignment="1">
      <alignment horizontal="left" vertical="top" wrapText="1"/>
    </xf>
    <xf numFmtId="0" fontId="46" fillId="8" borderId="104" xfId="0" applyFont="1" applyFill="1" applyBorder="1" applyAlignment="1" applyProtection="1">
      <alignment horizontal="center" vertical="center" wrapText="1"/>
      <protection locked="0"/>
    </xf>
    <xf numFmtId="0" fontId="46" fillId="8" borderId="94" xfId="0" applyFont="1" applyFill="1" applyBorder="1" applyAlignment="1" applyProtection="1">
      <alignment horizontal="center" vertical="center" wrapText="1"/>
      <protection locked="0"/>
    </xf>
    <xf numFmtId="0" fontId="46" fillId="8" borderId="105" xfId="0" applyFont="1" applyFill="1" applyBorder="1" applyAlignment="1" applyProtection="1">
      <alignment horizontal="center" vertical="center" wrapText="1"/>
      <protection locked="0"/>
    </xf>
    <xf numFmtId="0" fontId="11" fillId="4" borderId="12" xfId="0" applyFont="1" applyFill="1" applyBorder="1" applyAlignment="1">
      <alignment horizontal="center" vertical="center"/>
    </xf>
    <xf numFmtId="0" fontId="11" fillId="4" borderId="23" xfId="0" applyFont="1" applyFill="1" applyBorder="1" applyAlignment="1">
      <alignment horizontal="center" vertical="center"/>
    </xf>
    <xf numFmtId="0" fontId="11" fillId="4" borderId="16" xfId="0" applyFont="1" applyFill="1" applyBorder="1" applyAlignment="1">
      <alignment horizontal="center" vertical="center"/>
    </xf>
    <xf numFmtId="0" fontId="69" fillId="2" borderId="6"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xf>
    <xf numFmtId="0" fontId="46" fillId="2" borderId="6" xfId="0" applyFont="1" applyFill="1" applyBorder="1" applyAlignment="1" applyProtection="1">
      <alignment horizontal="left" vertical="center" wrapText="1"/>
      <protection locked="0"/>
    </xf>
    <xf numFmtId="0" fontId="203" fillId="0" borderId="0" xfId="0" applyFont="1" applyAlignment="1">
      <alignment horizontal="center"/>
    </xf>
    <xf numFmtId="0" fontId="46" fillId="0" borderId="0" xfId="0" applyFont="1" applyAlignment="1">
      <alignment horizontal="center"/>
    </xf>
    <xf numFmtId="0" fontId="69" fillId="2" borderId="12" xfId="0" applyFont="1" applyFill="1" applyBorder="1" applyAlignment="1" applyProtection="1">
      <alignment horizontal="left" vertical="top" wrapText="1"/>
      <protection locked="0"/>
    </xf>
    <xf numFmtId="0" fontId="45" fillId="2" borderId="6" xfId="0" applyFont="1" applyFill="1" applyBorder="1" applyAlignment="1" applyProtection="1">
      <alignment horizontal="left" vertical="top"/>
      <protection locked="0"/>
    </xf>
    <xf numFmtId="0" fontId="69" fillId="0" borderId="0" xfId="0" applyFont="1" applyAlignment="1">
      <alignment horizontal="left" vertical="top"/>
    </xf>
    <xf numFmtId="0" fontId="69" fillId="0" borderId="0" xfId="0" applyFont="1" applyAlignment="1">
      <alignment horizontal="left"/>
    </xf>
    <xf numFmtId="0" fontId="123" fillId="7" borderId="6" xfId="1" applyFont="1" applyFill="1" applyBorder="1" applyAlignment="1">
      <alignment horizontal="left" vertical="center" wrapText="1"/>
    </xf>
    <xf numFmtId="0" fontId="45" fillId="2" borderId="6" xfId="0" applyFont="1" applyFill="1" applyBorder="1" applyAlignment="1" applyProtection="1">
      <alignment horizontal="left" vertical="top" wrapText="1"/>
      <protection locked="0"/>
    </xf>
    <xf numFmtId="0" fontId="12" fillId="7" borderId="0" xfId="0" applyFont="1" applyFill="1" applyAlignment="1">
      <alignment horizontal="left" vertical="center" wrapText="1"/>
    </xf>
    <xf numFmtId="0" fontId="12" fillId="7" borderId="0" xfId="0" applyFont="1" applyFill="1" applyAlignment="1">
      <alignment horizontal="left" vertical="top" wrapText="1"/>
    </xf>
    <xf numFmtId="0" fontId="46" fillId="7" borderId="0" xfId="0" applyFont="1" applyFill="1" applyAlignment="1">
      <alignment horizontal="left" vertical="top" wrapText="1"/>
    </xf>
    <xf numFmtId="0" fontId="59" fillId="0" borderId="0" xfId="0" applyFont="1" applyAlignment="1">
      <alignment horizontal="left" vertical="top" wrapText="1"/>
    </xf>
    <xf numFmtId="0" fontId="69" fillId="2" borderId="2" xfId="0" applyFont="1" applyFill="1" applyBorder="1" applyAlignment="1" applyProtection="1">
      <alignment horizontal="left" vertical="top" wrapText="1"/>
      <protection locked="0"/>
    </xf>
    <xf numFmtId="0" fontId="69" fillId="2" borderId="4" xfId="0" applyFont="1" applyFill="1" applyBorder="1" applyAlignment="1" applyProtection="1">
      <alignment horizontal="left" vertical="top" wrapText="1"/>
      <protection locked="0"/>
    </xf>
    <xf numFmtId="0" fontId="69" fillId="2" borderId="3" xfId="0" applyFont="1" applyFill="1" applyBorder="1" applyAlignment="1" applyProtection="1">
      <alignment horizontal="left" vertical="top" wrapText="1"/>
      <protection locked="0"/>
    </xf>
    <xf numFmtId="0" fontId="59" fillId="0" borderId="26" xfId="0" applyFont="1" applyBorder="1" applyAlignment="1">
      <alignment horizontal="left" vertical="top" wrapText="1"/>
    </xf>
    <xf numFmtId="0" fontId="20" fillId="0" borderId="0" xfId="0" applyFont="1" applyAlignment="1">
      <alignment horizontal="justify" vertical="top" wrapText="1"/>
    </xf>
    <xf numFmtId="0" fontId="59" fillId="0" borderId="0" xfId="0" applyFont="1" applyAlignment="1">
      <alignment horizontal="right" vertical="top" wrapText="1"/>
    </xf>
    <xf numFmtId="0" fontId="59" fillId="0" borderId="25" xfId="0" applyFont="1" applyBorder="1" applyAlignment="1">
      <alignment horizontal="left" vertical="top" wrapText="1"/>
    </xf>
    <xf numFmtId="0" fontId="69" fillId="0" borderId="1" xfId="0" applyFont="1" applyBorder="1" applyAlignment="1">
      <alignment horizontal="left" vertical="top" wrapText="1"/>
    </xf>
    <xf numFmtId="0" fontId="59" fillId="7" borderId="0" xfId="0" applyFont="1" applyFill="1" applyAlignment="1">
      <alignment horizontal="left" vertical="top" wrapText="1"/>
    </xf>
    <xf numFmtId="0" fontId="84" fillId="0" borderId="0" xfId="0" applyFont="1" applyAlignment="1">
      <alignment horizontal="center" vertical="top" wrapText="1"/>
    </xf>
    <xf numFmtId="0" fontId="88" fillId="0" borderId="0" xfId="0" applyFont="1" applyAlignment="1">
      <alignment horizontal="center" vertical="top" wrapText="1"/>
    </xf>
    <xf numFmtId="0" fontId="59" fillId="0" borderId="25" xfId="0" applyFont="1" applyBorder="1" applyAlignment="1">
      <alignment horizontal="right" vertical="top" wrapText="1"/>
    </xf>
    <xf numFmtId="0" fontId="69" fillId="0" borderId="1" xfId="0" applyFont="1" applyBorder="1" applyAlignment="1">
      <alignment horizontal="right" vertical="top" wrapText="1"/>
    </xf>
    <xf numFmtId="0" fontId="69" fillId="2" borderId="1" xfId="0" applyFont="1" applyFill="1" applyBorder="1" applyAlignment="1" applyProtection="1">
      <alignment horizontal="left" vertical="top" wrapText="1"/>
      <protection locked="0"/>
    </xf>
    <xf numFmtId="0" fontId="69" fillId="2" borderId="14" xfId="0" applyFont="1" applyFill="1" applyBorder="1" applyAlignment="1" applyProtection="1">
      <alignment horizontal="left" vertical="top" wrapText="1"/>
      <protection locked="0"/>
    </xf>
    <xf numFmtId="0" fontId="59" fillId="0" borderId="17" xfId="0" applyFont="1" applyBorder="1" applyAlignment="1">
      <alignment horizontal="center"/>
    </xf>
    <xf numFmtId="0" fontId="120" fillId="0" borderId="0" xfId="0" applyFont="1" applyAlignment="1">
      <alignment horizontal="left"/>
    </xf>
    <xf numFmtId="0" fontId="59" fillId="0" borderId="22" xfId="0" applyFont="1" applyBorder="1" applyAlignment="1">
      <alignment horizontal="left" vertical="top" wrapText="1"/>
    </xf>
    <xf numFmtId="0" fontId="59" fillId="0" borderId="0" xfId="0" applyFont="1" applyAlignment="1">
      <alignment vertical="top" wrapText="1"/>
    </xf>
    <xf numFmtId="0" fontId="204" fillId="7" borderId="0" xfId="0" applyFont="1" applyFill="1" applyAlignment="1">
      <alignment horizontal="center" vertical="top" wrapText="1"/>
    </xf>
    <xf numFmtId="0" fontId="59" fillId="0" borderId="0" xfId="0" applyFont="1" applyAlignment="1">
      <alignment horizontal="center" vertical="top" wrapText="1"/>
    </xf>
    <xf numFmtId="0" fontId="69" fillId="2" borderId="12" xfId="0" applyFont="1" applyFill="1" applyBorder="1" applyAlignment="1" applyProtection="1">
      <alignment horizontal="center" vertical="top" wrapText="1"/>
      <protection locked="0"/>
    </xf>
    <xf numFmtId="0" fontId="59" fillId="2" borderId="6" xfId="0" applyFont="1" applyFill="1" applyBorder="1" applyAlignment="1" applyProtection="1">
      <alignment horizontal="center" vertical="top" wrapText="1"/>
      <protection locked="0"/>
    </xf>
    <xf numFmtId="0" fontId="5" fillId="7" borderId="0" xfId="0" applyFont="1" applyFill="1" applyAlignment="1">
      <alignment horizontal="left" vertical="center" wrapText="1"/>
    </xf>
    <xf numFmtId="0" fontId="194" fillId="0" borderId="0" xfId="0" applyFont="1" applyAlignment="1">
      <alignment horizontal="center" vertical="top" wrapText="1"/>
    </xf>
    <xf numFmtId="0" fontId="188" fillId="0" borderId="0" xfId="0" applyFont="1" applyAlignment="1">
      <alignment horizontal="justify" vertical="top" wrapText="1"/>
    </xf>
    <xf numFmtId="0" fontId="21" fillId="2" borderId="7" xfId="0" applyFont="1" applyFill="1" applyBorder="1" applyAlignment="1" applyProtection="1">
      <alignment horizontal="center" vertical="top"/>
      <protection locked="0"/>
    </xf>
    <xf numFmtId="0" fontId="21" fillId="2" borderId="8" xfId="0" applyFont="1" applyFill="1" applyBorder="1" applyAlignment="1" applyProtection="1">
      <alignment horizontal="center" vertical="top"/>
      <protection locked="0"/>
    </xf>
    <xf numFmtId="0" fontId="21" fillId="7" borderId="0" xfId="0" applyFont="1" applyFill="1" applyAlignment="1">
      <alignment horizontal="center" vertical="top" wrapText="1"/>
    </xf>
    <xf numFmtId="0" fontId="21" fillId="7" borderId="0" xfId="0" applyFont="1" applyFill="1" applyAlignment="1">
      <alignment horizontal="right" vertical="top" wrapText="1"/>
    </xf>
    <xf numFmtId="0" fontId="21" fillId="7" borderId="5" xfId="0" applyFont="1" applyFill="1" applyBorder="1" applyAlignment="1">
      <alignment horizontal="right" vertical="top" wrapText="1"/>
    </xf>
    <xf numFmtId="0" fontId="21" fillId="2" borderId="9" xfId="0" applyFont="1" applyFill="1" applyBorder="1" applyAlignment="1" applyProtection="1">
      <alignment horizontal="center" vertical="top"/>
      <protection locked="0"/>
    </xf>
    <xf numFmtId="0" fontId="21" fillId="7" borderId="0" xfId="0" applyFont="1" applyFill="1" applyAlignment="1">
      <alignment horizontal="center" vertical="top"/>
    </xf>
    <xf numFmtId="0" fontId="21" fillId="7" borderId="0" xfId="0" applyFont="1" applyFill="1" applyAlignment="1">
      <alignment horizontal="left" vertical="top" wrapText="1"/>
    </xf>
    <xf numFmtId="0" fontId="21" fillId="7" borderId="10" xfId="0" applyFont="1" applyFill="1" applyBorder="1" applyAlignment="1">
      <alignment horizontal="center" vertical="top" wrapText="1"/>
    </xf>
    <xf numFmtId="0" fontId="21" fillId="7" borderId="0" xfId="0" applyFont="1" applyFill="1" applyAlignment="1">
      <alignment horizontal="justify" vertical="top" wrapText="1"/>
    </xf>
    <xf numFmtId="0" fontId="21" fillId="7" borderId="7"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21" fillId="7" borderId="8" xfId="0" applyFont="1" applyFill="1" applyBorder="1" applyAlignment="1">
      <alignment horizontal="center" vertical="center" wrapText="1"/>
    </xf>
    <xf numFmtId="0" fontId="21" fillId="7" borderId="5" xfId="0" applyFont="1" applyFill="1" applyBorder="1" applyAlignment="1">
      <alignment horizontal="left" vertical="top" wrapText="1"/>
    </xf>
    <xf numFmtId="0" fontId="21" fillId="7" borderId="0" xfId="0" applyFont="1" applyFill="1" applyAlignment="1">
      <alignment horizontal="left" vertical="top"/>
    </xf>
    <xf numFmtId="0" fontId="19" fillId="7" borderId="0" xfId="0" applyFont="1" applyFill="1" applyAlignment="1">
      <alignment horizontal="center" vertical="center"/>
    </xf>
    <xf numFmtId="0" fontId="312" fillId="7" borderId="0" xfId="0" applyFont="1" applyFill="1" applyAlignment="1">
      <alignment horizontal="left" vertical="top" wrapText="1"/>
    </xf>
    <xf numFmtId="0" fontId="15" fillId="7" borderId="0" xfId="0" applyFont="1" applyFill="1" applyAlignment="1">
      <alignment horizontal="center" vertical="top" wrapText="1"/>
    </xf>
    <xf numFmtId="0" fontId="37" fillId="7" borderId="0" xfId="0" applyFont="1" applyFill="1" applyAlignment="1">
      <alignment horizontal="left" vertical="top" wrapText="1"/>
    </xf>
    <xf numFmtId="0" fontId="21" fillId="7" borderId="0" xfId="0" applyFont="1" applyFill="1" applyAlignment="1">
      <alignment horizontal="right" vertical="top"/>
    </xf>
    <xf numFmtId="0" fontId="21" fillId="7" borderId="7" xfId="0" applyFont="1" applyFill="1" applyBorder="1" applyAlignment="1" applyProtection="1">
      <alignment horizontal="center" vertical="top"/>
      <protection locked="0"/>
    </xf>
    <xf numFmtId="0" fontId="21" fillId="7" borderId="9" xfId="0" applyFont="1" applyFill="1" applyBorder="1" applyAlignment="1" applyProtection="1">
      <alignment horizontal="center" vertical="top"/>
      <protection locked="0"/>
    </xf>
    <xf numFmtId="0" fontId="21" fillId="7" borderId="8" xfId="0" applyFont="1" applyFill="1" applyBorder="1" applyAlignment="1" applyProtection="1">
      <alignment horizontal="center" vertical="top"/>
      <protection locked="0"/>
    </xf>
    <xf numFmtId="0" fontId="59" fillId="0" borderId="0" xfId="0" applyFont="1" applyAlignment="1">
      <alignment horizontal="left" vertical="top"/>
    </xf>
    <xf numFmtId="0" fontId="59" fillId="2" borderId="6" xfId="0" applyFont="1" applyFill="1" applyBorder="1" applyAlignment="1" applyProtection="1">
      <alignment horizontal="center" vertical="top"/>
      <protection locked="0"/>
    </xf>
    <xf numFmtId="0" fontId="59" fillId="2" borderId="6" xfId="0" applyFont="1" applyFill="1" applyBorder="1" applyAlignment="1" applyProtection="1">
      <alignment horizontal="left" vertical="top"/>
      <protection locked="0"/>
    </xf>
    <xf numFmtId="0" fontId="59" fillId="0" borderId="0" xfId="0" applyFont="1" applyAlignment="1">
      <alignment horizontal="center" vertical="top"/>
    </xf>
    <xf numFmtId="0" fontId="59" fillId="0" borderId="6" xfId="0" applyFont="1" applyBorder="1" applyAlignment="1">
      <alignment horizontal="left" vertical="top" wrapText="1"/>
    </xf>
    <xf numFmtId="0" fontId="59" fillId="2" borderId="12" xfId="0" applyFont="1" applyFill="1" applyBorder="1" applyAlignment="1" applyProtection="1">
      <alignment horizontal="left" vertical="top" wrapText="1"/>
      <protection locked="0"/>
    </xf>
    <xf numFmtId="0" fontId="59" fillId="2" borderId="12" xfId="0" applyFont="1" applyFill="1" applyBorder="1" applyAlignment="1" applyProtection="1">
      <alignment horizontal="center" vertical="top" wrapText="1"/>
      <protection locked="0"/>
    </xf>
    <xf numFmtId="0" fontId="5" fillId="7" borderId="0" xfId="0" applyFont="1" applyFill="1" applyAlignment="1">
      <alignment horizontal="left" vertical="top" wrapText="1"/>
    </xf>
    <xf numFmtId="0" fontId="84" fillId="0" borderId="0" xfId="0" applyFont="1" applyAlignment="1">
      <alignment horizontal="center" vertical="top"/>
    </xf>
    <xf numFmtId="0" fontId="195" fillId="0" borderId="0" xfId="0" applyFont="1" applyAlignment="1">
      <alignment horizontal="center" vertical="top"/>
    </xf>
    <xf numFmtId="0" fontId="240" fillId="0" borderId="0" xfId="0" applyFont="1" applyAlignment="1">
      <alignment horizontal="center" vertical="center"/>
    </xf>
    <xf numFmtId="0" fontId="30" fillId="0" borderId="0" xfId="0" applyFont="1" applyAlignment="1">
      <alignment horizontal="left" vertical="top"/>
    </xf>
    <xf numFmtId="0" fontId="30" fillId="2" borderId="6" xfId="0" applyFont="1" applyFill="1" applyBorder="1" applyAlignment="1" applyProtection="1">
      <alignment horizontal="left" vertical="top" wrapText="1"/>
      <protection locked="0"/>
    </xf>
    <xf numFmtId="0" fontId="30" fillId="2" borderId="6" xfId="0" applyFont="1" applyFill="1" applyBorder="1" applyAlignment="1" applyProtection="1">
      <alignment horizontal="center" vertical="top"/>
      <protection locked="0"/>
    </xf>
    <xf numFmtId="0" fontId="30" fillId="2" borderId="6" xfId="0" applyFont="1" applyFill="1" applyBorder="1" applyAlignment="1" applyProtection="1">
      <alignment horizontal="left" vertical="top"/>
      <protection locked="0"/>
    </xf>
    <xf numFmtId="0" fontId="30" fillId="0" borderId="0" xfId="0" applyFont="1" applyAlignment="1">
      <alignment horizontal="justify" vertical="top" wrapText="1"/>
    </xf>
    <xf numFmtId="0" fontId="30" fillId="0" borderId="0" xfId="0" applyFont="1" applyAlignment="1">
      <alignment horizontal="center" vertical="top"/>
    </xf>
    <xf numFmtId="0" fontId="30" fillId="2" borderId="6" xfId="0" applyFont="1" applyFill="1" applyBorder="1" applyAlignment="1" applyProtection="1">
      <alignment horizontal="center" vertical="top" wrapText="1"/>
      <protection locked="0"/>
    </xf>
    <xf numFmtId="0" fontId="30" fillId="2" borderId="12" xfId="0" applyFont="1" applyFill="1" applyBorder="1" applyAlignment="1" applyProtection="1">
      <alignment horizontal="left" vertical="top" wrapText="1"/>
      <protection locked="0"/>
    </xf>
    <xf numFmtId="0" fontId="30" fillId="2" borderId="12" xfId="0" applyFont="1" applyFill="1" applyBorder="1" applyAlignment="1" applyProtection="1">
      <alignment horizontal="center" vertical="top" wrapText="1"/>
      <protection locked="0"/>
    </xf>
    <xf numFmtId="0" fontId="19" fillId="0" borderId="0" xfId="0" applyFont="1" applyAlignment="1">
      <alignment horizontal="center" vertical="top"/>
    </xf>
    <xf numFmtId="0" fontId="41" fillId="0" borderId="0" xfId="0" applyFont="1" applyAlignment="1">
      <alignment horizontal="center" vertical="top"/>
    </xf>
    <xf numFmtId="0" fontId="256" fillId="0" borderId="0" xfId="0" applyFont="1" applyAlignment="1">
      <alignment horizontal="left" vertical="top" wrapText="1"/>
    </xf>
    <xf numFmtId="0" fontId="37" fillId="0" borderId="0" xfId="0" applyFont="1" applyAlignment="1">
      <alignment horizontal="center" vertical="top" wrapText="1"/>
    </xf>
    <xf numFmtId="0" fontId="15" fillId="7" borderId="0" xfId="0" applyFont="1" applyFill="1" applyAlignment="1">
      <alignment horizontal="center" vertical="top"/>
    </xf>
    <xf numFmtId="0" fontId="30" fillId="0" borderId="0" xfId="0" applyFont="1" applyAlignment="1">
      <alignment horizontal="right" vertical="top" wrapText="1"/>
    </xf>
    <xf numFmtId="0" fontId="45" fillId="2" borderId="6" xfId="0" applyFont="1" applyFill="1" applyBorder="1" applyAlignment="1" applyProtection="1">
      <alignment horizontal="left" vertical="center" wrapText="1"/>
      <protection locked="0"/>
    </xf>
    <xf numFmtId="0" fontId="46" fillId="0" borderId="0" xfId="0" applyFont="1" applyAlignment="1">
      <alignment horizontal="justify" vertical="top" wrapText="1"/>
    </xf>
    <xf numFmtId="0" fontId="46" fillId="0" borderId="0" xfId="0" applyFont="1" applyAlignment="1">
      <alignment horizontal="right" vertical="center" wrapText="1"/>
    </xf>
    <xf numFmtId="0" fontId="130" fillId="0" borderId="0" xfId="0" applyFont="1" applyAlignment="1">
      <alignment horizontal="center"/>
    </xf>
    <xf numFmtId="0" fontId="52" fillId="0" borderId="0" xfId="0" applyFont="1" applyAlignment="1">
      <alignment horizontal="left" vertical="top" wrapText="1"/>
    </xf>
    <xf numFmtId="0" fontId="46" fillId="0" borderId="11" xfId="0" applyFont="1" applyBorder="1" applyAlignment="1">
      <alignment horizontal="left"/>
    </xf>
    <xf numFmtId="0" fontId="45" fillId="0" borderId="11" xfId="0" applyFont="1" applyBorder="1" applyAlignment="1">
      <alignment horizontal="left"/>
    </xf>
    <xf numFmtId="0" fontId="45" fillId="0" borderId="0" xfId="0" applyFont="1" applyAlignment="1">
      <alignment horizontal="center"/>
    </xf>
    <xf numFmtId="0" fontId="46" fillId="0" borderId="0" xfId="0" applyFont="1" applyAlignment="1">
      <alignment horizontal="right" vertical="justify"/>
    </xf>
    <xf numFmtId="0" fontId="208" fillId="0" borderId="0" xfId="0" applyFont="1" applyAlignment="1">
      <alignment horizontal="center" vertical="justify"/>
    </xf>
    <xf numFmtId="0" fontId="84" fillId="0" borderId="0" xfId="0" applyFont="1" applyAlignment="1">
      <alignment horizontal="center" vertical="justify"/>
    </xf>
    <xf numFmtId="0" fontId="5" fillId="0" borderId="0" xfId="0" applyFont="1" applyAlignment="1">
      <alignment horizontal="center" wrapText="1"/>
    </xf>
    <xf numFmtId="0" fontId="46" fillId="0" borderId="1" xfId="0" applyFont="1" applyBorder="1" applyAlignment="1">
      <alignment horizontal="left"/>
    </xf>
    <xf numFmtId="0" fontId="46" fillId="2" borderId="2" xfId="0" applyFont="1" applyFill="1" applyBorder="1" applyAlignment="1" applyProtection="1">
      <alignment horizontal="center" wrapText="1"/>
      <protection locked="0"/>
    </xf>
    <xf numFmtId="0" fontId="46" fillId="2" borderId="4" xfId="0" applyFont="1" applyFill="1" applyBorder="1" applyAlignment="1" applyProtection="1">
      <alignment horizontal="center" wrapText="1"/>
      <protection locked="0"/>
    </xf>
    <xf numFmtId="0" fontId="321" fillId="0" borderId="0" xfId="0" applyFont="1" applyAlignment="1">
      <alignment horizontal="center" vertical="center" wrapText="1"/>
    </xf>
    <xf numFmtId="0" fontId="49" fillId="0" borderId="92" xfId="0" applyFont="1" applyBorder="1" applyAlignment="1">
      <alignment horizontal="center" vertical="center" wrapText="1"/>
    </xf>
    <xf numFmtId="0" fontId="210" fillId="3" borderId="92" xfId="0" applyFont="1" applyFill="1" applyBorder="1" applyAlignment="1">
      <alignment horizontal="left" vertical="top" wrapText="1"/>
    </xf>
    <xf numFmtId="0" fontId="210" fillId="0" borderId="92" xfId="0" applyFont="1" applyBorder="1" applyAlignment="1">
      <alignment horizontal="center" vertical="center" wrapText="1"/>
    </xf>
    <xf numFmtId="0" fontId="11" fillId="3" borderId="92" xfId="0" applyFont="1" applyFill="1" applyBorder="1" applyAlignment="1">
      <alignment horizontal="center" vertical="top"/>
    </xf>
    <xf numFmtId="0" fontId="46" fillId="3" borderId="92" xfId="0" applyFont="1" applyFill="1" applyBorder="1" applyAlignment="1">
      <alignment horizontal="left" vertical="top" wrapText="1"/>
    </xf>
    <xf numFmtId="0" fontId="11" fillId="3" borderId="92" xfId="0" applyFont="1" applyFill="1" applyBorder="1" applyAlignment="1">
      <alignment horizontal="center" vertical="center"/>
    </xf>
    <xf numFmtId="0" fontId="322" fillId="0" borderId="0" xfId="0" applyFont="1" applyAlignment="1">
      <alignment horizontal="center" vertical="center" wrapText="1"/>
    </xf>
    <xf numFmtId="0" fontId="11" fillId="3" borderId="0" xfId="0" applyFont="1" applyFill="1" applyAlignment="1">
      <alignment horizontal="center" vertical="top"/>
    </xf>
    <xf numFmtId="0" fontId="11" fillId="3" borderId="0" xfId="0" applyFont="1" applyFill="1" applyAlignment="1">
      <alignment horizontal="center" vertical="center" wrapText="1"/>
    </xf>
    <xf numFmtId="0" fontId="11" fillId="2" borderId="92" xfId="0" applyFont="1" applyFill="1" applyBorder="1" applyAlignment="1" applyProtection="1">
      <alignment horizontal="center" wrapText="1"/>
      <protection locked="0"/>
    </xf>
    <xf numFmtId="0" fontId="46" fillId="4" borderId="12" xfId="0" applyFont="1" applyFill="1" applyBorder="1" applyAlignment="1">
      <alignment horizontal="center" vertical="center"/>
    </xf>
    <xf numFmtId="0" fontId="46" fillId="4" borderId="23" xfId="0" applyFont="1" applyFill="1" applyBorder="1" applyAlignment="1">
      <alignment horizontal="center" vertical="center"/>
    </xf>
    <xf numFmtId="0" fontId="46" fillId="4" borderId="16" xfId="0" applyFont="1" applyFill="1" applyBorder="1" applyAlignment="1">
      <alignment horizontal="center" vertical="center"/>
    </xf>
    <xf numFmtId="0" fontId="46" fillId="4" borderId="6" xfId="0" applyFont="1" applyFill="1" applyBorder="1" applyAlignment="1">
      <alignment horizontal="center" vertical="center"/>
    </xf>
    <xf numFmtId="0" fontId="223" fillId="0" borderId="0" xfId="0" applyFont="1" applyAlignment="1">
      <alignment horizontal="center"/>
    </xf>
    <xf numFmtId="0" fontId="262" fillId="0" borderId="0" xfId="0" applyFont="1" applyAlignment="1">
      <alignment horizontal="left" vertical="top" wrapText="1"/>
    </xf>
    <xf numFmtId="0" fontId="174" fillId="3" borderId="0" xfId="0" applyFont="1" applyFill="1" applyAlignment="1">
      <alignment horizontal="center" vertical="center" wrapText="1"/>
    </xf>
    <xf numFmtId="0" fontId="46" fillId="2" borderId="45" xfId="0" applyFont="1" applyFill="1" applyBorder="1" applyAlignment="1" applyProtection="1">
      <alignment horizontal="center" vertical="top" wrapText="1"/>
      <protection locked="0"/>
    </xf>
    <xf numFmtId="0" fontId="63" fillId="0" borderId="0" xfId="0" applyFont="1" applyAlignment="1">
      <alignment horizontal="center"/>
    </xf>
    <xf numFmtId="0" fontId="171" fillId="0" borderId="0" xfId="0" applyFont="1" applyAlignment="1">
      <alignment horizontal="left" vertical="top" wrapText="1"/>
    </xf>
    <xf numFmtId="0" fontId="11" fillId="0" borderId="0" xfId="0" applyFont="1" applyAlignment="1">
      <alignment horizontal="center" wrapText="1"/>
    </xf>
    <xf numFmtId="0" fontId="250" fillId="3" borderId="0" xfId="0" applyFont="1" applyFill="1" applyAlignment="1">
      <alignment horizontal="center"/>
    </xf>
    <xf numFmtId="0" fontId="11" fillId="3" borderId="0" xfId="0" applyFont="1" applyFill="1" applyAlignment="1">
      <alignment horizontal="center"/>
    </xf>
    <xf numFmtId="0" fontId="46" fillId="2" borderId="6" xfId="0" applyFont="1" applyFill="1" applyBorder="1" applyAlignment="1" applyProtection="1">
      <alignment horizontal="center" wrapText="1"/>
      <protection locked="0"/>
    </xf>
    <xf numFmtId="0" fontId="7" fillId="0" borderId="0" xfId="0" applyFont="1" applyAlignment="1">
      <alignment horizontal="center" vertical="top"/>
    </xf>
    <xf numFmtId="0" fontId="12" fillId="0" borderId="0" xfId="0" applyFont="1" applyAlignment="1">
      <alignment horizontal="center" wrapText="1"/>
    </xf>
    <xf numFmtId="0" fontId="262" fillId="0" borderId="0" xfId="0" applyFont="1" applyAlignment="1">
      <alignment horizontal="justify" vertical="top" wrapText="1"/>
    </xf>
    <xf numFmtId="0" fontId="174" fillId="3" borderId="0" xfId="0" applyFont="1" applyFill="1" applyAlignment="1">
      <alignment horizontal="right" vertical="top"/>
    </xf>
    <xf numFmtId="0" fontId="11" fillId="3" borderId="0" xfId="0" applyFont="1" applyFill="1" applyAlignment="1">
      <alignment horizontal="center" vertical="justify"/>
    </xf>
    <xf numFmtId="0" fontId="11" fillId="2" borderId="6" xfId="0" applyFont="1" applyFill="1" applyBorder="1" applyAlignment="1" applyProtection="1">
      <alignment horizontal="center" wrapText="1"/>
      <protection locked="0"/>
    </xf>
    <xf numFmtId="0" fontId="11" fillId="3" borderId="0" xfId="0" applyFont="1" applyFill="1" applyAlignment="1">
      <alignment horizontal="center" vertical="top" wrapText="1"/>
    </xf>
    <xf numFmtId="0" fontId="11" fillId="0" borderId="0" xfId="0" applyFont="1" applyAlignment="1">
      <alignment horizontal="center" vertical="justify"/>
    </xf>
    <xf numFmtId="0" fontId="7" fillId="0" borderId="0" xfId="0" applyFont="1" applyAlignment="1">
      <alignment horizontal="center" vertical="center"/>
    </xf>
    <xf numFmtId="0" fontId="11" fillId="4" borderId="6" xfId="0" applyFont="1" applyFill="1" applyBorder="1" applyAlignment="1">
      <alignment horizontal="center" vertical="top"/>
    </xf>
    <xf numFmtId="0" fontId="11" fillId="3" borderId="6" xfId="0" applyFont="1" applyFill="1" applyBorder="1" applyAlignment="1">
      <alignment horizontal="center"/>
    </xf>
    <xf numFmtId="0" fontId="46" fillId="2" borderId="40" xfId="0" applyFont="1" applyFill="1" applyBorder="1" applyAlignment="1" applyProtection="1">
      <alignment horizontal="center" wrapText="1"/>
      <protection locked="0"/>
    </xf>
    <xf numFmtId="0" fontId="11" fillId="3" borderId="0" xfId="0" applyFont="1" applyFill="1" applyAlignment="1">
      <alignment horizontal="center" vertical="justify" wrapText="1"/>
    </xf>
    <xf numFmtId="0" fontId="11" fillId="3" borderId="11" xfId="0" applyFont="1" applyFill="1" applyBorder="1" applyAlignment="1">
      <alignment horizontal="center" vertical="justify" wrapText="1"/>
    </xf>
    <xf numFmtId="0" fontId="46" fillId="3" borderId="0" xfId="0" applyFont="1" applyFill="1" applyAlignment="1">
      <alignment horizontal="center" vertical="justify"/>
    </xf>
    <xf numFmtId="0" fontId="11" fillId="0" borderId="6" xfId="0" applyFont="1" applyBorder="1" applyAlignment="1">
      <alignment horizontal="center" vertical="top"/>
    </xf>
    <xf numFmtId="0" fontId="262" fillId="0" borderId="0" xfId="0" applyFont="1" applyAlignment="1">
      <alignment horizontal="left" vertical="center" wrapText="1"/>
    </xf>
    <xf numFmtId="0" fontId="228" fillId="0" borderId="0" xfId="0" applyFont="1" applyAlignment="1">
      <alignment horizontal="center" vertical="center" wrapText="1"/>
    </xf>
    <xf numFmtId="0" fontId="174" fillId="3" borderId="6" xfId="0" applyFont="1" applyFill="1" applyBorder="1" applyAlignment="1">
      <alignment horizontal="right" vertical="top"/>
    </xf>
    <xf numFmtId="0" fontId="11" fillId="3" borderId="6" xfId="0" applyFont="1" applyFill="1" applyBorder="1" applyAlignment="1">
      <alignment horizontal="center" vertical="justify"/>
    </xf>
    <xf numFmtId="0" fontId="46" fillId="3" borderId="6" xfId="0" applyFont="1" applyFill="1" applyBorder="1" applyAlignment="1">
      <alignment horizontal="center" vertical="top"/>
    </xf>
    <xf numFmtId="0" fontId="174" fillId="3" borderId="0" xfId="0" applyFont="1" applyFill="1" applyAlignment="1">
      <alignment horizontal="center" vertical="top"/>
    </xf>
    <xf numFmtId="0" fontId="11" fillId="3" borderId="11" xfId="0" applyFont="1" applyFill="1" applyBorder="1" applyAlignment="1">
      <alignment horizontal="center" vertical="justify"/>
    </xf>
    <xf numFmtId="0" fontId="46" fillId="2" borderId="9" xfId="0" applyFont="1" applyFill="1" applyBorder="1" applyAlignment="1" applyProtection="1">
      <alignment horizontal="center" vertical="top" wrapText="1"/>
      <protection locked="0"/>
    </xf>
    <xf numFmtId="0" fontId="46" fillId="2" borderId="8" xfId="0" applyFont="1" applyFill="1" applyBorder="1" applyAlignment="1" applyProtection="1">
      <alignment horizontal="center" vertical="top" wrapText="1"/>
      <protection locked="0"/>
    </xf>
    <xf numFmtId="0" fontId="127" fillId="0" borderId="0" xfId="0" applyFont="1" applyAlignment="1">
      <alignment horizontal="center" vertical="top"/>
    </xf>
    <xf numFmtId="0" fontId="207" fillId="0" borderId="0" xfId="0" applyFont="1" applyAlignment="1">
      <alignment horizontal="left" vertical="top" wrapText="1"/>
    </xf>
    <xf numFmtId="0" fontId="59" fillId="3" borderId="6" xfId="0" applyFont="1" applyFill="1" applyBorder="1" applyAlignment="1">
      <alignment horizontal="center" vertical="center" wrapText="1"/>
    </xf>
    <xf numFmtId="0" fontId="46" fillId="2" borderId="7" xfId="0" applyFont="1" applyFill="1" applyBorder="1" applyAlignment="1" applyProtection="1">
      <alignment horizontal="center" wrapText="1"/>
      <protection locked="0"/>
    </xf>
    <xf numFmtId="0" fontId="46" fillId="2" borderId="9" xfId="0" applyFont="1" applyFill="1" applyBorder="1" applyAlignment="1" applyProtection="1">
      <alignment horizontal="center" wrapText="1"/>
      <protection locked="0"/>
    </xf>
    <xf numFmtId="0" fontId="12" fillId="0" borderId="0" xfId="0" applyFont="1" applyAlignment="1" applyProtection="1">
      <alignment horizontal="center" vertical="center" wrapText="1"/>
      <protection locked="0"/>
    </xf>
    <xf numFmtId="0" fontId="174" fillId="3" borderId="11" xfId="0" applyFont="1" applyFill="1" applyBorder="1" applyAlignment="1">
      <alignment horizontal="right" vertical="top"/>
    </xf>
    <xf numFmtId="0" fontId="11" fillId="3" borderId="7" xfId="0" applyFont="1" applyFill="1" applyBorder="1" applyAlignment="1">
      <alignment horizontal="center" vertical="justify"/>
    </xf>
    <xf numFmtId="0" fontId="11" fillId="3" borderId="9" xfId="0" applyFont="1" applyFill="1" applyBorder="1" applyAlignment="1">
      <alignment horizontal="center" vertical="justify"/>
    </xf>
    <xf numFmtId="0" fontId="46" fillId="3" borderId="18" xfId="0" applyFont="1" applyFill="1" applyBorder="1" applyAlignment="1">
      <alignment horizontal="center" vertical="justify"/>
    </xf>
    <xf numFmtId="0" fontId="46" fillId="3" borderId="10" xfId="0" applyFont="1" applyFill="1" applyBorder="1" applyAlignment="1">
      <alignment horizontal="center" vertical="justify"/>
    </xf>
    <xf numFmtId="0" fontId="230" fillId="0" borderId="6" xfId="0" applyFont="1" applyBorder="1" applyAlignment="1">
      <alignment horizontal="center" vertical="top" wrapText="1"/>
    </xf>
    <xf numFmtId="0" fontId="46" fillId="4" borderId="6" xfId="0" applyFont="1" applyFill="1" applyBorder="1" applyAlignment="1">
      <alignment horizontal="center" vertical="top"/>
    </xf>
    <xf numFmtId="0" fontId="17" fillId="3" borderId="0" xfId="0" applyFont="1" applyFill="1" applyAlignment="1">
      <alignment horizontal="center" vertical="justify" wrapText="1"/>
    </xf>
    <xf numFmtId="0" fontId="17" fillId="3" borderId="0" xfId="0" applyFont="1" applyFill="1" applyAlignment="1">
      <alignment horizontal="center" vertical="justify"/>
    </xf>
    <xf numFmtId="0" fontId="17" fillId="3" borderId="1" xfId="0" applyFont="1" applyFill="1" applyBorder="1" applyAlignment="1">
      <alignment horizontal="center" vertical="top" wrapText="1"/>
    </xf>
    <xf numFmtId="0" fontId="17" fillId="3" borderId="0" xfId="0" applyFont="1" applyFill="1" applyAlignment="1">
      <alignment horizontal="center" vertical="top" wrapText="1"/>
    </xf>
    <xf numFmtId="0" fontId="11" fillId="2" borderId="7" xfId="0" applyFont="1" applyFill="1" applyBorder="1" applyAlignment="1" applyProtection="1">
      <alignment horizontal="center" vertical="top" wrapText="1"/>
      <protection locked="0"/>
    </xf>
    <xf numFmtId="0" fontId="11" fillId="2" borderId="8" xfId="0" applyFont="1" applyFill="1" applyBorder="1" applyAlignment="1" applyProtection="1">
      <alignment horizontal="center" vertical="top" wrapText="1"/>
      <protection locked="0"/>
    </xf>
    <xf numFmtId="0" fontId="262" fillId="0" borderId="11" xfId="0" applyFont="1" applyBorder="1" applyAlignment="1">
      <alignment horizontal="left" vertical="top" wrapText="1"/>
    </xf>
    <xf numFmtId="0" fontId="174" fillId="3" borderId="7" xfId="0" applyFont="1" applyFill="1" applyBorder="1" applyAlignment="1">
      <alignment horizontal="right" vertical="top"/>
    </xf>
    <xf numFmtId="0" fontId="174" fillId="3" borderId="9" xfId="0" applyFont="1" applyFill="1" applyBorder="1" applyAlignment="1">
      <alignment horizontal="right" vertical="top"/>
    </xf>
    <xf numFmtId="0" fontId="174" fillId="3" borderId="8" xfId="0" applyFont="1" applyFill="1" applyBorder="1" applyAlignment="1">
      <alignment horizontal="right" vertical="top"/>
    </xf>
    <xf numFmtId="0" fontId="46" fillId="3" borderId="6" xfId="0" applyFont="1" applyFill="1" applyBorder="1" applyAlignment="1">
      <alignment horizontal="center" vertical="top" wrapText="1"/>
    </xf>
    <xf numFmtId="0" fontId="174" fillId="3" borderId="0" xfId="0" applyFont="1" applyFill="1" applyAlignment="1">
      <alignment horizontal="right" vertical="top" wrapText="1"/>
    </xf>
    <xf numFmtId="0" fontId="7" fillId="0" borderId="0" xfId="0" applyFont="1" applyAlignment="1">
      <alignment horizontal="center" vertical="top" wrapText="1"/>
    </xf>
    <xf numFmtId="166" fontId="46" fillId="3" borderId="6" xfId="0" applyNumberFormat="1" applyFont="1" applyFill="1" applyBorder="1" applyAlignment="1">
      <alignment horizontal="center" vertical="top"/>
    </xf>
    <xf numFmtId="0" fontId="46" fillId="0" borderId="0" xfId="0" applyFont="1" applyAlignment="1">
      <alignment horizontal="center" wrapText="1"/>
    </xf>
    <xf numFmtId="0" fontId="11" fillId="0" borderId="0" xfId="0" applyFont="1" applyAlignment="1">
      <alignment horizontal="right" vertical="center"/>
    </xf>
    <xf numFmtId="0" fontId="46" fillId="0" borderId="0" xfId="0" applyFont="1" applyAlignment="1">
      <alignment horizontal="left" wrapText="1"/>
    </xf>
    <xf numFmtId="0" fontId="14" fillId="2" borderId="6" xfId="0" applyFont="1" applyFill="1" applyBorder="1" applyAlignment="1" applyProtection="1">
      <alignment horizontal="left" vertical="center" wrapText="1"/>
      <protection locked="0"/>
    </xf>
    <xf numFmtId="0" fontId="24" fillId="0" borderId="0" xfId="0" applyFont="1" applyAlignment="1">
      <alignment horizontal="left" vertical="top" wrapText="1"/>
    </xf>
    <xf numFmtId="0" fontId="30" fillId="0" borderId="0" xfId="0" applyFont="1" applyAlignment="1">
      <alignment horizontal="right"/>
    </xf>
    <xf numFmtId="0" fontId="28" fillId="0" borderId="0" xfId="0" applyFont="1" applyAlignment="1">
      <alignment horizontal="center" wrapText="1"/>
    </xf>
    <xf numFmtId="0" fontId="18" fillId="0" borderId="0" xfId="0" applyFont="1" applyAlignment="1">
      <alignment horizontal="center"/>
    </xf>
    <xf numFmtId="0" fontId="34" fillId="0" borderId="0" xfId="0" applyFont="1" applyAlignment="1">
      <alignment horizontal="center" wrapText="1"/>
    </xf>
    <xf numFmtId="0" fontId="11" fillId="0" borderId="0" xfId="0" applyFont="1" applyAlignment="1">
      <alignment horizontal="center"/>
    </xf>
    <xf numFmtId="0" fontId="7" fillId="0" borderId="0" xfId="0" applyFont="1" applyAlignment="1">
      <alignment horizontal="center"/>
    </xf>
    <xf numFmtId="0" fontId="46" fillId="55" borderId="6" xfId="0" applyFont="1" applyFill="1" applyBorder="1" applyAlignment="1">
      <alignment horizontal="center" vertical="top" wrapText="1"/>
    </xf>
    <xf numFmtId="0" fontId="46" fillId="55" borderId="6" xfId="0" applyFont="1" applyFill="1" applyBorder="1" applyAlignment="1">
      <alignment horizontal="center" vertical="center" wrapText="1"/>
    </xf>
    <xf numFmtId="0" fontId="45" fillId="3" borderId="6" xfId="0" applyFont="1" applyFill="1" applyBorder="1" applyAlignment="1">
      <alignment horizontal="center"/>
    </xf>
    <xf numFmtId="0" fontId="12" fillId="3" borderId="6" xfId="0" applyFont="1" applyFill="1" applyBorder="1" applyAlignment="1">
      <alignment horizontal="center" vertical="top" wrapText="1"/>
    </xf>
    <xf numFmtId="0" fontId="12" fillId="0" borderId="0" xfId="0" applyFont="1" applyAlignment="1">
      <alignment horizontal="center" vertical="top" wrapText="1"/>
    </xf>
    <xf numFmtId="0" fontId="11" fillId="3" borderId="6" xfId="452" applyFont="1" applyFill="1" applyBorder="1" applyAlignment="1">
      <alignment horizontal="center" vertical="center" wrapText="1"/>
    </xf>
    <xf numFmtId="0" fontId="117" fillId="2" borderId="7" xfId="452" applyFont="1" applyFill="1" applyBorder="1" applyAlignment="1" applyProtection="1">
      <alignment horizontal="center" vertical="top" wrapText="1"/>
      <protection locked="0"/>
    </xf>
    <xf numFmtId="0" fontId="117" fillId="2" borderId="8" xfId="452" applyFont="1" applyFill="1" applyBorder="1" applyAlignment="1" applyProtection="1">
      <alignment horizontal="center" vertical="top" wrapText="1"/>
      <protection locked="0"/>
    </xf>
    <xf numFmtId="0" fontId="11" fillId="0" borderId="0" xfId="452" applyFont="1" applyAlignment="1">
      <alignment horizontal="center" wrapText="1"/>
    </xf>
    <xf numFmtId="0" fontId="11" fillId="3" borderId="0" xfId="452" applyFont="1" applyFill="1" applyAlignment="1">
      <alignment horizontal="center" vertical="top"/>
    </xf>
    <xf numFmtId="0" fontId="117" fillId="2" borderId="7" xfId="453" applyFont="1" applyFill="1" applyBorder="1" applyAlignment="1" applyProtection="1">
      <alignment horizontal="center" vertical="top" wrapText="1"/>
      <protection locked="0"/>
    </xf>
    <xf numFmtId="0" fontId="117" fillId="2" borderId="8" xfId="453" applyFont="1" applyFill="1" applyBorder="1" applyAlignment="1" applyProtection="1">
      <alignment horizontal="center" vertical="top" wrapText="1"/>
      <protection locked="0"/>
    </xf>
    <xf numFmtId="0" fontId="11" fillId="3" borderId="0" xfId="453" applyFont="1" applyFill="1" applyAlignment="1">
      <alignment horizontal="center" vertical="top"/>
    </xf>
    <xf numFmtId="0" fontId="11" fillId="3" borderId="0" xfId="453" applyFont="1" applyFill="1" applyAlignment="1">
      <alignment horizontal="center" vertical="center"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26" fillId="2" borderId="42" xfId="0" applyFont="1" applyFill="1" applyBorder="1" applyAlignment="1" applyProtection="1">
      <alignment horizontal="center" vertical="top" wrapText="1"/>
      <protection locked="0"/>
    </xf>
    <xf numFmtId="0" fontId="26" fillId="2" borderId="43" xfId="0" applyFont="1" applyFill="1" applyBorder="1" applyAlignment="1" applyProtection="1">
      <alignment horizontal="center" vertical="top" wrapText="1"/>
      <protection locked="0"/>
    </xf>
  </cellXfs>
  <cellStyles count="9468">
    <cellStyle name="20% - Accent1 2" xfId="165" xr:uid="{00000000-0005-0000-0000-000000000000}"/>
    <cellStyle name="20% - Accent1 2 2" xfId="166" xr:uid="{00000000-0005-0000-0000-000001000000}"/>
    <cellStyle name="20% - Accent1 2 2 2" xfId="619" xr:uid="{00000000-0005-0000-0000-000002000000}"/>
    <cellStyle name="20% - Accent1 2 3" xfId="324" xr:uid="{00000000-0005-0000-0000-000003000000}"/>
    <cellStyle name="20% - Accent1 2 3 2" xfId="996" xr:uid="{11BA818F-BD74-4073-ADE9-5B4C61F8647F}"/>
    <cellStyle name="20% - Accent1 2 3 3" xfId="6027" xr:uid="{78FA7C18-9315-4BE4-B28C-1431D67A92DF}"/>
    <cellStyle name="20% - Accent1 2 3 4" xfId="5006" xr:uid="{AB5A119E-47E0-4790-A18A-72351FEFA692}"/>
    <cellStyle name="20% - Accent1 2 4" xfId="458" xr:uid="{00000000-0005-0000-0000-000004000000}"/>
    <cellStyle name="20% - Accent1 2 4 2" xfId="997" xr:uid="{8DE45652-47D1-4250-917F-402AB259E357}"/>
    <cellStyle name="20% - Accent1 2 4 3" xfId="5896" xr:uid="{1052B950-1A2C-429B-B375-B87A05215724}"/>
    <cellStyle name="20% - Accent1 2 5" xfId="998" xr:uid="{730EB780-3B69-4984-89EF-77B7B0F06A44}"/>
    <cellStyle name="20% - Accent1 3" xfId="620" xr:uid="{00000000-0005-0000-0000-000005000000}"/>
    <cellStyle name="20% - Accent1 3 2" xfId="999" xr:uid="{3843C255-0F9E-4168-9C5E-ECACA2730227}"/>
    <cellStyle name="20% - Accent1 3 3" xfId="5008" xr:uid="{76CA9D82-A8C0-4943-8045-E3FA86097D84}"/>
    <cellStyle name="20% - Accent1 4" xfId="621" xr:uid="{00000000-0005-0000-0000-000006000000}"/>
    <cellStyle name="20% - Accent2 2" xfId="167" xr:uid="{00000000-0005-0000-0000-000007000000}"/>
    <cellStyle name="20% - Accent2 2 2" xfId="168" xr:uid="{00000000-0005-0000-0000-000008000000}"/>
    <cellStyle name="20% - Accent2 2 2 2" xfId="622" xr:uid="{00000000-0005-0000-0000-000009000000}"/>
    <cellStyle name="20% - Accent2 2 3" xfId="325" xr:uid="{00000000-0005-0000-0000-00000A000000}"/>
    <cellStyle name="20% - Accent2 2 3 2" xfId="1000" xr:uid="{0BC95717-0E41-4F1A-A8C0-9B6FC32338BE}"/>
    <cellStyle name="20% - Accent2 2 3 3" xfId="6029" xr:uid="{C8947C82-9E03-4231-A88D-4BB5A00925F1}"/>
    <cellStyle name="20% - Accent2 2 3 4" xfId="5009" xr:uid="{96AED94C-C534-4196-B362-9592DE89AFFB}"/>
    <cellStyle name="20% - Accent2 2 4" xfId="459" xr:uid="{00000000-0005-0000-0000-00000B000000}"/>
    <cellStyle name="20% - Accent2 2 4 2" xfId="1001" xr:uid="{95478045-5948-4D8A-A2B9-F0DD0A2FB413}"/>
    <cellStyle name="20% - Accent2 2 4 3" xfId="5897" xr:uid="{E192C2F0-2748-4BC3-AB22-D00D9B5DDCB0}"/>
    <cellStyle name="20% - Accent2 2 5" xfId="1002" xr:uid="{504CD6EE-8002-4227-B682-2140F3859186}"/>
    <cellStyle name="20% - Accent2 3" xfId="623" xr:uid="{00000000-0005-0000-0000-00000C000000}"/>
    <cellStyle name="20% - Accent2 3 2" xfId="1003" xr:uid="{DF783085-062C-4819-949A-D37DFCD1E3CF}"/>
    <cellStyle name="20% - Accent2 3 3" xfId="5010" xr:uid="{ADE35F23-6EC3-4BE0-BB39-959FC0A67359}"/>
    <cellStyle name="20% - Accent2 4" xfId="624" xr:uid="{00000000-0005-0000-0000-00000D000000}"/>
    <cellStyle name="20% - Accent3 2" xfId="169" xr:uid="{00000000-0005-0000-0000-00000E000000}"/>
    <cellStyle name="20% - Accent3 2 2" xfId="170" xr:uid="{00000000-0005-0000-0000-00000F000000}"/>
    <cellStyle name="20% - Accent3 2 2 2" xfId="625" xr:uid="{00000000-0005-0000-0000-000010000000}"/>
    <cellStyle name="20% - Accent3 2 3" xfId="326" xr:uid="{00000000-0005-0000-0000-000011000000}"/>
    <cellStyle name="20% - Accent3 2 3 2" xfId="1004" xr:uid="{937AEB8F-2FCE-4A4E-BB8C-00AE07D6284D}"/>
    <cellStyle name="20% - Accent3 2 3 3" xfId="6030" xr:uid="{D5E54E63-6300-4A02-81BD-F5AB44F1CBFB}"/>
    <cellStyle name="20% - Accent3 2 3 4" xfId="5011" xr:uid="{F9B4ECE7-E90A-4EF0-9CDD-A65C9AE28A29}"/>
    <cellStyle name="20% - Accent3 2 4" xfId="460" xr:uid="{00000000-0005-0000-0000-000012000000}"/>
    <cellStyle name="20% - Accent3 2 4 2" xfId="1005" xr:uid="{E2D1FC03-5F0D-470A-BD8C-7BF048F75E54}"/>
    <cellStyle name="20% - Accent3 2 4 3" xfId="5898" xr:uid="{2911A84A-AAEF-4942-B0EF-71F73C29CE80}"/>
    <cellStyle name="20% - Accent3 2 5" xfId="1006" xr:uid="{F7B317CE-2783-464B-BCDD-37933EFE8382}"/>
    <cellStyle name="20% - Accent3 3" xfId="626" xr:uid="{00000000-0005-0000-0000-000013000000}"/>
    <cellStyle name="20% - Accent3 3 2" xfId="1007" xr:uid="{F835A590-4A20-41C7-9AED-0FB2B5D46DF3}"/>
    <cellStyle name="20% - Accent3 3 3" xfId="5012" xr:uid="{DFC89C0B-F4E3-4B10-A530-95A169E26AA6}"/>
    <cellStyle name="20% - Accent3 4" xfId="627" xr:uid="{00000000-0005-0000-0000-000014000000}"/>
    <cellStyle name="20% - Accent4 2" xfId="171" xr:uid="{00000000-0005-0000-0000-000015000000}"/>
    <cellStyle name="20% - Accent4 2 2" xfId="172" xr:uid="{00000000-0005-0000-0000-000016000000}"/>
    <cellStyle name="20% - Accent4 2 2 2" xfId="628" xr:uid="{00000000-0005-0000-0000-000017000000}"/>
    <cellStyle name="20% - Accent4 2 3" xfId="327" xr:uid="{00000000-0005-0000-0000-000018000000}"/>
    <cellStyle name="20% - Accent4 2 3 2" xfId="1008" xr:uid="{6A30A240-A861-4F2C-B545-150A00E51CF7}"/>
    <cellStyle name="20% - Accent4 2 3 3" xfId="6032" xr:uid="{ECAE5AAD-0C09-4423-9DA2-85AE437C5377}"/>
    <cellStyle name="20% - Accent4 2 3 4" xfId="5013" xr:uid="{D1E1B91E-2624-49C2-B672-DF86977BB59E}"/>
    <cellStyle name="20% - Accent4 2 4" xfId="461" xr:uid="{00000000-0005-0000-0000-000019000000}"/>
    <cellStyle name="20% - Accent4 2 4 2" xfId="1009" xr:uid="{4B001B81-1CF9-4791-B1A1-E506D85C2E56}"/>
    <cellStyle name="20% - Accent4 2 4 3" xfId="5899" xr:uid="{29388E81-86E8-4325-8867-73C3D8E12826}"/>
    <cellStyle name="20% - Accent4 2 5" xfId="1010" xr:uid="{99A117ED-234D-4F49-9F89-A50A4E76E4B2}"/>
    <cellStyle name="20% - Accent4 3" xfId="629" xr:uid="{00000000-0005-0000-0000-00001A000000}"/>
    <cellStyle name="20% - Accent4 3 2" xfId="1011" xr:uid="{C4397C16-1807-47A1-9017-673B0FB575CF}"/>
    <cellStyle name="20% - Accent4 3 3" xfId="5014" xr:uid="{91615CE8-B629-44A1-9E69-ED556F47157C}"/>
    <cellStyle name="20% - Accent4 4" xfId="630" xr:uid="{00000000-0005-0000-0000-00001B000000}"/>
    <cellStyle name="20% - Accent5 2" xfId="173" xr:uid="{00000000-0005-0000-0000-00001C000000}"/>
    <cellStyle name="20% - Accent5 2 2" xfId="174" xr:uid="{00000000-0005-0000-0000-00001D000000}"/>
    <cellStyle name="20% - Accent5 2 2 2" xfId="631" xr:uid="{00000000-0005-0000-0000-00001E000000}"/>
    <cellStyle name="20% - Accent5 2 3" xfId="328" xr:uid="{00000000-0005-0000-0000-00001F000000}"/>
    <cellStyle name="20% - Accent5 2 3 2" xfId="1012" xr:uid="{8EECCE02-B6DB-471B-8643-09D1477B45D6}"/>
    <cellStyle name="20% - Accent5 2 3 3" xfId="6033" xr:uid="{057D2286-93B0-4F9A-A403-528381168B95}"/>
    <cellStyle name="20% - Accent5 2 3 4" xfId="5015" xr:uid="{562A678A-0616-47FA-B83D-CB47E9C07667}"/>
    <cellStyle name="20% - Accent5 2 4" xfId="462" xr:uid="{00000000-0005-0000-0000-000020000000}"/>
    <cellStyle name="20% - Accent5 2 4 2" xfId="1013" xr:uid="{D4F1367B-16BC-425D-AD00-4982A22A89EF}"/>
    <cellStyle name="20% - Accent5 2 4 3" xfId="5900" xr:uid="{34768837-9DA9-40A9-9792-635E8F0D7397}"/>
    <cellStyle name="20% - Accent5 2 5" xfId="1014" xr:uid="{866CC8A7-724E-46CF-9C84-70B5CC857BB0}"/>
    <cellStyle name="20% - Accent5 3" xfId="632" xr:uid="{00000000-0005-0000-0000-000021000000}"/>
    <cellStyle name="20% - Accent5 4" xfId="633" xr:uid="{00000000-0005-0000-0000-000022000000}"/>
    <cellStyle name="20% - Accent6 2" xfId="175" xr:uid="{00000000-0005-0000-0000-000023000000}"/>
    <cellStyle name="20% - Accent6 2 2" xfId="176" xr:uid="{00000000-0005-0000-0000-000024000000}"/>
    <cellStyle name="20% - Accent6 2 2 2" xfId="634" xr:uid="{00000000-0005-0000-0000-000025000000}"/>
    <cellStyle name="20% - Accent6 2 3" xfId="329" xr:uid="{00000000-0005-0000-0000-000026000000}"/>
    <cellStyle name="20% - Accent6 2 3 2" xfId="1015" xr:uid="{3957C80E-9698-402F-B5FE-24AB5A1F688C}"/>
    <cellStyle name="20% - Accent6 2 3 3" xfId="6034" xr:uid="{73FD7ED0-F38A-40EB-8453-2FA97021521B}"/>
    <cellStyle name="20% - Accent6 2 3 4" xfId="5016" xr:uid="{D3B31030-9375-4226-B671-3129B5AFC317}"/>
    <cellStyle name="20% - Accent6 2 4" xfId="463" xr:uid="{00000000-0005-0000-0000-000027000000}"/>
    <cellStyle name="20% - Accent6 2 4 2" xfId="1016" xr:uid="{62160A1E-2440-4BBA-B48D-B60167257F38}"/>
    <cellStyle name="20% - Accent6 2 4 3" xfId="5901" xr:uid="{D05F2844-9AAD-460F-896C-0F01C3FB0D85}"/>
    <cellStyle name="20% - Accent6 2 5" xfId="1017" xr:uid="{A22E43D4-01B5-40AA-9651-429CA572079C}"/>
    <cellStyle name="20% - Accent6 3" xfId="635" xr:uid="{00000000-0005-0000-0000-000028000000}"/>
    <cellStyle name="20% - Accent6 3 2" xfId="1018" xr:uid="{B45C0AB4-0EEF-4C87-BF94-5925EC2C46AA}"/>
    <cellStyle name="20% - Accent6 3 3" xfId="5017" xr:uid="{766FD921-DFF8-4DE7-BD77-CA8CC8FB044C}"/>
    <cellStyle name="20% - Accent6 4" xfId="636" xr:uid="{00000000-0005-0000-0000-000029000000}"/>
    <cellStyle name="40% - Accent1 2" xfId="177" xr:uid="{00000000-0005-0000-0000-00002A000000}"/>
    <cellStyle name="40% - Accent1 2 2" xfId="178" xr:uid="{00000000-0005-0000-0000-00002B000000}"/>
    <cellStyle name="40% - Accent1 2 2 2" xfId="637" xr:uid="{00000000-0005-0000-0000-00002C000000}"/>
    <cellStyle name="40% - Accent1 2 3" xfId="330" xr:uid="{00000000-0005-0000-0000-00002D000000}"/>
    <cellStyle name="40% - Accent1 2 3 2" xfId="1019" xr:uid="{5CDE22E4-AC92-4374-ACD6-64C857BCAE65}"/>
    <cellStyle name="40% - Accent1 2 3 3" xfId="6035" xr:uid="{A733B768-0677-43A0-8B6A-40958C7D9F8F}"/>
    <cellStyle name="40% - Accent1 2 3 4" xfId="5018" xr:uid="{E1C062DA-C968-452C-A0D1-68F87D25C333}"/>
    <cellStyle name="40% - Accent1 2 4" xfId="464" xr:uid="{00000000-0005-0000-0000-00002E000000}"/>
    <cellStyle name="40% - Accent1 2 4 2" xfId="1020" xr:uid="{1D72314F-4D49-4904-A470-A155F443EED9}"/>
    <cellStyle name="40% - Accent1 2 4 3" xfId="5902" xr:uid="{A02AFD90-1CB7-4741-9550-CE365F96C205}"/>
    <cellStyle name="40% - Accent1 2 5" xfId="1021" xr:uid="{B349ED97-FF12-4F35-A5CD-B1A3FAEBA083}"/>
    <cellStyle name="40% - Accent1 3" xfId="638" xr:uid="{00000000-0005-0000-0000-00002F000000}"/>
    <cellStyle name="40% - Accent1 3 2" xfId="1022" xr:uid="{DD72CF2E-A0D3-40CF-840B-D36A3C406610}"/>
    <cellStyle name="40% - Accent1 3 3" xfId="5019" xr:uid="{D6A78130-2EAF-4F2A-B71C-D2172E067172}"/>
    <cellStyle name="40% - Accent1 4" xfId="639" xr:uid="{00000000-0005-0000-0000-000030000000}"/>
    <cellStyle name="40% - Accent2 2" xfId="179" xr:uid="{00000000-0005-0000-0000-000031000000}"/>
    <cellStyle name="40% - Accent2 2 2" xfId="180" xr:uid="{00000000-0005-0000-0000-000032000000}"/>
    <cellStyle name="40% - Accent2 2 2 2" xfId="640" xr:uid="{00000000-0005-0000-0000-000033000000}"/>
    <cellStyle name="40% - Accent2 2 3" xfId="331" xr:uid="{00000000-0005-0000-0000-000034000000}"/>
    <cellStyle name="40% - Accent2 2 3 2" xfId="1023" xr:uid="{D0543A3D-6587-48A2-AE8A-5EB108224112}"/>
    <cellStyle name="40% - Accent2 2 3 3" xfId="6036" xr:uid="{0A8F9E65-E473-473B-AB0F-C92C47D7FB2E}"/>
    <cellStyle name="40% - Accent2 2 3 4" xfId="5020" xr:uid="{C179239E-E171-40BE-8ADD-9047DBF715B8}"/>
    <cellStyle name="40% - Accent2 2 4" xfId="465" xr:uid="{00000000-0005-0000-0000-000035000000}"/>
    <cellStyle name="40% - Accent2 2 4 2" xfId="1024" xr:uid="{2B94638A-7A3F-4E38-B92D-584AC1F4AC89}"/>
    <cellStyle name="40% - Accent2 2 4 3" xfId="5903" xr:uid="{615E95E7-F019-4E66-B8EC-35737329B981}"/>
    <cellStyle name="40% - Accent2 2 5" xfId="1025" xr:uid="{23111A32-EF13-447B-B1EC-40647920C938}"/>
    <cellStyle name="40% - Accent2 3" xfId="641" xr:uid="{00000000-0005-0000-0000-000036000000}"/>
    <cellStyle name="40% - Accent2 4" xfId="642" xr:uid="{00000000-0005-0000-0000-000037000000}"/>
    <cellStyle name="40% - Accent3 2" xfId="181" xr:uid="{00000000-0005-0000-0000-000038000000}"/>
    <cellStyle name="40% - Accent3 2 2" xfId="182" xr:uid="{00000000-0005-0000-0000-000039000000}"/>
    <cellStyle name="40% - Accent3 2 2 2" xfId="643" xr:uid="{00000000-0005-0000-0000-00003A000000}"/>
    <cellStyle name="40% - Accent3 2 3" xfId="332" xr:uid="{00000000-0005-0000-0000-00003B000000}"/>
    <cellStyle name="40% - Accent3 2 3 2" xfId="1026" xr:uid="{D621D008-9981-43CF-9A60-C51C3DF43B34}"/>
    <cellStyle name="40% - Accent3 2 3 3" xfId="6037" xr:uid="{758133C5-269D-486E-8279-19D0DAC5F13D}"/>
    <cellStyle name="40% - Accent3 2 3 4" xfId="5022" xr:uid="{C4B22026-5763-4E0F-A4AB-35346F23AE1C}"/>
    <cellStyle name="40% - Accent3 2 4" xfId="466" xr:uid="{00000000-0005-0000-0000-00003C000000}"/>
    <cellStyle name="40% - Accent3 2 4 2" xfId="1027" xr:uid="{7F4E87ED-380B-4F3F-9B38-6B44FB5D6869}"/>
    <cellStyle name="40% - Accent3 2 4 3" xfId="5904" xr:uid="{CA614BC3-98CE-4210-A970-8E74764FB470}"/>
    <cellStyle name="40% - Accent3 2 5" xfId="1028" xr:uid="{0D64E36D-84F9-46B2-8C6D-64E02CB98F22}"/>
    <cellStyle name="40% - Accent3 3" xfId="644" xr:uid="{00000000-0005-0000-0000-00003D000000}"/>
    <cellStyle name="40% - Accent3 3 2" xfId="1029" xr:uid="{26211D2A-FB1E-4339-B930-17842E3B419F}"/>
    <cellStyle name="40% - Accent3 3 3" xfId="5024" xr:uid="{37F95DE0-A08A-4B90-8D76-035D55283338}"/>
    <cellStyle name="40% - Accent3 4" xfId="645" xr:uid="{00000000-0005-0000-0000-00003E000000}"/>
    <cellStyle name="40% - Accent4 2" xfId="183" xr:uid="{00000000-0005-0000-0000-00003F000000}"/>
    <cellStyle name="40% - Accent4 2 2" xfId="184" xr:uid="{00000000-0005-0000-0000-000040000000}"/>
    <cellStyle name="40% - Accent4 2 2 2" xfId="646" xr:uid="{00000000-0005-0000-0000-000041000000}"/>
    <cellStyle name="40% - Accent4 2 3" xfId="333" xr:uid="{00000000-0005-0000-0000-000042000000}"/>
    <cellStyle name="40% - Accent4 2 3 2" xfId="1030" xr:uid="{CD011E07-333F-463C-A566-FEE5C44929C4}"/>
    <cellStyle name="40% - Accent4 2 3 3" xfId="6038" xr:uid="{5496E1B2-2A1C-4828-A891-70103CDB9A00}"/>
    <cellStyle name="40% - Accent4 2 3 4" xfId="5025" xr:uid="{92C98A8A-E01E-43F5-A53E-CE4C5A210A3C}"/>
    <cellStyle name="40% - Accent4 2 4" xfId="467" xr:uid="{00000000-0005-0000-0000-000043000000}"/>
    <cellStyle name="40% - Accent4 2 4 2" xfId="1031" xr:uid="{896C3227-AA1E-4EAD-8E0C-5A28D4198FF0}"/>
    <cellStyle name="40% - Accent4 2 4 3" xfId="5905" xr:uid="{1A076EB2-3094-4B62-913A-1A70C4BBA2B6}"/>
    <cellStyle name="40% - Accent4 2 5" xfId="1032" xr:uid="{58797753-9DB5-4110-9175-69C1D2520420}"/>
    <cellStyle name="40% - Accent4 3" xfId="647" xr:uid="{00000000-0005-0000-0000-000044000000}"/>
    <cellStyle name="40% - Accent4 3 2" xfId="1033" xr:uid="{0397EBDF-C436-4A2D-A49F-ACACB3D004A4}"/>
    <cellStyle name="40% - Accent4 3 3" xfId="5026" xr:uid="{0E842DA9-0301-4B03-ABE5-BD42A0885C16}"/>
    <cellStyle name="40% - Accent4 4" xfId="648" xr:uid="{00000000-0005-0000-0000-000045000000}"/>
    <cellStyle name="40% - Accent5 2" xfId="185" xr:uid="{00000000-0005-0000-0000-000046000000}"/>
    <cellStyle name="40% - Accent5 2 2" xfId="186" xr:uid="{00000000-0005-0000-0000-000047000000}"/>
    <cellStyle name="40% - Accent5 2 2 2" xfId="649" xr:uid="{00000000-0005-0000-0000-000048000000}"/>
    <cellStyle name="40% - Accent5 2 3" xfId="334" xr:uid="{00000000-0005-0000-0000-000049000000}"/>
    <cellStyle name="40% - Accent5 2 3 2" xfId="1034" xr:uid="{77835CCF-E11A-425F-8488-E5A48FC6EC1C}"/>
    <cellStyle name="40% - Accent5 2 3 3" xfId="6039" xr:uid="{F1302756-CA5C-47DC-B6A0-55459D1B60FE}"/>
    <cellStyle name="40% - Accent5 2 3 4" xfId="5027" xr:uid="{B7D62844-4497-49F4-9D16-3DD883CEB0AC}"/>
    <cellStyle name="40% - Accent5 2 4" xfId="468" xr:uid="{00000000-0005-0000-0000-00004A000000}"/>
    <cellStyle name="40% - Accent5 2 4 2" xfId="1035" xr:uid="{05685544-633B-4A5D-9BD9-EFE2B540554A}"/>
    <cellStyle name="40% - Accent5 2 4 3" xfId="5906" xr:uid="{A862360A-E72F-4FE1-BF9F-2F483D902247}"/>
    <cellStyle name="40% - Accent5 2 5" xfId="1036" xr:uid="{1929B528-CF0D-4548-9717-8171E8C01768}"/>
    <cellStyle name="40% - Accent5 3" xfId="650" xr:uid="{00000000-0005-0000-0000-00004B000000}"/>
    <cellStyle name="40% - Accent5 3 2" xfId="1037" xr:uid="{3090E11F-FA55-4769-814C-79FD138C2179}"/>
    <cellStyle name="40% - Accent5 3 3" xfId="5028" xr:uid="{8FE8189D-DA44-4D15-876C-CB71AA1502BB}"/>
    <cellStyle name="40% - Accent5 4" xfId="651" xr:uid="{00000000-0005-0000-0000-00004C000000}"/>
    <cellStyle name="40% - Accent6 2" xfId="187" xr:uid="{00000000-0005-0000-0000-00004D000000}"/>
    <cellStyle name="40% - Accent6 2 2" xfId="188" xr:uid="{00000000-0005-0000-0000-00004E000000}"/>
    <cellStyle name="40% - Accent6 2 2 2" xfId="652" xr:uid="{00000000-0005-0000-0000-00004F000000}"/>
    <cellStyle name="40% - Accent6 2 3" xfId="335" xr:uid="{00000000-0005-0000-0000-000050000000}"/>
    <cellStyle name="40% - Accent6 2 3 2" xfId="1038" xr:uid="{F29E937C-1591-4340-B812-C20593826993}"/>
    <cellStyle name="40% - Accent6 2 3 3" xfId="6040" xr:uid="{77F37822-1A02-4D49-996E-06C641D6B1B8}"/>
    <cellStyle name="40% - Accent6 2 3 4" xfId="5029" xr:uid="{06054179-9272-4ED9-A45C-CB8983F1C897}"/>
    <cellStyle name="40% - Accent6 2 4" xfId="469" xr:uid="{00000000-0005-0000-0000-000051000000}"/>
    <cellStyle name="40% - Accent6 2 4 2" xfId="1039" xr:uid="{79AEDCA6-259A-4F80-9675-9D0D178C0AE3}"/>
    <cellStyle name="40% - Accent6 2 4 3" xfId="5907" xr:uid="{09C5EC23-27D0-483D-850E-5E2103914D0C}"/>
    <cellStyle name="40% - Accent6 2 5" xfId="1040" xr:uid="{6459C916-74DF-48D0-A15E-D57C23AE87B8}"/>
    <cellStyle name="40% - Accent6 2 6" xfId="8308" xr:uid="{C2379786-70E8-449C-B702-15DD6CC8FA1B}"/>
    <cellStyle name="40% - Accent6 3" xfId="653" xr:uid="{00000000-0005-0000-0000-000052000000}"/>
    <cellStyle name="40% - Accent6 3 2" xfId="1041" xr:uid="{6E576DC1-AA4B-4407-82A6-4284332A147B}"/>
    <cellStyle name="40% - Accent6 3 3" xfId="5030" xr:uid="{FB2C9C66-A7C6-4A71-B3F0-CCE01663D1FF}"/>
    <cellStyle name="40% - Accent6 4" xfId="654" xr:uid="{00000000-0005-0000-0000-000053000000}"/>
    <cellStyle name="60% - Accent1 2" xfId="189" xr:uid="{00000000-0005-0000-0000-000054000000}"/>
    <cellStyle name="60% - Accent1 2 2" xfId="336" xr:uid="{00000000-0005-0000-0000-000055000000}"/>
    <cellStyle name="60% - Accent1 2 2 2" xfId="655" xr:uid="{00000000-0005-0000-0000-000056000000}"/>
    <cellStyle name="60% - Accent1 2 2 3" xfId="1042" xr:uid="{467E5488-3CF3-4E4C-A675-DBC7616F0501}"/>
    <cellStyle name="60% - Accent1 2 2 4" xfId="6041" xr:uid="{AC02FB04-6A9F-44CB-A406-EB26A1C7D4F0}"/>
    <cellStyle name="60% - Accent1 2 2 5" xfId="5031" xr:uid="{96CE4F86-A366-45E0-A1B5-E47993AF4F0C}"/>
    <cellStyle name="60% - Accent1 2 3" xfId="470" xr:uid="{00000000-0005-0000-0000-000057000000}"/>
    <cellStyle name="60% - Accent1 2 3 2" xfId="1044" xr:uid="{9885FE2B-DF3B-406B-B0A2-F71676AA4E5A}"/>
    <cellStyle name="60% - Accent1 2 3 3" xfId="1043" xr:uid="{E6102F65-3180-42C1-A674-DB61654E7D71}"/>
    <cellStyle name="60% - Accent1 2 3 4" xfId="5908" xr:uid="{CE50FE19-3D01-4643-845C-7DA0250847A4}"/>
    <cellStyle name="60% - Accent1 2 4" xfId="1045" xr:uid="{96C5F376-D34D-4C89-A273-7F7696430FBC}"/>
    <cellStyle name="60% - Accent1 2 5" xfId="1046" xr:uid="{EDD11CCA-0556-4899-959D-ACA1EDA50BF7}"/>
    <cellStyle name="60% - Accent1 3" xfId="656" xr:uid="{00000000-0005-0000-0000-000058000000}"/>
    <cellStyle name="60% - Accent1 3 2" xfId="1047" xr:uid="{4C7BA6D6-7032-4933-B8DC-AF3C688538B2}"/>
    <cellStyle name="60% - Accent1 3 3" xfId="5032" xr:uid="{F0B5CEB7-5BFE-424E-B7C9-1870C9A197C2}"/>
    <cellStyle name="60% - Accent1 4" xfId="657" xr:uid="{00000000-0005-0000-0000-000059000000}"/>
    <cellStyle name="60% - Accent2 2" xfId="190" xr:uid="{00000000-0005-0000-0000-00005A000000}"/>
    <cellStyle name="60% - Accent2 2 2" xfId="337" xr:uid="{00000000-0005-0000-0000-00005B000000}"/>
    <cellStyle name="60% - Accent2 2 2 2" xfId="658" xr:uid="{00000000-0005-0000-0000-00005C000000}"/>
    <cellStyle name="60% - Accent2 2 2 3" xfId="1048" xr:uid="{43CA4F10-6125-4DD0-9D3E-EFFE877247FE}"/>
    <cellStyle name="60% - Accent2 2 2 4" xfId="6042" xr:uid="{478455A2-E275-457F-A120-825D9A34ED88}"/>
    <cellStyle name="60% - Accent2 2 2 5" xfId="5033" xr:uid="{5A7B0BA4-6A87-4D23-9B90-ACB1D29B433C}"/>
    <cellStyle name="60% - Accent2 2 3" xfId="471" xr:uid="{00000000-0005-0000-0000-00005D000000}"/>
    <cellStyle name="60% - Accent2 2 3 2" xfId="1050" xr:uid="{94D1CD95-D35C-4E5D-AC23-12BA4B8AAD4C}"/>
    <cellStyle name="60% - Accent2 2 3 3" xfId="1049" xr:uid="{E24497A7-EF7B-4D51-AD73-53D9A4802F87}"/>
    <cellStyle name="60% - Accent2 2 3 4" xfId="5909" xr:uid="{A0346EFC-9C13-470C-93AC-D39692D8BEFC}"/>
    <cellStyle name="60% - Accent2 2 4" xfId="1051" xr:uid="{05E50B45-3635-4677-A03E-D5EA75FBA827}"/>
    <cellStyle name="60% - Accent2 2 5" xfId="1052" xr:uid="{0D21AD23-CD9D-417D-A345-E7CED3629F10}"/>
    <cellStyle name="60% - Accent2 3" xfId="659" xr:uid="{00000000-0005-0000-0000-00005E000000}"/>
    <cellStyle name="60% - Accent2 3 2" xfId="1053" xr:uid="{DE8DB3FA-9835-4C20-BF47-0AA93530FB4E}"/>
    <cellStyle name="60% - Accent2 3 3" xfId="5035" xr:uid="{AF71E00F-340D-4A36-9B1F-263C966AA22E}"/>
    <cellStyle name="60% - Accent2 4" xfId="660" xr:uid="{00000000-0005-0000-0000-00005F000000}"/>
    <cellStyle name="60% - Accent3 2" xfId="191" xr:uid="{00000000-0005-0000-0000-000060000000}"/>
    <cellStyle name="60% - Accent3 2 2" xfId="338" xr:uid="{00000000-0005-0000-0000-000061000000}"/>
    <cellStyle name="60% - Accent3 2 2 2" xfId="661" xr:uid="{00000000-0005-0000-0000-000062000000}"/>
    <cellStyle name="60% - Accent3 2 2 3" xfId="1054" xr:uid="{D836E41F-9ECB-48F7-B434-AD4542F37A02}"/>
    <cellStyle name="60% - Accent3 2 2 4" xfId="6043" xr:uid="{6BC4AED2-D013-4655-B856-86E930349AD0}"/>
    <cellStyle name="60% - Accent3 2 2 5" xfId="5036" xr:uid="{F02CF529-1683-4F38-94A1-D866D3D519D7}"/>
    <cellStyle name="60% - Accent3 2 3" xfId="472" xr:uid="{00000000-0005-0000-0000-000063000000}"/>
    <cellStyle name="60% - Accent3 2 3 2" xfId="1056" xr:uid="{D5A35E92-A750-4EB3-9254-7E54CA3A5607}"/>
    <cellStyle name="60% - Accent3 2 3 3" xfId="1055" xr:uid="{241E6294-A97C-464A-8813-9BBC9C71B093}"/>
    <cellStyle name="60% - Accent3 2 3 4" xfId="5910" xr:uid="{3FEF4FE9-B804-4394-AC43-A594B21C8DE4}"/>
    <cellStyle name="60% - Accent3 2 4" xfId="1057" xr:uid="{3C825C4E-7ED7-489B-8E67-688DFF6A568A}"/>
    <cellStyle name="60% - Accent3 2 5" xfId="1058" xr:uid="{2C8F7739-0256-407A-8360-B25E920F3584}"/>
    <cellStyle name="60% - Accent3 3" xfId="662" xr:uid="{00000000-0005-0000-0000-000064000000}"/>
    <cellStyle name="60% - Accent3 3 2" xfId="1059" xr:uid="{CF1A481F-2E7D-4EB7-B08F-C412E2FB7F65}"/>
    <cellStyle name="60% - Accent3 3 3" xfId="5039" xr:uid="{84B7BF05-18A3-45A4-897D-7B88435D65E7}"/>
    <cellStyle name="60% - Accent3 4" xfId="663" xr:uid="{00000000-0005-0000-0000-000065000000}"/>
    <cellStyle name="60% - Accent4 2" xfId="192" xr:uid="{00000000-0005-0000-0000-000066000000}"/>
    <cellStyle name="60% - Accent4 2 2" xfId="339" xr:uid="{00000000-0005-0000-0000-000067000000}"/>
    <cellStyle name="60% - Accent4 2 2 2" xfId="664" xr:uid="{00000000-0005-0000-0000-000068000000}"/>
    <cellStyle name="60% - Accent4 2 2 3" xfId="1060" xr:uid="{789F91B4-1716-4890-8F63-9AD0E8DC3C98}"/>
    <cellStyle name="60% - Accent4 2 2 4" xfId="6044" xr:uid="{2C97409A-EFDA-4F30-A600-74686497F676}"/>
    <cellStyle name="60% - Accent4 2 2 5" xfId="5040" xr:uid="{91F05F4C-3774-4C2B-A6AC-0A03383B010C}"/>
    <cellStyle name="60% - Accent4 2 3" xfId="473" xr:uid="{00000000-0005-0000-0000-000069000000}"/>
    <cellStyle name="60% - Accent4 2 3 2" xfId="1062" xr:uid="{D1F5B24B-D058-440B-BF05-DF3E37066DAB}"/>
    <cellStyle name="60% - Accent4 2 3 3" xfId="1061" xr:uid="{E2B0AB6F-A07E-47E5-8149-607081A16AC1}"/>
    <cellStyle name="60% - Accent4 2 3 4" xfId="5911" xr:uid="{84170928-D510-4BCD-9BF1-0073C5688ED5}"/>
    <cellStyle name="60% - Accent4 2 4" xfId="1063" xr:uid="{06A8C533-6B6F-4F41-90D9-12D51644C2A3}"/>
    <cellStyle name="60% - Accent4 2 5" xfId="1064" xr:uid="{F74D7CA8-D550-4DB6-8072-964CB438308E}"/>
    <cellStyle name="60% - Accent4 3" xfId="665" xr:uid="{00000000-0005-0000-0000-00006A000000}"/>
    <cellStyle name="60% - Accent4 3 2" xfId="1065" xr:uid="{F561C912-3C55-468F-8377-A4DD3D0FF9BC}"/>
    <cellStyle name="60% - Accent4 3 3" xfId="5041" xr:uid="{0F3894A6-AD09-4C84-B6FF-BCCCFB4F67CB}"/>
    <cellStyle name="60% - Accent4 4" xfId="666" xr:uid="{00000000-0005-0000-0000-00006B000000}"/>
    <cellStyle name="60% - Accent5 2" xfId="193" xr:uid="{00000000-0005-0000-0000-00006C000000}"/>
    <cellStyle name="60% - Accent5 2 2" xfId="340" xr:uid="{00000000-0005-0000-0000-00006D000000}"/>
    <cellStyle name="60% - Accent5 2 2 2" xfId="667" xr:uid="{00000000-0005-0000-0000-00006E000000}"/>
    <cellStyle name="60% - Accent5 2 2 3" xfId="1066" xr:uid="{00500AD0-6E33-430E-BA4F-AAC1F8A1745D}"/>
    <cellStyle name="60% - Accent5 2 2 4" xfId="6045" xr:uid="{418F9933-D7B6-47A1-8416-581170AB8457}"/>
    <cellStyle name="60% - Accent5 2 2 5" xfId="5042" xr:uid="{13C92937-A6D7-42D6-AC8C-08064C547566}"/>
    <cellStyle name="60% - Accent5 2 3" xfId="474" xr:uid="{00000000-0005-0000-0000-00006F000000}"/>
    <cellStyle name="60% - Accent5 2 3 2" xfId="1068" xr:uid="{729D10EB-B95B-458E-BDC5-17FBC1195677}"/>
    <cellStyle name="60% - Accent5 2 3 3" xfId="1067" xr:uid="{48D423FA-6084-4DBA-B2DA-E0126A1C5385}"/>
    <cellStyle name="60% - Accent5 2 3 4" xfId="5912" xr:uid="{7296EB98-13CC-4ECE-8C6F-6AB02D030A85}"/>
    <cellStyle name="60% - Accent5 2 4" xfId="1069" xr:uid="{5EA32B73-540B-4D61-9E23-290685342784}"/>
    <cellStyle name="60% - Accent5 2 5" xfId="1070" xr:uid="{65D0F17D-714B-42D3-BFD0-5B11E5599BCC}"/>
    <cellStyle name="60% - Accent5 3" xfId="668" xr:uid="{00000000-0005-0000-0000-000070000000}"/>
    <cellStyle name="60% - Accent5 3 2" xfId="1071" xr:uid="{5623B37D-B56E-417B-8484-29B1E68732AE}"/>
    <cellStyle name="60% - Accent5 3 3" xfId="5043" xr:uid="{45BE08E7-0F4C-4B4C-A0E5-3B5DDEC1B66D}"/>
    <cellStyle name="60% - Accent5 4" xfId="669" xr:uid="{00000000-0005-0000-0000-000071000000}"/>
    <cellStyle name="60% - Accent6 2" xfId="194" xr:uid="{00000000-0005-0000-0000-000072000000}"/>
    <cellStyle name="60% - Accent6 2 2" xfId="341" xr:uid="{00000000-0005-0000-0000-000073000000}"/>
    <cellStyle name="60% - Accent6 2 2 2" xfId="670" xr:uid="{00000000-0005-0000-0000-000074000000}"/>
    <cellStyle name="60% - Accent6 2 2 3" xfId="1072" xr:uid="{F2A5014E-982B-491A-BA63-68B8411084EE}"/>
    <cellStyle name="60% - Accent6 2 2 4" xfId="6046" xr:uid="{CE117D71-6FC6-47B6-9F01-0B3EFC1BF8B5}"/>
    <cellStyle name="60% - Accent6 2 2 5" xfId="5044" xr:uid="{39E1C92C-4F6C-4402-B595-11E07FC971C7}"/>
    <cellStyle name="60% - Accent6 2 3" xfId="475" xr:uid="{00000000-0005-0000-0000-000075000000}"/>
    <cellStyle name="60% - Accent6 2 3 2" xfId="1074" xr:uid="{5FB553E5-37B0-4AEB-A9CC-5C0FFB8FD00C}"/>
    <cellStyle name="60% - Accent6 2 3 3" xfId="1073" xr:uid="{763E4A06-9FB6-46AA-81DF-3681D16EC566}"/>
    <cellStyle name="60% - Accent6 2 3 4" xfId="5913" xr:uid="{25D13FB9-9233-4BCF-A31C-36B082741268}"/>
    <cellStyle name="60% - Accent6 2 4" xfId="1075" xr:uid="{3D6D7EB6-EAF4-425A-92C7-91F5708D1928}"/>
    <cellStyle name="60% - Accent6 2 5" xfId="1076" xr:uid="{1B73D6CF-56F7-434F-B78A-ADCBD4FAAFB3}"/>
    <cellStyle name="60% - Accent6 3" xfId="671" xr:uid="{00000000-0005-0000-0000-000076000000}"/>
    <cellStyle name="60% - Accent6 3 2" xfId="1077" xr:uid="{084CC77F-80C9-4733-9ED4-59B73D5162EB}"/>
    <cellStyle name="60% - Accent6 3 3" xfId="5045" xr:uid="{C0A562E4-96B8-448F-A74F-8C79999CB231}"/>
    <cellStyle name="60% - Accent6 4" xfId="672" xr:uid="{00000000-0005-0000-0000-000077000000}"/>
    <cellStyle name="75" xfId="1078" xr:uid="{5CFAD05B-4582-403B-90DC-8F0C5247A2F6}"/>
    <cellStyle name="75 2" xfId="1079" xr:uid="{1878DCAC-8ECD-48FC-A764-B2B44D8242B9}"/>
    <cellStyle name="75 2 2" xfId="1080" xr:uid="{7B423E7D-6C0C-4D0F-A50C-68CB94420065}"/>
    <cellStyle name="75 2 3" xfId="1081" xr:uid="{B47CE388-BFD7-436F-9BE5-2BD451B085C6}"/>
    <cellStyle name="75 2 4" xfId="1082" xr:uid="{B27AD7FF-31C9-4057-A18A-B7038158C696}"/>
    <cellStyle name="75 2 5" xfId="1083" xr:uid="{D4733618-B54B-46E5-9BAD-6158FD143005}"/>
    <cellStyle name="abc" xfId="1084" xr:uid="{3BB59964-6803-4E37-A5E8-393F0D8485B4}"/>
    <cellStyle name="Accent1 - 20%" xfId="195" xr:uid="{00000000-0005-0000-0000-000078000000}"/>
    <cellStyle name="Accent1 - 20% 2" xfId="196" xr:uid="{00000000-0005-0000-0000-000079000000}"/>
    <cellStyle name="Accent1 - 40%" xfId="197" xr:uid="{00000000-0005-0000-0000-00007A000000}"/>
    <cellStyle name="Accent1 - 40% 2" xfId="198" xr:uid="{00000000-0005-0000-0000-00007B000000}"/>
    <cellStyle name="Accent1 - 60%" xfId="199" xr:uid="{00000000-0005-0000-0000-00007C000000}"/>
    <cellStyle name="Accent1 10" xfId="673" xr:uid="{00000000-0005-0000-0000-00007D000000}"/>
    <cellStyle name="Accent1 11" xfId="674" xr:uid="{00000000-0005-0000-0000-00007E000000}"/>
    <cellStyle name="Accent1 12" xfId="675" xr:uid="{00000000-0005-0000-0000-00007F000000}"/>
    <cellStyle name="Accent1 13" xfId="676" xr:uid="{00000000-0005-0000-0000-000080000000}"/>
    <cellStyle name="Accent1 14" xfId="677" xr:uid="{00000000-0005-0000-0000-000081000000}"/>
    <cellStyle name="Accent1 15" xfId="678" xr:uid="{00000000-0005-0000-0000-000082000000}"/>
    <cellStyle name="Accent1 16" xfId="679" xr:uid="{00000000-0005-0000-0000-000083000000}"/>
    <cellStyle name="Accent1 17" xfId="680" xr:uid="{00000000-0005-0000-0000-000084000000}"/>
    <cellStyle name="Accent1 18" xfId="681" xr:uid="{00000000-0005-0000-0000-000085000000}"/>
    <cellStyle name="Accent1 2" xfId="200" xr:uid="{00000000-0005-0000-0000-000086000000}"/>
    <cellStyle name="Accent1 2 2" xfId="342" xr:uid="{00000000-0005-0000-0000-000087000000}"/>
    <cellStyle name="Accent1 2 2 2" xfId="682" xr:uid="{00000000-0005-0000-0000-000088000000}"/>
    <cellStyle name="Accent1 2 2 3" xfId="1085" xr:uid="{7EFB48C9-B681-4525-878B-2C0287DD0291}"/>
    <cellStyle name="Accent1 2 2 4" xfId="6047" xr:uid="{E5F0554A-12F0-4979-8BDF-0CE2A693A0C6}"/>
    <cellStyle name="Accent1 2 2 5" xfId="5046" xr:uid="{D3CC7B52-EB87-40D3-8ADE-530B0DE84028}"/>
    <cellStyle name="Accent1 2 3" xfId="476" xr:uid="{00000000-0005-0000-0000-000089000000}"/>
    <cellStyle name="Accent1 2 3 2" xfId="1087" xr:uid="{32420BCF-A808-4BBF-9554-8E46AF4E0A46}"/>
    <cellStyle name="Accent1 2 3 3" xfId="1086" xr:uid="{84516082-FECC-48FD-BBBB-8750B11BC8DA}"/>
    <cellStyle name="Accent1 2 3 4" xfId="5914" xr:uid="{A4D12D79-9954-4176-933D-6EDFA3F57ADE}"/>
    <cellStyle name="Accent1 2 4" xfId="1088" xr:uid="{2F8CEBA3-C6E6-4F4E-900D-C99256F2D107}"/>
    <cellStyle name="Accent1 2 5" xfId="1089" xr:uid="{B3984789-9B1A-4CE0-9EF4-AC298485B82E}"/>
    <cellStyle name="Accent1 3" xfId="683" xr:uid="{00000000-0005-0000-0000-00008A000000}"/>
    <cellStyle name="Accent1 3 2" xfId="1090" xr:uid="{9B329205-584B-469A-8CDA-7E4B12C7EB08}"/>
    <cellStyle name="Accent1 3 3" xfId="5047" xr:uid="{CF1E19BB-2864-4DA9-A476-E604E56FF5A0}"/>
    <cellStyle name="Accent1 4" xfId="684" xr:uid="{00000000-0005-0000-0000-00008B000000}"/>
    <cellStyle name="Accent1 5" xfId="685" xr:uid="{00000000-0005-0000-0000-00008C000000}"/>
    <cellStyle name="Accent1 6" xfId="686" xr:uid="{00000000-0005-0000-0000-00008D000000}"/>
    <cellStyle name="Accent1 7" xfId="687" xr:uid="{00000000-0005-0000-0000-00008E000000}"/>
    <cellStyle name="Accent1 8" xfId="688" xr:uid="{00000000-0005-0000-0000-00008F000000}"/>
    <cellStyle name="Accent1 9" xfId="689" xr:uid="{00000000-0005-0000-0000-000090000000}"/>
    <cellStyle name="Accent2 - 20%" xfId="201" xr:uid="{00000000-0005-0000-0000-000091000000}"/>
    <cellStyle name="Accent2 - 20% 2" xfId="202" xr:uid="{00000000-0005-0000-0000-000092000000}"/>
    <cellStyle name="Accent2 - 40%" xfId="203" xr:uid="{00000000-0005-0000-0000-000093000000}"/>
    <cellStyle name="Accent2 - 40% 2" xfId="204" xr:uid="{00000000-0005-0000-0000-000094000000}"/>
    <cellStyle name="Accent2 - 60%" xfId="205" xr:uid="{00000000-0005-0000-0000-000095000000}"/>
    <cellStyle name="Accent2 10" xfId="690" xr:uid="{00000000-0005-0000-0000-000096000000}"/>
    <cellStyle name="Accent2 11" xfId="691" xr:uid="{00000000-0005-0000-0000-000097000000}"/>
    <cellStyle name="Accent2 12" xfId="692" xr:uid="{00000000-0005-0000-0000-000098000000}"/>
    <cellStyle name="Accent2 13" xfId="693" xr:uid="{00000000-0005-0000-0000-000099000000}"/>
    <cellStyle name="Accent2 14" xfId="694" xr:uid="{00000000-0005-0000-0000-00009A000000}"/>
    <cellStyle name="Accent2 15" xfId="695" xr:uid="{00000000-0005-0000-0000-00009B000000}"/>
    <cellStyle name="Accent2 16" xfId="696" xr:uid="{00000000-0005-0000-0000-00009C000000}"/>
    <cellStyle name="Accent2 17" xfId="697" xr:uid="{00000000-0005-0000-0000-00009D000000}"/>
    <cellStyle name="Accent2 18" xfId="698" xr:uid="{00000000-0005-0000-0000-00009E000000}"/>
    <cellStyle name="Accent2 2" xfId="206" xr:uid="{00000000-0005-0000-0000-00009F000000}"/>
    <cellStyle name="Accent2 2 2" xfId="343" xr:uid="{00000000-0005-0000-0000-0000A0000000}"/>
    <cellStyle name="Accent2 2 2 2" xfId="699" xr:uid="{00000000-0005-0000-0000-0000A1000000}"/>
    <cellStyle name="Accent2 2 2 3" xfId="1091" xr:uid="{60FCA94F-1E61-485C-BF61-355C0CC15847}"/>
    <cellStyle name="Accent2 2 2 4" xfId="6048" xr:uid="{6EAC9D5B-CEFD-4FCE-AB0D-53E370B3B4F8}"/>
    <cellStyle name="Accent2 2 2 5" xfId="5048" xr:uid="{42F530EA-D0A0-4C96-BC85-1F13FE19823C}"/>
    <cellStyle name="Accent2 2 3" xfId="477" xr:uid="{00000000-0005-0000-0000-0000A2000000}"/>
    <cellStyle name="Accent2 2 3 2" xfId="1093" xr:uid="{5A4D4A66-67CE-4163-8CF8-D73A47AED6AF}"/>
    <cellStyle name="Accent2 2 3 3" xfId="1092" xr:uid="{6C219EEA-1BB6-4303-A1E1-80CCD9456959}"/>
    <cellStyle name="Accent2 2 3 4" xfId="5915" xr:uid="{83AC7AD5-79BB-4EE7-AB41-9A501DFEE178}"/>
    <cellStyle name="Accent2 2 4" xfId="1094" xr:uid="{E197671C-4850-401A-A211-F03AC5B0594D}"/>
    <cellStyle name="Accent2 2 5" xfId="1095" xr:uid="{E82580BB-B590-4791-B336-98F468EB2FC8}"/>
    <cellStyle name="Accent2 3" xfId="700" xr:uid="{00000000-0005-0000-0000-0000A3000000}"/>
    <cellStyle name="Accent2 3 2" xfId="1096" xr:uid="{33C96EF6-3C4C-44C1-B21D-5B705BDDC742}"/>
    <cellStyle name="Accent2 3 3" xfId="5049" xr:uid="{F5A431AA-A690-48C9-8363-CE0102B9F111}"/>
    <cellStyle name="Accent2 4" xfId="701" xr:uid="{00000000-0005-0000-0000-0000A4000000}"/>
    <cellStyle name="Accent2 5" xfId="702" xr:uid="{00000000-0005-0000-0000-0000A5000000}"/>
    <cellStyle name="Accent2 6" xfId="703" xr:uid="{00000000-0005-0000-0000-0000A6000000}"/>
    <cellStyle name="Accent2 7" xfId="704" xr:uid="{00000000-0005-0000-0000-0000A7000000}"/>
    <cellStyle name="Accent2 8" xfId="705" xr:uid="{00000000-0005-0000-0000-0000A8000000}"/>
    <cellStyle name="Accent2 9" xfId="706" xr:uid="{00000000-0005-0000-0000-0000A9000000}"/>
    <cellStyle name="Accent3 - 20%" xfId="207" xr:uid="{00000000-0005-0000-0000-0000AA000000}"/>
    <cellStyle name="Accent3 - 20% 2" xfId="208" xr:uid="{00000000-0005-0000-0000-0000AB000000}"/>
    <cellStyle name="Accent3 - 40%" xfId="209" xr:uid="{00000000-0005-0000-0000-0000AC000000}"/>
    <cellStyle name="Accent3 - 40% 2" xfId="210" xr:uid="{00000000-0005-0000-0000-0000AD000000}"/>
    <cellStyle name="Accent3 - 60%" xfId="211" xr:uid="{00000000-0005-0000-0000-0000AE000000}"/>
    <cellStyle name="Accent3 10" xfId="707" xr:uid="{00000000-0005-0000-0000-0000AF000000}"/>
    <cellStyle name="Accent3 11" xfId="708" xr:uid="{00000000-0005-0000-0000-0000B0000000}"/>
    <cellStyle name="Accent3 12" xfId="709" xr:uid="{00000000-0005-0000-0000-0000B1000000}"/>
    <cellStyle name="Accent3 13" xfId="710" xr:uid="{00000000-0005-0000-0000-0000B2000000}"/>
    <cellStyle name="Accent3 14" xfId="711" xr:uid="{00000000-0005-0000-0000-0000B3000000}"/>
    <cellStyle name="Accent3 15" xfId="712" xr:uid="{00000000-0005-0000-0000-0000B4000000}"/>
    <cellStyle name="Accent3 16" xfId="713" xr:uid="{00000000-0005-0000-0000-0000B5000000}"/>
    <cellStyle name="Accent3 17" xfId="714" xr:uid="{00000000-0005-0000-0000-0000B6000000}"/>
    <cellStyle name="Accent3 18" xfId="715" xr:uid="{00000000-0005-0000-0000-0000B7000000}"/>
    <cellStyle name="Accent3 2" xfId="212" xr:uid="{00000000-0005-0000-0000-0000B8000000}"/>
    <cellStyle name="Accent3 2 2" xfId="344" xr:uid="{00000000-0005-0000-0000-0000B9000000}"/>
    <cellStyle name="Accent3 2 2 2" xfId="716" xr:uid="{00000000-0005-0000-0000-0000BA000000}"/>
    <cellStyle name="Accent3 2 2 3" xfId="1097" xr:uid="{C72DBE58-8874-46A8-B8AA-852F24EBB06B}"/>
    <cellStyle name="Accent3 2 2 4" xfId="6050" xr:uid="{C70A0574-585D-4B8B-AD59-1AE720DCC652}"/>
    <cellStyle name="Accent3 2 2 5" xfId="5050" xr:uid="{D0BCDFC6-8D74-4556-A773-889639D780BF}"/>
    <cellStyle name="Accent3 2 3" xfId="478" xr:uid="{00000000-0005-0000-0000-0000BB000000}"/>
    <cellStyle name="Accent3 2 3 2" xfId="1099" xr:uid="{085E5D3B-2F76-49ED-A45B-9B40B7E0C89E}"/>
    <cellStyle name="Accent3 2 3 3" xfId="1098" xr:uid="{69FBAE49-A6AC-47B8-8369-3A63EDD24A73}"/>
    <cellStyle name="Accent3 2 3 4" xfId="5916" xr:uid="{C66FE8BD-E510-4663-808F-6084B24496F5}"/>
    <cellStyle name="Accent3 2 4" xfId="1100" xr:uid="{9319D901-F95A-44C9-80A4-10B5289778BF}"/>
    <cellStyle name="Accent3 2 5" xfId="1101" xr:uid="{F1E3780A-0239-41D8-9FEC-F15170162A82}"/>
    <cellStyle name="Accent3 3" xfId="717" xr:uid="{00000000-0005-0000-0000-0000BC000000}"/>
    <cellStyle name="Accent3 3 2" xfId="1102" xr:uid="{46D9D303-C2C6-4738-8AAE-A357EE70635E}"/>
    <cellStyle name="Accent3 3 3" xfId="5052" xr:uid="{96B78E20-A134-4A88-B162-BF7690495EDE}"/>
    <cellStyle name="Accent3 4" xfId="718" xr:uid="{00000000-0005-0000-0000-0000BD000000}"/>
    <cellStyle name="Accent3 5" xfId="719" xr:uid="{00000000-0005-0000-0000-0000BE000000}"/>
    <cellStyle name="Accent3 6" xfId="720" xr:uid="{00000000-0005-0000-0000-0000BF000000}"/>
    <cellStyle name="Accent3 7" xfId="721" xr:uid="{00000000-0005-0000-0000-0000C0000000}"/>
    <cellStyle name="Accent3 8" xfId="722" xr:uid="{00000000-0005-0000-0000-0000C1000000}"/>
    <cellStyle name="Accent3 9" xfId="723" xr:uid="{00000000-0005-0000-0000-0000C2000000}"/>
    <cellStyle name="Accent4 - 20%" xfId="213" xr:uid="{00000000-0005-0000-0000-0000C3000000}"/>
    <cellStyle name="Accent4 - 20% 2" xfId="214" xr:uid="{00000000-0005-0000-0000-0000C4000000}"/>
    <cellStyle name="Accent4 - 40%" xfId="215" xr:uid="{00000000-0005-0000-0000-0000C5000000}"/>
    <cellStyle name="Accent4 - 40% 2" xfId="216" xr:uid="{00000000-0005-0000-0000-0000C6000000}"/>
    <cellStyle name="Accent4 - 60%" xfId="217" xr:uid="{00000000-0005-0000-0000-0000C7000000}"/>
    <cellStyle name="Accent4 10" xfId="724" xr:uid="{00000000-0005-0000-0000-0000C8000000}"/>
    <cellStyle name="Accent4 11" xfId="725" xr:uid="{00000000-0005-0000-0000-0000C9000000}"/>
    <cellStyle name="Accent4 12" xfId="726" xr:uid="{00000000-0005-0000-0000-0000CA000000}"/>
    <cellStyle name="Accent4 13" xfId="727" xr:uid="{00000000-0005-0000-0000-0000CB000000}"/>
    <cellStyle name="Accent4 14" xfId="728" xr:uid="{00000000-0005-0000-0000-0000CC000000}"/>
    <cellStyle name="Accent4 15" xfId="729" xr:uid="{00000000-0005-0000-0000-0000CD000000}"/>
    <cellStyle name="Accent4 16" xfId="730" xr:uid="{00000000-0005-0000-0000-0000CE000000}"/>
    <cellStyle name="Accent4 17" xfId="731" xr:uid="{00000000-0005-0000-0000-0000CF000000}"/>
    <cellStyle name="Accent4 18" xfId="732" xr:uid="{00000000-0005-0000-0000-0000D0000000}"/>
    <cellStyle name="Accent4 2" xfId="218" xr:uid="{00000000-0005-0000-0000-0000D1000000}"/>
    <cellStyle name="Accent4 2 2" xfId="345" xr:uid="{00000000-0005-0000-0000-0000D2000000}"/>
    <cellStyle name="Accent4 2 2 2" xfId="733" xr:uid="{00000000-0005-0000-0000-0000D3000000}"/>
    <cellStyle name="Accent4 2 2 3" xfId="1103" xr:uid="{D3EB9C60-1B9B-4A0B-8E73-13DA63183B83}"/>
    <cellStyle name="Accent4 2 2 4" xfId="6051" xr:uid="{28105A5F-25BD-40EF-854A-201FFBBA7E4E}"/>
    <cellStyle name="Accent4 2 2 5" xfId="5053" xr:uid="{732D4915-EF09-42CC-8646-119D1547C9A3}"/>
    <cellStyle name="Accent4 2 3" xfId="479" xr:uid="{00000000-0005-0000-0000-0000D4000000}"/>
    <cellStyle name="Accent4 2 3 2" xfId="1105" xr:uid="{46CA20EE-020D-49FB-8A57-31E4CFFE25FF}"/>
    <cellStyle name="Accent4 2 3 3" xfId="1104" xr:uid="{3D370D41-D200-49EB-9725-3C8ECD5806E7}"/>
    <cellStyle name="Accent4 2 3 4" xfId="5917" xr:uid="{52388A19-4EB3-4E84-9F5F-E367D8DB8F37}"/>
    <cellStyle name="Accent4 2 4" xfId="1106" xr:uid="{A79B78A8-9D34-4B1D-80BD-DBF9B4B90FC9}"/>
    <cellStyle name="Accent4 2 5" xfId="1107" xr:uid="{987DCB03-3613-43D9-B75E-B5ECBA3502B4}"/>
    <cellStyle name="Accent4 3" xfId="734" xr:uid="{00000000-0005-0000-0000-0000D5000000}"/>
    <cellStyle name="Accent4 3 2" xfId="1108" xr:uid="{89BCC917-697F-408D-8FC9-2B9B66E36C69}"/>
    <cellStyle name="Accent4 3 3" xfId="5056" xr:uid="{2DA5C01D-C670-4906-B750-32D075EA1E6B}"/>
    <cellStyle name="Accent4 4" xfId="735" xr:uid="{00000000-0005-0000-0000-0000D6000000}"/>
    <cellStyle name="Accent4 5" xfId="736" xr:uid="{00000000-0005-0000-0000-0000D7000000}"/>
    <cellStyle name="Accent4 6" xfId="737" xr:uid="{00000000-0005-0000-0000-0000D8000000}"/>
    <cellStyle name="Accent4 7" xfId="738" xr:uid="{00000000-0005-0000-0000-0000D9000000}"/>
    <cellStyle name="Accent4 8" xfId="739" xr:uid="{00000000-0005-0000-0000-0000DA000000}"/>
    <cellStyle name="Accent4 9" xfId="740" xr:uid="{00000000-0005-0000-0000-0000DB000000}"/>
    <cellStyle name="Accent5 - 20%" xfId="219" xr:uid="{00000000-0005-0000-0000-0000DC000000}"/>
    <cellStyle name="Accent5 - 20% 2" xfId="220" xr:uid="{00000000-0005-0000-0000-0000DD000000}"/>
    <cellStyle name="Accent5 - 40%" xfId="221" xr:uid="{00000000-0005-0000-0000-0000DE000000}"/>
    <cellStyle name="Accent5 - 40% 2" xfId="222" xr:uid="{00000000-0005-0000-0000-0000DF000000}"/>
    <cellStyle name="Accent5 - 60%" xfId="223" xr:uid="{00000000-0005-0000-0000-0000E0000000}"/>
    <cellStyle name="Accent5 10" xfId="741" xr:uid="{00000000-0005-0000-0000-0000E1000000}"/>
    <cellStyle name="Accent5 11" xfId="742" xr:uid="{00000000-0005-0000-0000-0000E2000000}"/>
    <cellStyle name="Accent5 12" xfId="743" xr:uid="{00000000-0005-0000-0000-0000E3000000}"/>
    <cellStyle name="Accent5 13" xfId="744" xr:uid="{00000000-0005-0000-0000-0000E4000000}"/>
    <cellStyle name="Accent5 14" xfId="745" xr:uid="{00000000-0005-0000-0000-0000E5000000}"/>
    <cellStyle name="Accent5 15" xfId="746" xr:uid="{00000000-0005-0000-0000-0000E6000000}"/>
    <cellStyle name="Accent5 16" xfId="747" xr:uid="{00000000-0005-0000-0000-0000E7000000}"/>
    <cellStyle name="Accent5 17" xfId="748" xr:uid="{00000000-0005-0000-0000-0000E8000000}"/>
    <cellStyle name="Accent5 18" xfId="749" xr:uid="{00000000-0005-0000-0000-0000E9000000}"/>
    <cellStyle name="Accent5 2" xfId="224" xr:uid="{00000000-0005-0000-0000-0000EA000000}"/>
    <cellStyle name="Accent5 2 2" xfId="346" xr:uid="{00000000-0005-0000-0000-0000EB000000}"/>
    <cellStyle name="Accent5 2 2 2" xfId="750" xr:uid="{00000000-0005-0000-0000-0000EC000000}"/>
    <cellStyle name="Accent5 2 2 3" xfId="1109" xr:uid="{7CC17EA7-AB60-411F-9CF0-39B2C903C773}"/>
    <cellStyle name="Accent5 2 2 4" xfId="6053" xr:uid="{3A6AD02B-05AB-43B5-922C-F332D30F8F19}"/>
    <cellStyle name="Accent5 2 2 5" xfId="5057" xr:uid="{D6AC2354-CC27-4EAB-BE52-5FED45012E52}"/>
    <cellStyle name="Accent5 2 3" xfId="480" xr:uid="{00000000-0005-0000-0000-0000ED000000}"/>
    <cellStyle name="Accent5 2 3 2" xfId="1111" xr:uid="{2D8CF710-30E6-48DB-BA9F-A732D7939433}"/>
    <cellStyle name="Accent5 2 3 3" xfId="1110" xr:uid="{55A14252-C62D-4928-99A6-56CAF526DB40}"/>
    <cellStyle name="Accent5 2 3 4" xfId="5918" xr:uid="{0C81037D-F214-4ABD-9E97-D77A853442F0}"/>
    <cellStyle name="Accent5 2 4" xfId="1112" xr:uid="{0E5079F2-18CD-47DB-A3B4-87B375B3209B}"/>
    <cellStyle name="Accent5 2 5" xfId="1113" xr:uid="{0C1FAB2A-5882-40B0-862F-AB419F64C1E0}"/>
    <cellStyle name="Accent5 3" xfId="751" xr:uid="{00000000-0005-0000-0000-0000EE000000}"/>
    <cellStyle name="Accent5 4" xfId="752" xr:uid="{00000000-0005-0000-0000-0000EF000000}"/>
    <cellStyle name="Accent5 5" xfId="753" xr:uid="{00000000-0005-0000-0000-0000F0000000}"/>
    <cellStyle name="Accent5 6" xfId="754" xr:uid="{00000000-0005-0000-0000-0000F1000000}"/>
    <cellStyle name="Accent5 7" xfId="755" xr:uid="{00000000-0005-0000-0000-0000F2000000}"/>
    <cellStyle name="Accent5 8" xfId="756" xr:uid="{00000000-0005-0000-0000-0000F3000000}"/>
    <cellStyle name="Accent5 9" xfId="757" xr:uid="{00000000-0005-0000-0000-0000F4000000}"/>
    <cellStyle name="Accent6 - 20%" xfId="225" xr:uid="{00000000-0005-0000-0000-0000F5000000}"/>
    <cellStyle name="Accent6 - 20% 2" xfId="226" xr:uid="{00000000-0005-0000-0000-0000F6000000}"/>
    <cellStyle name="Accent6 - 40%" xfId="227" xr:uid="{00000000-0005-0000-0000-0000F7000000}"/>
    <cellStyle name="Accent6 - 40% 2" xfId="228" xr:uid="{00000000-0005-0000-0000-0000F8000000}"/>
    <cellStyle name="Accent6 - 60%" xfId="229" xr:uid="{00000000-0005-0000-0000-0000F9000000}"/>
    <cellStyle name="Accent6 10" xfId="758" xr:uid="{00000000-0005-0000-0000-0000FA000000}"/>
    <cellStyle name="Accent6 11" xfId="759" xr:uid="{00000000-0005-0000-0000-0000FB000000}"/>
    <cellStyle name="Accent6 12" xfId="760" xr:uid="{00000000-0005-0000-0000-0000FC000000}"/>
    <cellStyle name="Accent6 13" xfId="761" xr:uid="{00000000-0005-0000-0000-0000FD000000}"/>
    <cellStyle name="Accent6 14" xfId="762" xr:uid="{00000000-0005-0000-0000-0000FE000000}"/>
    <cellStyle name="Accent6 15" xfId="763" xr:uid="{00000000-0005-0000-0000-0000FF000000}"/>
    <cellStyle name="Accent6 16" xfId="764" xr:uid="{00000000-0005-0000-0000-000000010000}"/>
    <cellStyle name="Accent6 17" xfId="765" xr:uid="{00000000-0005-0000-0000-000001010000}"/>
    <cellStyle name="Accent6 18" xfId="766" xr:uid="{00000000-0005-0000-0000-000002010000}"/>
    <cellStyle name="Accent6 2" xfId="230" xr:uid="{00000000-0005-0000-0000-000003010000}"/>
    <cellStyle name="Accent6 2 2" xfId="347" xr:uid="{00000000-0005-0000-0000-000004010000}"/>
    <cellStyle name="Accent6 2 2 2" xfId="767" xr:uid="{00000000-0005-0000-0000-000005010000}"/>
    <cellStyle name="Accent6 2 2 3" xfId="1114" xr:uid="{81D625EA-0B15-45CE-8408-DD61A9348415}"/>
    <cellStyle name="Accent6 2 2 4" xfId="6054" xr:uid="{4613D288-B6EB-4EDF-A22D-0DFBDA136826}"/>
    <cellStyle name="Accent6 2 2 5" xfId="5058" xr:uid="{2C64F37D-5969-464A-94BC-765E0736B805}"/>
    <cellStyle name="Accent6 2 3" xfId="481" xr:uid="{00000000-0005-0000-0000-000006010000}"/>
    <cellStyle name="Accent6 2 3 2" xfId="1116" xr:uid="{AF280928-3BBE-4A40-BE5D-4E6524BFDBF1}"/>
    <cellStyle name="Accent6 2 3 3" xfId="1115" xr:uid="{04CEA490-2834-447B-9F87-377143FF8D1D}"/>
    <cellStyle name="Accent6 2 3 4" xfId="5919" xr:uid="{9BDDD6EA-2104-45C2-8960-5B3CEA77A40D}"/>
    <cellStyle name="Accent6 2 4" xfId="1117" xr:uid="{422666E3-9DD3-4E9F-A265-A22AA3FDDE93}"/>
    <cellStyle name="Accent6 2 5" xfId="1118" xr:uid="{5977B1C4-F532-4972-8EFF-0D6026905373}"/>
    <cellStyle name="Accent6 3" xfId="768" xr:uid="{00000000-0005-0000-0000-000007010000}"/>
    <cellStyle name="Accent6 3 2" xfId="1119" xr:uid="{CA3E8DCC-CC6A-4E72-9EF8-A8CD0917DFB8}"/>
    <cellStyle name="Accent6 3 3" xfId="5059" xr:uid="{91931540-29D4-49BF-8286-DC1BE90A9977}"/>
    <cellStyle name="Accent6 4" xfId="769" xr:uid="{00000000-0005-0000-0000-000008010000}"/>
    <cellStyle name="Accent6 5" xfId="770" xr:uid="{00000000-0005-0000-0000-000009010000}"/>
    <cellStyle name="Accent6 6" xfId="771" xr:uid="{00000000-0005-0000-0000-00000A010000}"/>
    <cellStyle name="Accent6 7" xfId="772" xr:uid="{00000000-0005-0000-0000-00000B010000}"/>
    <cellStyle name="Accent6 8" xfId="773" xr:uid="{00000000-0005-0000-0000-00000C010000}"/>
    <cellStyle name="Accent6 9" xfId="774" xr:uid="{00000000-0005-0000-0000-00000D010000}"/>
    <cellStyle name="ÅëÈ­ [0]_±âÅ¸" xfId="1120" xr:uid="{FC72F0AF-4042-4380-8F99-47670CA5F92F}"/>
    <cellStyle name="ÅëÈ­_±âÅ¸" xfId="1121" xr:uid="{7AF75E4A-3FA9-4B34-9203-3FE90B79CA60}"/>
    <cellStyle name="Arial1 - Style1" xfId="41" xr:uid="{00000000-0005-0000-0000-00000E010000}"/>
    <cellStyle name="Arial1 - Style1 2" xfId="349" xr:uid="{00000000-0005-0000-0000-00000F010000}"/>
    <cellStyle name="Arial1 - Style1 3" xfId="348" xr:uid="{00000000-0005-0000-0000-000010010000}"/>
    <cellStyle name="Arial1 - Style2" xfId="42" xr:uid="{00000000-0005-0000-0000-000011010000}"/>
    <cellStyle name="Arial1 - Style2 2" xfId="351" xr:uid="{00000000-0005-0000-0000-000012010000}"/>
    <cellStyle name="Arial1 - Style2 3" xfId="350" xr:uid="{00000000-0005-0000-0000-000013010000}"/>
    <cellStyle name="Arial10" xfId="43" xr:uid="{00000000-0005-0000-0000-000014010000}"/>
    <cellStyle name="Arial10 10" xfId="1122" xr:uid="{F7B579A5-CE7A-4BC2-B56F-2BC2BA6E59A2}"/>
    <cellStyle name="Arial10 10 2" xfId="1123" xr:uid="{B49E10A3-D5F7-441D-9593-4E5AE7032575}"/>
    <cellStyle name="Arial10 10 2 2" xfId="1124" xr:uid="{E122F7C6-7256-49EB-8EFB-6CCB661B76C7}"/>
    <cellStyle name="Arial10 10 3" xfId="1125" xr:uid="{0080ED7B-8832-4A40-9130-4176D863F944}"/>
    <cellStyle name="Arial10 10 3 2" xfId="1126" xr:uid="{D865C5BD-5D14-4928-BA45-2E70F5F630D5}"/>
    <cellStyle name="Arial10 10 4" xfId="1127" xr:uid="{308D507C-CFFF-4BAF-BF77-78E2E6D620A1}"/>
    <cellStyle name="Arial10 11" xfId="1128" xr:uid="{78D9DDEC-3D2B-4D1B-84FA-56931295DC4C}"/>
    <cellStyle name="Arial10 11 2" xfId="1129" xr:uid="{5A82C8D5-95EC-4C4B-B142-92EE31880FB5}"/>
    <cellStyle name="Arial10 11 2 2" xfId="1130" xr:uid="{37C7506B-780C-4B8F-B904-286E48EC7C7A}"/>
    <cellStyle name="Arial10 11 3" xfId="1131" xr:uid="{F2111747-3F41-4B47-A456-A729A5F431FC}"/>
    <cellStyle name="Arial10 11 3 2" xfId="1132" xr:uid="{149D4ACF-1559-4C6F-9427-8AE914B5CCDB}"/>
    <cellStyle name="Arial10 11 4" xfId="1133" xr:uid="{E97DD41C-0F9C-42DE-9F15-15343381C741}"/>
    <cellStyle name="Arial10 12" xfId="1134" xr:uid="{2C8E4F8B-8A4A-4A0E-9691-BCD1C895D99B}"/>
    <cellStyle name="Arial10 12 2" xfId="1135" xr:uid="{A9ED4C91-0FB8-462E-AA15-B15ABADB8613}"/>
    <cellStyle name="Arial10 12 2 2" xfId="1136" xr:uid="{96AE63B0-F448-499A-847E-4FCED938E151}"/>
    <cellStyle name="Arial10 12 3" xfId="1137" xr:uid="{A61D3076-9A9E-460A-B0C2-5C1255DBBBC0}"/>
    <cellStyle name="Arial10 12 3 2" xfId="1138" xr:uid="{CC39B7AF-8430-4CA5-BB6B-312118215B0B}"/>
    <cellStyle name="Arial10 12 4" xfId="1139" xr:uid="{B99C1F6F-F17E-48A8-AE9B-056CD6FD380A}"/>
    <cellStyle name="Arial10 13" xfId="1140" xr:uid="{2BFF3B34-F633-4683-BF5D-2989D3CBDE3D}"/>
    <cellStyle name="Arial10 13 2" xfId="1141" xr:uid="{3DB82DAE-88D4-43FF-9825-104B698F4A5E}"/>
    <cellStyle name="Arial10 13 2 2" xfId="1142" xr:uid="{14A7DCA7-3432-4C9F-A922-43DE9B2B7975}"/>
    <cellStyle name="Arial10 13 3" xfId="1143" xr:uid="{CDAB8160-320C-4D72-B18D-36A2E6FD45E1}"/>
    <cellStyle name="Arial10 13 3 2" xfId="1144" xr:uid="{3A4A818D-0E06-4502-8DC9-B7FFD42B3451}"/>
    <cellStyle name="Arial10 13 3 2 2" xfId="1145" xr:uid="{AA0415B8-964E-4AD9-9334-EC9E057664DA}"/>
    <cellStyle name="Arial10 13 3 3" xfId="1146" xr:uid="{8950262B-FA33-4941-90BC-C42EEB901E7E}"/>
    <cellStyle name="Arial10 13 4" xfId="1147" xr:uid="{6BE0DB3B-C4DC-421E-9E89-05633E32B20E}"/>
    <cellStyle name="Arial10 13 4 2" xfId="1148" xr:uid="{7AE391D9-0263-4ADC-9884-0B2D82A27B53}"/>
    <cellStyle name="Arial10 13 5" xfId="1149" xr:uid="{0F98229B-1277-410C-BCD7-33ABA247D942}"/>
    <cellStyle name="Arial10 13 5 2" xfId="1150" xr:uid="{288D1B67-BA68-4518-9810-BA2957FD2BED}"/>
    <cellStyle name="Arial10 13 6" xfId="1151" xr:uid="{A2111BCD-8EC8-430A-B329-D93FB96BD648}"/>
    <cellStyle name="Arial10 13 6 2" xfId="1152" xr:uid="{7B77A399-9616-4E7E-9AE0-4BDCACC70D92}"/>
    <cellStyle name="Arial10 13 7" xfId="1153" xr:uid="{E517DB28-3DCC-4B12-A050-F40686338ADF}"/>
    <cellStyle name="Arial10 13 7 2" xfId="1154" xr:uid="{259282A3-F13C-4550-A4A6-FB631250DB81}"/>
    <cellStyle name="Arial10 13 8" xfId="1155" xr:uid="{80AC1C5F-E2DD-494C-B84D-505847582F21}"/>
    <cellStyle name="Arial10 14" xfId="1156" xr:uid="{8037E59A-3C84-442D-800C-3D39D7249A0A}"/>
    <cellStyle name="Arial10 14 2" xfId="1157" xr:uid="{A4F9A2C4-3EE9-4470-925E-B1AA860D20FF}"/>
    <cellStyle name="Arial10 14 2 2" xfId="1158" xr:uid="{8AD41136-5946-42BE-8D86-8280EF230290}"/>
    <cellStyle name="Arial10 14 2 2 2" xfId="1159" xr:uid="{5B4B9DF4-CE25-4455-930F-A3EC5D311C81}"/>
    <cellStyle name="Arial10 14 2 3" xfId="1160" xr:uid="{BA4EB0F9-EB29-4A6C-B378-3E74110A4F9D}"/>
    <cellStyle name="Arial10 14 3" xfId="1161" xr:uid="{EB8AA9EC-24A4-4BC4-9412-2F7769627079}"/>
    <cellStyle name="Arial10 14 3 2" xfId="1162" xr:uid="{0A170A8D-6BD3-4D20-B12A-F3065B2BB859}"/>
    <cellStyle name="Arial10 14 4" xfId="1163" xr:uid="{C639380E-DFB9-43D1-B3DC-CC95C6E41294}"/>
    <cellStyle name="Arial10 14 4 2" xfId="1164" xr:uid="{D2D7643E-2069-463A-92FE-D6B1015979C8}"/>
    <cellStyle name="Arial10 14 5" xfId="1165" xr:uid="{39E83410-391A-4E15-A396-93EB76886A2A}"/>
    <cellStyle name="Arial10 14 5 2" xfId="1166" xr:uid="{92AC9A04-CC48-4A5F-913D-58A0D2F4F249}"/>
    <cellStyle name="Arial10 14 6" xfId="1167" xr:uid="{E52A9656-EA9C-4F72-AFD9-3D3E1C3EC9E6}"/>
    <cellStyle name="Arial10 14 6 2" xfId="1168" xr:uid="{6EB7121B-78DF-47A6-916C-AC341E27E3B7}"/>
    <cellStyle name="Arial10 14 7" xfId="1169" xr:uid="{D9520EE8-607D-485B-8142-CBC2B9F81A9B}"/>
    <cellStyle name="Arial10 15" xfId="1170" xr:uid="{8AC77407-A85D-4E82-8B9F-686A66EB41CD}"/>
    <cellStyle name="Arial10 15 2" xfId="1171" xr:uid="{99BC7402-F8D7-4A25-B5CB-F60BF0641BE1}"/>
    <cellStyle name="Arial10 16" xfId="1172" xr:uid="{D301CD43-FF4D-468F-A0C7-B5E89B2CB4B6}"/>
    <cellStyle name="Arial10 16 2" xfId="1173" xr:uid="{F6C7198A-822E-4358-ACF2-EE1A21400AA4}"/>
    <cellStyle name="Arial10 17" xfId="1174" xr:uid="{744BFCC8-C99A-40FF-A8A7-92DA4783A875}"/>
    <cellStyle name="Arial10 17 2" xfId="1175" xr:uid="{DB95CF4E-2C61-4157-8455-7CE02F76D0E5}"/>
    <cellStyle name="Arial10 18" xfId="1176" xr:uid="{0F3FD5CD-B0D9-4BF9-B2FE-784B499E7BD0}"/>
    <cellStyle name="Arial10 18 2" xfId="1177" xr:uid="{173D1335-61E1-4FE5-B1B5-871A023B0414}"/>
    <cellStyle name="Arial10 19" xfId="1178" xr:uid="{4E88D586-C852-4B43-AF1E-F91C7BF10BA9}"/>
    <cellStyle name="Arial10 19 2" xfId="1179" xr:uid="{A6B6ECA5-8DFE-4194-809A-69662EA58B76}"/>
    <cellStyle name="Arial10 2" xfId="44" xr:uid="{00000000-0005-0000-0000-000015010000}"/>
    <cellStyle name="Arial10 2 2" xfId="135" xr:uid="{00000000-0005-0000-0000-000016010000}"/>
    <cellStyle name="Arial10 2 2 2" xfId="231" xr:uid="{00000000-0005-0000-0000-000017010000}"/>
    <cellStyle name="Arial10 2 3" xfId="1180" xr:uid="{C4631FFD-D15D-4E82-8B70-F5B994399A16}"/>
    <cellStyle name="Arial10 2 3 2" xfId="1181" xr:uid="{8BFE7065-FA41-4118-AB01-7C4B73F4F8C0}"/>
    <cellStyle name="Arial10 2 4" xfId="1182" xr:uid="{158A38DB-E6C1-4413-871C-A3885C0A67D0}"/>
    <cellStyle name="Arial10 20" xfId="1183" xr:uid="{B71172A8-D33B-4594-8563-8A823C33D9EC}"/>
    <cellStyle name="Arial10 20 2" xfId="1184" xr:uid="{A15781CB-8BC7-4368-996F-0DD30C950F29}"/>
    <cellStyle name="Arial10 21" xfId="1185" xr:uid="{5B328FB4-BA19-4995-AE61-3E36561E3FC7}"/>
    <cellStyle name="Arial10 21 2" xfId="1186" xr:uid="{F18472B1-028C-49ED-95AE-229CAD4D1632}"/>
    <cellStyle name="Arial10 22" xfId="1187" xr:uid="{3954327F-41E3-49A2-9C0C-19219E3ADC47}"/>
    <cellStyle name="Arial10 22 2" xfId="1188" xr:uid="{E8A79D81-A50A-4E38-991C-FDC5307A5889}"/>
    <cellStyle name="Arial10 23" xfId="1189" xr:uid="{88E67874-9A44-4D3D-824F-A339E8D79298}"/>
    <cellStyle name="Arial10 23 2" xfId="1190" xr:uid="{E1F09250-E1E4-49E9-96A5-1C3A877295B8}"/>
    <cellStyle name="Arial10 24" xfId="1191" xr:uid="{0F11EA84-1CCB-42B2-B0A2-1C083304E962}"/>
    <cellStyle name="Arial10 24 2" xfId="1192" xr:uid="{62F122EB-0293-4467-9029-85CE265618CA}"/>
    <cellStyle name="Arial10 3" xfId="45" xr:uid="{00000000-0005-0000-0000-000018010000}"/>
    <cellStyle name="Arial10 3 2" xfId="136" xr:uid="{00000000-0005-0000-0000-000019010000}"/>
    <cellStyle name="Arial10 3 2 2" xfId="1193" xr:uid="{10B64B70-E50E-4800-869D-FC8C2C005A45}"/>
    <cellStyle name="Arial10 3 3" xfId="1194" xr:uid="{5B6A938B-7CFE-4EC5-BF66-10F16E75F608}"/>
    <cellStyle name="Arial10 3 3 2" xfId="1195" xr:uid="{155C35F9-C280-4C5D-8EBD-775FFEEEEFAE}"/>
    <cellStyle name="Arial10 3 4" xfId="1196" xr:uid="{4440C5B9-794D-4036-8D8A-5A2173ADC909}"/>
    <cellStyle name="Arial10 4" xfId="137" xr:uid="{00000000-0005-0000-0000-00001A010000}"/>
    <cellStyle name="Arial10 4 2" xfId="775" xr:uid="{00000000-0005-0000-0000-00001B010000}"/>
    <cellStyle name="Arial10 4 2 2" xfId="1197" xr:uid="{A7C0A6BF-0D2E-4D63-89F4-0AE90ACCAF7D}"/>
    <cellStyle name="Arial10 4 3" xfId="1198" xr:uid="{35DB5155-5E5D-44B1-B5AE-10F8DB7A37EC}"/>
    <cellStyle name="Arial10 4 3 2" xfId="1199" xr:uid="{CC2AE879-AA31-4277-898C-6C5CD5FE6F09}"/>
    <cellStyle name="Arial10 4 4" xfId="1200" xr:uid="{03259376-45AC-4402-8403-13FB8588A3E6}"/>
    <cellStyle name="Arial10 5" xfId="138" xr:uid="{00000000-0005-0000-0000-00001C010000}"/>
    <cellStyle name="Arial10 5 2" xfId="139" xr:uid="{00000000-0005-0000-0000-00001D010000}"/>
    <cellStyle name="Arial10 5 2 2" xfId="1201" xr:uid="{30B1521F-AE6F-4096-AF59-1D1F56494CCF}"/>
    <cellStyle name="Arial10 5 3" xfId="1202" xr:uid="{8DE816D3-05EF-4042-9D6D-371186E6ECC9}"/>
    <cellStyle name="Arial10 5 3 2" xfId="1203" xr:uid="{1B80BC6A-718B-4B4B-BCFF-E9B5D8936E2E}"/>
    <cellStyle name="Arial10 5 4" xfId="1204" xr:uid="{DAE02FF1-9E46-404B-998D-41771730D32B}"/>
    <cellStyle name="Arial10 6" xfId="161" xr:uid="{00000000-0005-0000-0000-00001E010000}"/>
    <cellStyle name="Arial10 6 2" xfId="1205" xr:uid="{C009B3F1-1561-44E4-8ABB-330C0C5A99C0}"/>
    <cellStyle name="Arial10 6 2 2" xfId="1206" xr:uid="{860F9451-30F9-4BEF-8DA5-E735BA95A57F}"/>
    <cellStyle name="Arial10 6 3" xfId="1207" xr:uid="{A0E4986B-BED0-4184-BAF3-21A029E2AA5F}"/>
    <cellStyle name="Arial10 6 3 2" xfId="1208" xr:uid="{D9AAFA60-E659-434E-83CA-D2AA4C98A408}"/>
    <cellStyle name="Arial10 6 4" xfId="1209" xr:uid="{16FD10E9-B358-4283-8874-5E2DDD859233}"/>
    <cellStyle name="Arial10 7" xfId="1210" xr:uid="{C23E2721-2FC2-4C28-9387-720CF21BBBA5}"/>
    <cellStyle name="Arial10 7 2" xfId="1211" xr:uid="{E1884F0D-F210-4D69-B3E9-A71C2F225000}"/>
    <cellStyle name="Arial10 7 2 2" xfId="1212" xr:uid="{B542CA84-64C4-47E4-A160-6DD18B80C632}"/>
    <cellStyle name="Arial10 7 3" xfId="1213" xr:uid="{BA5114F6-9D00-4D93-99E6-DEF0D0EB873E}"/>
    <cellStyle name="Arial10 7 3 2" xfId="1214" xr:uid="{86BEE1A5-70EE-4ACF-A495-5A469EC8C81F}"/>
    <cellStyle name="Arial10 7 4" xfId="1215" xr:uid="{11747D11-0C0D-4246-BAE4-781F7B8779CA}"/>
    <cellStyle name="Arial10 8" xfId="1216" xr:uid="{D86CB559-8C11-4552-AB4B-FA07C14E4236}"/>
    <cellStyle name="Arial10 8 2" xfId="1217" xr:uid="{12EEFB51-2ECC-4C43-AFAC-3ABA5CA1B7B5}"/>
    <cellStyle name="Arial10 8 2 2" xfId="1218" xr:uid="{F900EC35-3990-4EB0-918A-5758D3876DBF}"/>
    <cellStyle name="Arial10 8 3" xfId="1219" xr:uid="{D94C5363-1043-4EA3-9C25-F69EB603C23F}"/>
    <cellStyle name="Arial10 8 3 2" xfId="1220" xr:uid="{78878081-A885-419D-B835-FAF1A068DD85}"/>
    <cellStyle name="Arial10 8 4" xfId="1221" xr:uid="{DF285A39-0F62-4B98-BB18-9C7282800EA2}"/>
    <cellStyle name="Arial10 9" xfId="1222" xr:uid="{EFFF4E96-55FD-4F53-8F6D-A936D41555ED}"/>
    <cellStyle name="Arial10 9 2" xfId="1223" xr:uid="{89C62A2A-15E5-40C7-B62A-A718DDFEFF12}"/>
    <cellStyle name="Arial10 9 2 2" xfId="1224" xr:uid="{1D2A33FB-513A-44FE-ACD6-CBCF3D289F75}"/>
    <cellStyle name="Arial10 9 3" xfId="1225" xr:uid="{A97985DD-EF7C-49E8-AB2D-2EDB2271CD82}"/>
    <cellStyle name="Arial10 9 3 2" xfId="1226" xr:uid="{B5E2E523-DF57-42C1-BC8F-45C346F95612}"/>
    <cellStyle name="Arial10 9 4" xfId="1227" xr:uid="{240B29D8-E6B0-4F7C-92D0-A4A72B9D71D8}"/>
    <cellStyle name="Arial10_Sheet2" xfId="1228" xr:uid="{F76C5857-7DEE-4D7F-BAFC-F4DA187EC5D1}"/>
    <cellStyle name="ÄÞ¸¶ [0]_±âÅ¸" xfId="1229" xr:uid="{B274ABA5-38D9-433C-BCB7-2BF2D123BEFB}"/>
    <cellStyle name="ÄÞ¸¶_±âÅ¸" xfId="1230" xr:uid="{92EDC39C-222F-4DDA-A058-B7EB975D3218}"/>
    <cellStyle name="b1x" xfId="46" xr:uid="{00000000-0005-0000-0000-00001F010000}"/>
    <cellStyle name="Bad 2" xfId="232" xr:uid="{00000000-0005-0000-0000-000020010000}"/>
    <cellStyle name="Bad 2 2" xfId="352" xr:uid="{00000000-0005-0000-0000-000021010000}"/>
    <cellStyle name="Bad 2 2 2" xfId="776" xr:uid="{00000000-0005-0000-0000-000022010000}"/>
    <cellStyle name="Bad 2 2 3" xfId="1231" xr:uid="{8FA0A80A-E67E-4C18-8804-DAF0C8180C84}"/>
    <cellStyle name="Bad 2 2 4" xfId="6055" xr:uid="{2B0B8A99-9F62-41EB-B379-2B55B8AEFCD0}"/>
    <cellStyle name="Bad 2 2 5" xfId="5060" xr:uid="{2F7F7C75-DC1F-42E8-BA49-0D3982D02E95}"/>
    <cellStyle name="Bad 2 3" xfId="482" xr:uid="{00000000-0005-0000-0000-000023010000}"/>
    <cellStyle name="Bad 2 3 2" xfId="1233" xr:uid="{66715579-C886-4964-8A49-A9C2780913A5}"/>
    <cellStyle name="Bad 2 3 3" xfId="1232" xr:uid="{2F7F749D-3FA3-46A5-AF13-94BDD3B605BA}"/>
    <cellStyle name="Bad 2 3 4" xfId="5920" xr:uid="{6BBCEAC9-3408-480F-8AE8-520BC6F20E75}"/>
    <cellStyle name="Bad 2 4" xfId="1234" xr:uid="{B8D2E451-2A1A-41B8-BDA8-6C3C3F0136E8}"/>
    <cellStyle name="Bad 2 5" xfId="1235" xr:uid="{5CB8E75E-B09E-45AB-B6A7-896977CD8F1A}"/>
    <cellStyle name="Bad 3" xfId="777" xr:uid="{00000000-0005-0000-0000-000024010000}"/>
    <cellStyle name="Bad 3 2" xfId="1236" xr:uid="{48FAFCB7-EC9B-4062-AD03-D045741BD5E0}"/>
    <cellStyle name="Bad 3 3" xfId="5062" xr:uid="{BB24E3E0-A533-4999-A894-D40E2547360F}"/>
    <cellStyle name="Bad 4" xfId="778" xr:uid="{00000000-0005-0000-0000-000025010000}"/>
    <cellStyle name="C                      " xfId="1237" xr:uid="{99D9E211-32FC-43AA-9EF5-642CEB58DF6F}"/>
    <cellStyle name="Ç¥ÁØ_¿¬°£´©°è¿¹»ó" xfId="1238" xr:uid="{7E312EFE-740B-4162-A410-3CAA82A3BC15}"/>
    <cellStyle name="Calculation 10" xfId="1239" xr:uid="{353D201E-641F-423D-B449-57733D3E4DDA}"/>
    <cellStyle name="Calculation 10 2" xfId="1240" xr:uid="{69F4D267-4D80-4BCE-9C6D-0B07D85353E5}"/>
    <cellStyle name="Calculation 10 2 2" xfId="1241" xr:uid="{770F216F-D111-41FC-A3E4-8EEAEAE688E8}"/>
    <cellStyle name="Calculation 10 2 2 2" xfId="5653" xr:uid="{CC1E2278-8118-4C1F-8553-D6659BE30673}"/>
    <cellStyle name="Calculation 10 2 2 3" xfId="5253" xr:uid="{040E568A-1B9B-48ED-9B9C-A710005C6906}"/>
    <cellStyle name="Calculation 10 2 3" xfId="1242" xr:uid="{9CDAF16F-CF4D-465B-B6DE-D19DA7018F41}"/>
    <cellStyle name="Calculation 10 2 3 2" xfId="8565" xr:uid="{D1F5663F-D807-4038-A0B2-E48709C405E6}"/>
    <cellStyle name="Calculation 10 2 3 3" xfId="5800" xr:uid="{C6055300-D1EA-42D9-892E-6ADDB1D7B336}"/>
    <cellStyle name="Calculation 10 2 4" xfId="1243" xr:uid="{B17848DA-4C3D-42D4-A464-A15F456D61D5}"/>
    <cellStyle name="Calculation 10 2 4 2" xfId="5374" xr:uid="{D8DE2C44-CB26-40BD-AA88-5E62F91A4175}"/>
    <cellStyle name="Calculation 10 2 4 3" xfId="5064" xr:uid="{953CD694-85B3-452F-9E8B-0BD9F952B3E3}"/>
    <cellStyle name="Calculation 10 2 5" xfId="8566" xr:uid="{F47E5B28-83F0-4461-8BB9-03D059531176}"/>
    <cellStyle name="Calculation 10 2 6" xfId="5063" xr:uid="{D9816632-78D8-4056-BF23-D0487CD84199}"/>
    <cellStyle name="Calculation 10 3" xfId="1244" xr:uid="{E6A43545-B9AD-4393-BB79-39AECA0B19A1}"/>
    <cellStyle name="Calculation 10 3 2" xfId="1245" xr:uid="{B50AEAED-D364-4935-AB64-A182D28849FC}"/>
    <cellStyle name="Calculation 10 3 2 2" xfId="5652" xr:uid="{5A5F1D7C-09B4-4DA1-A09D-055A7DA6A787}"/>
    <cellStyle name="Calculation 10 3 2 3" xfId="5066" xr:uid="{023C590D-747E-4358-A3A3-79205889070D}"/>
    <cellStyle name="Calculation 10 3 3" xfId="1246" xr:uid="{8BE527E8-20B1-4060-87B0-82DC6981BCD8}"/>
    <cellStyle name="Calculation 10 3 3 2" xfId="5373" xr:uid="{7B4B3A8C-5EF9-4DC8-977B-10921357B469}"/>
    <cellStyle name="Calculation 10 3 3 3" xfId="8820" xr:uid="{99874C8F-5547-4596-B71F-7E5BEAF92B98}"/>
    <cellStyle name="Calculation 10 3 4" xfId="1247" xr:uid="{74444710-FCC9-41C1-84AD-7D9A0F17CAC7}"/>
    <cellStyle name="Calculation 10 3 4 2" xfId="5737" xr:uid="{57296163-E252-473B-8361-47B78945310B}"/>
    <cellStyle name="Calculation 10 3 4 3" xfId="5067" xr:uid="{B3992138-AC90-49CC-8CCD-C5D2E929440C}"/>
    <cellStyle name="Calculation 10 3 5" xfId="5650" xr:uid="{23EDFFAC-734A-49F9-92E1-4ADD89CB8ABC}"/>
    <cellStyle name="Calculation 10 3 6" xfId="5065" xr:uid="{594D3F1F-0217-4BFD-952A-4D0F6A512123}"/>
    <cellStyle name="Calculation 10 4" xfId="1248" xr:uid="{71944B12-9FD2-4193-BCF5-86CCCEB60B2D}"/>
    <cellStyle name="Calculation 10 4 2" xfId="5372" xr:uid="{54C9C1DE-98D3-4D26-91CD-49927D0A4755}"/>
    <cellStyle name="Calculation 10 4 3" xfId="5254" xr:uid="{C328FC41-DE1A-4AC1-B193-04010A12D051}"/>
    <cellStyle name="Calculation 10 5" xfId="1249" xr:uid="{826F261D-785B-4F60-BF58-3FEE68AF3B5C}"/>
    <cellStyle name="Calculation 10 5 2" xfId="5651" xr:uid="{DB635553-3CC8-466A-8BE7-E4D2CCE5F4CA}"/>
    <cellStyle name="Calculation 10 5 3" xfId="8671" xr:uid="{8B8E1417-56E9-4D59-A5F5-C43DFF78C224}"/>
    <cellStyle name="Calculation 10 6" xfId="1250" xr:uid="{626575E7-3C06-45AA-9474-51504B068967}"/>
    <cellStyle name="Calculation 10 6 2" xfId="8568" xr:uid="{87ACF60B-24EF-48CF-9D43-356EE440E2D3}"/>
    <cellStyle name="Calculation 10 6 3" xfId="8674" xr:uid="{3781B8C2-4B81-45FB-B467-BEEC8E27AFFF}"/>
    <cellStyle name="Calculation 10 7" xfId="5654" xr:uid="{243BF030-731F-4F96-8D87-BCD885DD6B5F}"/>
    <cellStyle name="Calculation 10 8" xfId="8537" xr:uid="{542624F0-E57A-4108-B182-E24B685037EC}"/>
    <cellStyle name="Calculation 11" xfId="1251" xr:uid="{504623FB-DCFA-44E9-B53F-41580FA22CCB}"/>
    <cellStyle name="Calculation 11 2" xfId="1252" xr:uid="{E65516EB-1944-4297-A44D-88FE3C4E84B2}"/>
    <cellStyle name="Calculation 11 2 2" xfId="1253" xr:uid="{8A7CEC73-3A95-4EEF-A75E-B7636555C451}"/>
    <cellStyle name="Calculation 11 2 2 2" xfId="5642" xr:uid="{EDEFBFFA-3B45-4811-B9E6-F62E5BE4D2C9}"/>
    <cellStyle name="Calculation 11 2 2 3" xfId="5411" xr:uid="{38DA0F26-8A67-40D2-8889-2B09AAB8EADE}"/>
    <cellStyle name="Calculation 11 2 3" xfId="1254" xr:uid="{1422E4D4-3A6D-436C-A69B-6E21F1F7C6F7}"/>
    <cellStyle name="Calculation 11 2 3 2" xfId="5649" xr:uid="{F8D6F16B-098D-4C75-92EA-D536F6F0D17B}"/>
    <cellStyle name="Calculation 11 2 3 3" xfId="5407" xr:uid="{E49DB8E4-4A94-4F95-BC53-ADCBC67EDC14}"/>
    <cellStyle name="Calculation 11 2 4" xfId="1255" xr:uid="{3592DB39-B2F2-4F38-AF52-CE5CDC89202E}"/>
    <cellStyle name="Calculation 11 2 4 2" xfId="5370" xr:uid="{628B7806-F3BC-4926-9531-A3DE2A2CF680}"/>
    <cellStyle name="Calculation 11 2 4 3" xfId="5255" xr:uid="{525E4436-2C65-44AF-9C37-FE5BC0FA9139}"/>
    <cellStyle name="Calculation 11 2 5" xfId="8569" xr:uid="{B649C500-D577-414F-96A7-B49948C86477}"/>
    <cellStyle name="Calculation 11 2 6" xfId="5738" xr:uid="{4D865DE4-78D5-49A5-A542-4811B8B2860A}"/>
    <cellStyle name="Calculation 11 3" xfId="1256" xr:uid="{D2DFCDC4-2787-4872-BB4C-F8345899EBB3}"/>
    <cellStyle name="Calculation 11 3 2" xfId="1257" xr:uid="{CFC30D3E-5FB1-4D67-B41A-6A7EB28A72C6}"/>
    <cellStyle name="Calculation 11 3 2 2" xfId="8570" xr:uid="{217BEA00-3263-4DE2-91A0-D10011DD697C}"/>
    <cellStyle name="Calculation 11 3 2 3" xfId="8673" xr:uid="{F30B756D-65C0-4EEE-BD5F-5F33DF4D4164}"/>
    <cellStyle name="Calculation 11 3 3" xfId="1258" xr:uid="{FE8EFA59-6100-4931-8556-9A9054B0FD0B}"/>
    <cellStyle name="Calculation 11 3 3 2" xfId="5055" xr:uid="{0582B6EF-B667-4CF9-B35D-23CF34B457B7}"/>
    <cellStyle name="Calculation 11 3 3 3" xfId="5534" xr:uid="{808C0A2F-020B-4F8C-AAFF-992D080AA721}"/>
    <cellStyle name="Calculation 11 3 4" xfId="1259" xr:uid="{9C363E5D-B38C-40BC-BA8A-0E6E03543C9E}"/>
    <cellStyle name="Calculation 11 3 4 2" xfId="8567" xr:uid="{98024D91-6864-4153-AE77-51A5BC7D6AB9}"/>
    <cellStyle name="Calculation 11 3 4 3" xfId="5531" xr:uid="{6AB10D41-ABAF-4ED2-9AD4-3D3912C95808}"/>
    <cellStyle name="Calculation 11 3 5" xfId="5648" xr:uid="{EC16703F-4060-474C-A3B1-137F6964AE35}"/>
    <cellStyle name="Calculation 11 3 6" xfId="5533" xr:uid="{A0DCD73D-2C41-4087-A11E-0F148B0A350C}"/>
    <cellStyle name="Calculation 11 4" xfId="1260" xr:uid="{030F9AC5-EFDB-4413-BEF3-389702B6DFB5}"/>
    <cellStyle name="Calculation 11 4 2" xfId="5645" xr:uid="{3D607A71-4D13-4576-9437-625D24562C39}"/>
    <cellStyle name="Calculation 11 4 3" xfId="5256" xr:uid="{A8C6D9C6-27AD-4761-AC7C-3959C1BAEA00}"/>
    <cellStyle name="Calculation 11 5" xfId="1261" xr:uid="{64329579-6E5D-4A42-81BE-FA1E883C080C}"/>
    <cellStyle name="Calculation 11 5 2" xfId="8350" xr:uid="{850FBE5D-264E-4C0F-9F97-946C686EA715}"/>
    <cellStyle name="Calculation 11 5 3" xfId="8672" xr:uid="{D30C3A7F-6458-4263-A403-8D50F0532447}"/>
    <cellStyle name="Calculation 11 6" xfId="1262" xr:uid="{5BDAE78B-6ADB-4C74-ACFF-021332CA3768}"/>
    <cellStyle name="Calculation 11 6 2" xfId="5369" xr:uid="{3B053C90-087F-47C5-A9C2-0B75DEC1CA5C}"/>
    <cellStyle name="Calculation 11 6 3" xfId="5536" xr:uid="{4B6FF1FA-326C-46D7-A4F1-02077337DC9C}"/>
    <cellStyle name="Calculation 11 7" xfId="5371" xr:uid="{9C980A3A-DD1B-4E40-BBE9-43B875EE76AD}"/>
    <cellStyle name="Calculation 11 8" xfId="5532" xr:uid="{3683B1E1-8419-4284-A4DD-9DF759750620}"/>
    <cellStyle name="Calculation 12" xfId="1263" xr:uid="{AF4F0575-6B46-4F4D-96FD-0286B584FCD9}"/>
    <cellStyle name="Calculation 12 2" xfId="1264" xr:uid="{46D3396A-3F39-4A25-8CC7-9308EB9A6434}"/>
    <cellStyle name="Calculation 12 2 2" xfId="1265" xr:uid="{A784EE9C-614A-4C45-96E3-E22902B0FB36}"/>
    <cellStyle name="Calculation 12 2 2 2" xfId="5646" xr:uid="{37E7E7CD-5AF3-4787-A42E-C3A9A641A023}"/>
    <cellStyle name="Calculation 12 2 2 3" xfId="5258" xr:uid="{5BF90E08-3F38-4891-A12F-8EC788D001BB}"/>
    <cellStyle name="Calculation 12 2 3" xfId="1266" xr:uid="{D49ADCF1-A1E0-4792-A6A6-7AF63F850F7B}"/>
    <cellStyle name="Calculation 12 2 3 2" xfId="8572" xr:uid="{B9F91A4C-9C47-4FFD-BC90-6511BCA5EB39}"/>
    <cellStyle name="Calculation 12 2 3 3" xfId="5538" xr:uid="{7EC6282B-B1A1-4215-BDBB-A50B91015887}"/>
    <cellStyle name="Calculation 12 2 4" xfId="1267" xr:uid="{C58CA1F9-B61A-45B8-8F38-0BAC73E5442D}"/>
    <cellStyle name="Calculation 12 2 4 2" xfId="5367" xr:uid="{DA7B0808-9B10-4092-8119-3ABDC8DD7285}"/>
    <cellStyle name="Calculation 12 2 4 3" xfId="5535" xr:uid="{BBD80AA5-DFC1-445C-9DAF-D4A7106F3650}"/>
    <cellStyle name="Calculation 12 2 5" xfId="5368" xr:uid="{55B7C701-B0AB-4D27-BC48-001AA450E2F9}"/>
    <cellStyle name="Calculation 12 2 6" xfId="5537" xr:uid="{FBCA46DC-0608-48CB-8813-349A98F5789D}"/>
    <cellStyle name="Calculation 12 3" xfId="1268" xr:uid="{9956AC2C-28B0-49A9-8457-8BFEFA43D704}"/>
    <cellStyle name="Calculation 12 3 2" xfId="1269" xr:uid="{70465D35-26EA-4F04-8547-93F4DF36E8E2}"/>
    <cellStyle name="Calculation 12 3 2 2" xfId="5644" xr:uid="{DF766756-CDFF-47B7-800B-193C399731EB}"/>
    <cellStyle name="Calculation 12 3 2 3" xfId="5539" xr:uid="{31D215C6-523C-4B36-88A2-B1D474B8A98A}"/>
    <cellStyle name="Calculation 12 3 3" xfId="1270" xr:uid="{A8054F11-6CB9-4C1C-8F06-4418CA59230D}"/>
    <cellStyle name="Calculation 12 3 3 2" xfId="8573" xr:uid="{55201667-715D-4C0F-B337-7E7590376A36}"/>
    <cellStyle name="Calculation 12 3 3 3" xfId="8670" xr:uid="{8CBF3AF6-7C72-4A7A-937C-CC9A510C4709}"/>
    <cellStyle name="Calculation 12 3 4" xfId="1271" xr:uid="{29EEBDEC-C45C-4E5C-AD4E-C05B912187DD}"/>
    <cellStyle name="Calculation 12 3 4 2" xfId="6052" xr:uid="{76846B03-026E-4A61-A73C-D4555CFE9F6E}"/>
    <cellStyle name="Calculation 12 3 4 3" xfId="5540" xr:uid="{F653D204-D880-495F-867B-3DDB49DEE6F7}"/>
    <cellStyle name="Calculation 12 3 5" xfId="5643" xr:uid="{9808A7BA-E627-4EB7-86B5-30BA80EB4A29}"/>
    <cellStyle name="Calculation 12 3 6" xfId="8659" xr:uid="{CA3929CC-53DD-4587-9A1A-D9599A4E81D4}"/>
    <cellStyle name="Calculation 12 4" xfId="1272" xr:uid="{58681250-F972-468B-9DD7-4C125E987AC3}"/>
    <cellStyle name="Calculation 12 4 2" xfId="5366" xr:uid="{B0094646-ADC3-4442-8A22-4C12E5CE69FF}"/>
    <cellStyle name="Calculation 12 4 3" xfId="5259" xr:uid="{DB0EEA2E-C4DB-4842-BD23-60A19391502A}"/>
    <cellStyle name="Calculation 12 5" xfId="1273" xr:uid="{D584EA82-73C3-415B-B33E-260C0C07B770}"/>
    <cellStyle name="Calculation 12 5 2" xfId="8351" xr:uid="{6211A86B-913C-4D01-AF23-57B1952162A3}"/>
    <cellStyle name="Calculation 12 5 3" xfId="5541" xr:uid="{CCB3D3D6-2BC2-4021-A223-38B02CF75460}"/>
    <cellStyle name="Calculation 12 6" xfId="1274" xr:uid="{405F2F6C-3743-4CDE-BBF0-FC08E18463C3}"/>
    <cellStyle name="Calculation 12 6 2" xfId="8574" xr:uid="{8FA20E4D-B949-44F9-95B4-1DDB06A6B7CE}"/>
    <cellStyle name="Calculation 12 6 3" xfId="5530" xr:uid="{4A2B32C8-A50C-4EFE-BF96-8085557A0E41}"/>
    <cellStyle name="Calculation 12 7" xfId="5647" xr:uid="{7A4A894D-A3A1-492A-8F76-3496A57E6192}"/>
    <cellStyle name="Calculation 12 8" xfId="5257" xr:uid="{7E402195-0AEA-4654-91D8-E4932148524B}"/>
    <cellStyle name="Calculation 13" xfId="1275" xr:uid="{1B8FC713-9BDB-4117-B482-DB30D4983FAE}"/>
    <cellStyle name="Calculation 13 2" xfId="1276" xr:uid="{B79459DA-E5B5-424E-916E-F0E89E77E129}"/>
    <cellStyle name="Calculation 13 2 2" xfId="5365" xr:uid="{A5CEFBBE-3670-411E-B339-383810AA6480}"/>
    <cellStyle name="Calculation 13 2 3" xfId="5260" xr:uid="{829F25A1-821E-43C6-8D9D-593C0EAA5A93}"/>
    <cellStyle name="Calculation 13 3" xfId="1277" xr:uid="{77BD5C24-7CF7-4185-99F1-7BED1BCC5F16}"/>
    <cellStyle name="Calculation 13 3 2" xfId="4899" xr:uid="{7F47E65D-9C15-40A2-AB36-86EB3AF9305F}"/>
    <cellStyle name="Calculation 13 3 3" xfId="8668" xr:uid="{E27E3E14-B772-4858-8E69-D1E4747C1B82}"/>
    <cellStyle name="Calculation 13 4" xfId="8571" xr:uid="{3CF14EE2-D70B-4367-A7DF-90E539AF39DC}"/>
    <cellStyle name="Calculation 13 5" xfId="8669" xr:uid="{5BC0C87A-FCF4-40BD-8CBD-DA5D08A12204}"/>
    <cellStyle name="Calculation 2" xfId="233" xr:uid="{00000000-0005-0000-0000-000026010000}"/>
    <cellStyle name="Calculation 2 2" xfId="353" xr:uid="{00000000-0005-0000-0000-000027010000}"/>
    <cellStyle name="Calculation 2 2 2" xfId="779" xr:uid="{00000000-0005-0000-0000-000028010000}"/>
    <cellStyle name="Calculation 2 2 2 2" xfId="1278" xr:uid="{9BE5AF22-2EA1-4491-9440-146B962863C1}"/>
    <cellStyle name="Calculation 2 2 2 2 2" xfId="8575" xr:uid="{709FE2B2-E480-4557-8BDE-5FAB2CBA3BAE}"/>
    <cellStyle name="Calculation 2 2 2 2 3" xfId="5774" xr:uid="{1A07960C-E2AB-4C35-9198-E0011FEB93C7}"/>
    <cellStyle name="Calculation 2 2 2 3" xfId="974" xr:uid="{69A05A83-B3EA-4671-A4F6-707440948E79}"/>
    <cellStyle name="Calculation 2 2 2 3 2" xfId="4913" xr:uid="{3F535003-B51A-42E4-87E3-012518BF1DE9}"/>
    <cellStyle name="Calculation 2 2 2 3 3" xfId="8681" xr:uid="{D3D3721F-82A0-45B7-89AE-61F53EC8F099}"/>
    <cellStyle name="Calculation 2 2 2 4" xfId="5075" xr:uid="{836EDFE7-0405-48D7-A1CC-B4659C8FF426}"/>
    <cellStyle name="Calculation 2 2 2 5" xfId="5496" xr:uid="{8B5C7A57-81E9-46C3-A62A-308F09E39327}"/>
    <cellStyle name="Calculation 2 2 2 6" xfId="9273" xr:uid="{9F09FE35-1A58-4EDD-B063-B22EEBC9672C}"/>
    <cellStyle name="Calculation 2 2 3" xfId="780" xr:uid="{00000000-0005-0000-0000-000029010000}"/>
    <cellStyle name="Calculation 2 2 3 2" xfId="1279" xr:uid="{3939D4BA-59B2-4FF3-8DA7-C0D93DB48442}"/>
    <cellStyle name="Calculation 2 2 3 2 2" xfId="5637" xr:uid="{61CB84D5-459A-483A-B42B-C8B5968BD0BF}"/>
    <cellStyle name="Calculation 2 2 3 2 3" xfId="5261" xr:uid="{99DC0001-4708-40B6-8879-E6297D490BCD}"/>
    <cellStyle name="Calculation 2 2 3 3" xfId="5672" xr:uid="{B1453B36-1E9F-43CB-874A-9186DDEF4293}"/>
    <cellStyle name="Calculation 2 2 3 4" xfId="4989" xr:uid="{DB76DFE8-AD98-4860-8DDF-7FE0A74D62D7}"/>
    <cellStyle name="Calculation 2 2 4" xfId="1280" xr:uid="{B152730E-999C-40EB-A38F-FD4C27F607BF}"/>
    <cellStyle name="Calculation 2 2 4 2" xfId="5641" xr:uid="{736AF5C8-AA5B-4247-8275-5D0B5E7CD6B0}"/>
    <cellStyle name="Calculation 2 2 4 3" xfId="4995" xr:uid="{96084F8B-AF5E-47B9-8019-0A745A9776F5}"/>
    <cellStyle name="Calculation 2 2 5" xfId="1281" xr:uid="{6E9B3132-34B8-462C-BD6C-5EAEC7204F45}"/>
    <cellStyle name="Calculation 2 2 5 2" xfId="5364" xr:uid="{9C039FA2-4D17-4E88-83B7-CC7313E5C8A1}"/>
    <cellStyle name="Calculation 2 2 5 3" xfId="8664" xr:uid="{4E891725-C766-4AFE-AC1D-296B4EF49F0C}"/>
    <cellStyle name="Calculation 2 2 6" xfId="936" xr:uid="{A0BC98E2-9152-48E7-80DA-72CC644BFD4A}"/>
    <cellStyle name="Calculation 2 2 6 2" xfId="6056" xr:uid="{E2F5A950-804A-4A75-B1D0-C879E10469E5}"/>
    <cellStyle name="Calculation 2 2 6 3" xfId="4949" xr:uid="{AD12656D-9EB5-4132-B413-04DEA5A89B61}"/>
    <cellStyle name="Calculation 2 2 6 4" xfId="5242" xr:uid="{93F4E170-BE4A-4B8C-8E49-F59646CD1E40}"/>
    <cellStyle name="Calculation 2 2 6 5" xfId="9272" xr:uid="{5C4EF19E-37B1-4A95-9DFB-5892ADFC16E3}"/>
    <cellStyle name="Calculation 2 2 7" xfId="5747" xr:uid="{CE526DB2-F745-4A52-9DDD-F884EA1D3677}"/>
    <cellStyle name="Calculation 2 3" xfId="354" xr:uid="{00000000-0005-0000-0000-00002A010000}"/>
    <cellStyle name="Calculation 2 3 2" xfId="781" xr:uid="{00000000-0005-0000-0000-00002B010000}"/>
    <cellStyle name="Calculation 2 3 2 2" xfId="975" xr:uid="{5666B90F-8EC0-4694-9465-86307500BB79}"/>
    <cellStyle name="Calculation 2 3 2 2 2" xfId="4932" xr:uid="{2F0938D6-9BF8-4B9D-BB0A-7BA3A3A18C3B}"/>
    <cellStyle name="Calculation 2 3 2 2 3" xfId="5523" xr:uid="{8F33F7F1-26FF-40D4-9C5E-86A46A5BD99D}"/>
    <cellStyle name="Calculation 2 3 2 3" xfId="5076" xr:uid="{703B30C6-4005-4ED6-B393-41E0A74BEAE4}"/>
    <cellStyle name="Calculation 2 3 2 4" xfId="8699" xr:uid="{79D3ED32-6663-42F7-AA5A-00F720016F8B}"/>
    <cellStyle name="Calculation 2 3 2 5" xfId="9275" xr:uid="{1F43DD24-3F93-443E-A536-F1172651D36C}"/>
    <cellStyle name="Calculation 2 3 3" xfId="1282" xr:uid="{6F260534-0E3E-4CC8-A867-AF53DB71BE1E}"/>
    <cellStyle name="Calculation 2 3 3 2" xfId="5777" xr:uid="{379076D4-11C4-49DB-980D-CDF3C37D48A5}"/>
    <cellStyle name="Calculation 2 3 3 3" xfId="5727" xr:uid="{8524E042-277A-49BA-BFD9-6F1688D0D1E2}"/>
    <cellStyle name="Calculation 2 3 4" xfId="1283" xr:uid="{CAF2F84E-F7EC-431D-B952-06955FA63213}"/>
    <cellStyle name="Calculation 2 3 4 2" xfId="8576" xr:uid="{DFAEEA5A-3116-4205-8DE9-B82D91B0E41D}"/>
    <cellStyle name="Calculation 2 3 4 3" xfId="5773" xr:uid="{51909014-E428-4446-9ED3-C715D428C0C5}"/>
    <cellStyle name="Calculation 2 3 5" xfId="1284" xr:uid="{91831E21-DA79-4025-AE79-448BE4C8F547}"/>
    <cellStyle name="Calculation 2 3 5 2" xfId="8352" xr:uid="{6CDEFA89-F332-4B53-BD92-2817322CC037}"/>
    <cellStyle name="Calculation 2 3 5 3" xfId="8667" xr:uid="{031075AB-2312-485A-9BC3-BFD14582DF5B}"/>
    <cellStyle name="Calculation 2 3 6" xfId="937" xr:uid="{0854FC01-A4AD-40FB-B253-AB1CE6E46454}"/>
    <cellStyle name="Calculation 2 3 6 2" xfId="6057" xr:uid="{0CFA98B0-BA94-4F03-8F7C-1035E198B07D}"/>
    <cellStyle name="Calculation 2 3 6 3" xfId="8553" xr:uid="{A7A069AF-B0A3-41BE-8C55-52858CEE60C1}"/>
    <cellStyle name="Calculation 2 3 6 4" xfId="5517" xr:uid="{CBF54E58-7243-4771-AB78-E0002CEB1632}"/>
    <cellStyle name="Calculation 2 3 6 5" xfId="9274" xr:uid="{18F2679B-49A3-43E9-B81F-5C45F78993DC}"/>
    <cellStyle name="Calculation 2 3 7" xfId="4903" xr:uid="{4DDB2542-88E7-4967-8725-A888E0CCF409}"/>
    <cellStyle name="Calculation 2 4" xfId="355" xr:uid="{00000000-0005-0000-0000-00002C010000}"/>
    <cellStyle name="Calculation 2 4 2" xfId="782" xr:uid="{00000000-0005-0000-0000-00002D010000}"/>
    <cellStyle name="Calculation 2 4 2 2" xfId="976" xr:uid="{08CC9746-F689-44AB-9DEB-739EA5F37C8F}"/>
    <cellStyle name="Calculation 2 4 2 2 2" xfId="8561" xr:uid="{4F5760A5-89F3-4655-AB9D-3A8BFD82DEB8}"/>
    <cellStyle name="Calculation 2 4 2 2 3" xfId="5249" xr:uid="{3B380052-B6CD-4FB4-BA17-CFDA8552CCDD}"/>
    <cellStyle name="Calculation 2 4 2 3" xfId="5077" xr:uid="{F517F9B5-DBFA-4C17-9582-0FFBD95C5D47}"/>
    <cellStyle name="Calculation 2 4 2 4" xfId="5779" xr:uid="{2941B2D6-FC52-40A4-8AFC-1B2B16B848FE}"/>
    <cellStyle name="Calculation 2 4 2 5" xfId="9277" xr:uid="{F96EF092-B0F1-46A2-AE67-7A00C86102B2}"/>
    <cellStyle name="Calculation 2 4 3" xfId="1285" xr:uid="{4E77582D-9DE4-4F36-A4E3-13E5235831CD}"/>
    <cellStyle name="Calculation 2 4 3 2" xfId="5363" xr:uid="{0294F372-E917-4EB9-83B9-9EF3E307EAF4}"/>
    <cellStyle name="Calculation 2 4 3 3" xfId="5262" xr:uid="{D71B5D3B-6C38-4660-A1E7-BD73DD77B4D5}"/>
    <cellStyle name="Calculation 2 4 4" xfId="1286" xr:uid="{53F29877-6496-4043-B1B1-0736A229739E}"/>
    <cellStyle name="Calculation 2 4 4 2" xfId="5639" xr:uid="{48D0F7F0-44F9-4572-AF3C-DAD40C1C89EA}"/>
    <cellStyle name="Calculation 2 4 4 3" xfId="5692" xr:uid="{C5FBE855-2E47-4A93-B3C2-B49382CED763}"/>
    <cellStyle name="Calculation 2 4 5" xfId="938" xr:uid="{0C6DE8EB-44E1-4FA2-9F9C-791FE7DF2557}"/>
    <cellStyle name="Calculation 2 4 5 2" xfId="6058" xr:uid="{D5E60BBC-ADC7-46C2-B145-7F873821B26B}"/>
    <cellStyle name="Calculation 2 4 5 3" xfId="4948" xr:uid="{B3609FA1-03F7-4BAC-88F3-C24B47993BDC}"/>
    <cellStyle name="Calculation 2 4 5 4" xfId="8686" xr:uid="{B195D4E5-1388-4D65-AAE2-128AF17DEF44}"/>
    <cellStyle name="Calculation 2 4 5 5" xfId="9276" xr:uid="{8105731D-5E9B-4042-9CA5-838C69AA7E2A}"/>
    <cellStyle name="Calculation 2 4 6" xfId="8706" xr:uid="{128955A3-5B07-4C24-BC18-DEE4BB44C00D}"/>
    <cellStyle name="Calculation 2 5" xfId="483" xr:uid="{00000000-0005-0000-0000-00002E010000}"/>
    <cellStyle name="Calculation 2 5 2" xfId="783" xr:uid="{00000000-0005-0000-0000-00002F010000}"/>
    <cellStyle name="Calculation 2 5 2 2" xfId="1287" xr:uid="{673DE922-6622-4AC6-8A8B-F4B7BE29D58E}"/>
    <cellStyle name="Calculation 2 5 2 2 2" xfId="5640" xr:uid="{AD4B695A-9FB5-4626-B458-8A8A110CB963}"/>
    <cellStyle name="Calculation 2 5 2 2 3" xfId="8666" xr:uid="{2CAA265C-8859-435F-ACB9-AF6C5A039746}"/>
    <cellStyle name="Calculation 2 5 2 3" xfId="8700" xr:uid="{E6ECD2A7-DE1E-4069-8488-EC6DE5CFC4DA}"/>
    <cellStyle name="Calculation 2 5 3" xfId="6059" xr:uid="{01774881-95B8-46A8-A475-C9CC9464F65D}"/>
    <cellStyle name="Calculation 2 5 3 2" xfId="9278" xr:uid="{903A2B9D-53A2-4650-B792-A3145BC7D097}"/>
    <cellStyle name="Calculation 2 5 4" xfId="5078" xr:uid="{A4694808-EB5F-404D-B1D8-BD427F1EA116}"/>
    <cellStyle name="Calculation 2 5 5" xfId="5388" xr:uid="{1C905376-DA03-4C36-B304-788459CB2B18}"/>
    <cellStyle name="Calculation 2 5 6" xfId="8702" xr:uid="{FF501ABB-B385-4468-B558-2FCFD9AB14D3}"/>
    <cellStyle name="Calculation 2 6" xfId="484" xr:uid="{00000000-0005-0000-0000-000030010000}"/>
    <cellStyle name="Calculation 2 6 2" xfId="1288" xr:uid="{7BC9BB8E-EF87-4553-A634-F7EEA9DF004C}"/>
    <cellStyle name="Calculation 2 6 2 2" xfId="8577" xr:uid="{B3F840C2-FC94-4303-A522-81A7074F45BD}"/>
    <cellStyle name="Calculation 2 6 2 3" xfId="5693" xr:uid="{C9E55D6D-E17B-4887-9A5D-3826BCD20C17}"/>
    <cellStyle name="Calculation 2 6 3" xfId="5921" xr:uid="{6AE3F60B-FF72-49FB-8C3F-044FFFB4D368}"/>
    <cellStyle name="Calculation 2 6 4" xfId="8536" xr:uid="{18603F4D-63B0-4348-8A82-A82E92D8D3A2}"/>
    <cellStyle name="Calculation 2 6 5" xfId="5495" xr:uid="{32A58EF8-2EBC-43A4-9611-727DD06D679E}"/>
    <cellStyle name="Calculation 2 7" xfId="1289" xr:uid="{247AC6B6-E686-438B-BA89-A2BE7E83BC19}"/>
    <cellStyle name="Calculation 2 7 2" xfId="4993" xr:uid="{385E0759-2E57-4C77-A439-5F56FDA16799}"/>
    <cellStyle name="Calculation 2 7 3" xfId="5263" xr:uid="{3EC7B036-09F9-424E-8C84-C3E02417B210}"/>
    <cellStyle name="Calculation 2 8" xfId="1290" xr:uid="{E84AEDC5-CA54-4560-85B2-9538B5F3E58A}"/>
    <cellStyle name="Calculation 2 9" xfId="8417" xr:uid="{FD7052EE-15BF-437B-BCF7-734CEA24EB26}"/>
    <cellStyle name="Calculation 3" xfId="784" xr:uid="{00000000-0005-0000-0000-000031010000}"/>
    <cellStyle name="Calculation 3 2" xfId="1292" xr:uid="{87FB97CE-A9CC-4BB8-9474-0B8F33B9CC88}"/>
    <cellStyle name="Calculation 3 2 2" xfId="1293" xr:uid="{D42AB2DF-B0A0-4E52-912C-DDF4BF3C8248}"/>
    <cellStyle name="Calculation 3 2 2 2" xfId="5362" xr:uid="{D8231DDC-EFF9-405C-9648-BB4FC46233B0}"/>
    <cellStyle name="Calculation 3 2 2 3" xfId="5694" xr:uid="{2BD99E93-6E82-48B3-A949-FECEF5395038}"/>
    <cellStyle name="Calculation 3 2 3" xfId="1294" xr:uid="{E686E0FA-4BE7-4D29-8FDC-07D870B12DC0}"/>
    <cellStyle name="Calculation 3 2 3 2" xfId="8319" xr:uid="{447BB17C-6AD0-4BEC-A282-7068923B4858}"/>
    <cellStyle name="Calculation 3 2 3 3" xfId="5264" xr:uid="{8874F3A9-44F9-4AE0-99EF-8CB41DBEC928}"/>
    <cellStyle name="Calculation 3 2 4" xfId="1295" xr:uid="{C930C8FE-BD6A-4FD4-95F6-62761CE8454B}"/>
    <cellStyle name="Calculation 3 2 4 2" xfId="8354" xr:uid="{0DE5FC67-A58E-4F45-B122-076C05E3EE83}"/>
    <cellStyle name="Calculation 3 2 4 3" xfId="5695" xr:uid="{41F0FBB0-AC67-4EEA-B05C-E9C53C59485B}"/>
    <cellStyle name="Calculation 3 2 5" xfId="8336" xr:uid="{60C797BF-E4B3-4043-A268-6F0B389B580E}"/>
    <cellStyle name="Calculation 3 2 6" xfId="8665" xr:uid="{49CD461C-0B56-427A-AFD5-B9207885F9B1}"/>
    <cellStyle name="Calculation 3 3" xfId="1296" xr:uid="{2A72F97B-0DCD-4822-B937-E27CB8155010}"/>
    <cellStyle name="Calculation 3 3 2" xfId="1297" xr:uid="{F4F2E800-3D24-4FC0-B115-0309BB4D558C}"/>
    <cellStyle name="Calculation 3 3 2 2" xfId="8332" xr:uid="{EE97F1E2-F759-4069-B5D1-FA92C9A0DA34}"/>
    <cellStyle name="Calculation 3 3 2 3" xfId="5696" xr:uid="{5EA5132A-93BE-4DDA-9627-174CFE7B269B}"/>
    <cellStyle name="Calculation 3 3 3" xfId="1298" xr:uid="{545FD78B-CD42-44DF-AF1D-543F5EE9C77F}"/>
    <cellStyle name="Calculation 3 3 3 2" xfId="5360" xr:uid="{BBC0D975-9073-4391-B02E-BB5F04F94E57}"/>
    <cellStyle name="Calculation 3 3 3 3" xfId="5764" xr:uid="{E8FDA550-E0BF-4DE8-A1B1-7BF7589355A2}"/>
    <cellStyle name="Calculation 3 3 4" xfId="1299" xr:uid="{5A0B1F8A-0D7E-4099-BF67-EBF92CC72197}"/>
    <cellStyle name="Calculation 3 3 4 2" xfId="5638" xr:uid="{D490AC9A-5BCE-4973-B447-D7CDB508A839}"/>
    <cellStyle name="Calculation 3 3 4 3" xfId="8660" xr:uid="{A6B2EBEC-7284-48C1-9644-F5EBBF8A1BB2}"/>
    <cellStyle name="Calculation 3 3 5" xfId="5361" xr:uid="{4DBCEAA2-4B70-4A04-B48F-0FDB25D56252}"/>
    <cellStyle name="Calculation 3 3 6" xfId="5265" xr:uid="{11C81C64-628B-4D53-B7E1-E850D88E2EB4}"/>
    <cellStyle name="Calculation 3 4" xfId="1300" xr:uid="{2387AF61-6645-466D-B5A0-A4416196A3E7}"/>
    <cellStyle name="Calculation 3 4 2" xfId="8580" xr:uid="{5FEFB887-8C56-4B08-9A37-2B250788D9C8}"/>
    <cellStyle name="Calculation 3 4 3" xfId="8663" xr:uid="{14F7C518-B706-4FF2-B921-4012DA330E75}"/>
    <cellStyle name="Calculation 3 5" xfId="1301" xr:uid="{E0B3E39B-0A25-495B-B96F-D08839A740DF}"/>
    <cellStyle name="Calculation 3 5 2" xfId="5359" xr:uid="{CD83EF1F-FA72-4DFC-B222-DCACED4E0605}"/>
    <cellStyle name="Calculation 3 5 3" xfId="5266" xr:uid="{B723A310-1462-4DDB-A4A5-BFC1998F943F}"/>
    <cellStyle name="Calculation 3 6" xfId="1302" xr:uid="{DF1A1FE7-B308-4D44-934D-1E58FEDBFB53}"/>
    <cellStyle name="Calculation 3 6 2" xfId="8581" xr:uid="{9EC4962A-9227-4939-A149-3B798671E788}"/>
    <cellStyle name="Calculation 3 6 3" xfId="5699" xr:uid="{577A6E17-A7E4-4AF1-8C7B-E304846C0916}"/>
    <cellStyle name="Calculation 3 7" xfId="1303" xr:uid="{6582673C-A304-4143-B934-5DF73E30810B}"/>
    <cellStyle name="Calculation 3 7 2" xfId="4886" xr:uid="{CDB01017-F764-49DF-AB81-518DB2AF88E5}"/>
    <cellStyle name="Calculation 3 7 3" xfId="8662" xr:uid="{DB4C9420-4B48-4E13-B484-B033F2B09572}"/>
    <cellStyle name="Calculation 3 8" xfId="1291" xr:uid="{FFC3C040-3E0E-4016-BD28-F82F791F7D20}"/>
    <cellStyle name="Calculation 3 8 2" xfId="8353" xr:uid="{3696EA5F-4BB1-42AE-94C3-E8B01589C316}"/>
    <cellStyle name="Calculation 3 8 3" xfId="5728" xr:uid="{72B7E18D-A799-4A03-804C-FAA2901A4E6B}"/>
    <cellStyle name="Calculation 3 9" xfId="5497" xr:uid="{F0F1C90C-E0B6-4053-AF85-906FB50C35D9}"/>
    <cellStyle name="Calculation 4" xfId="785" xr:uid="{00000000-0005-0000-0000-000032010000}"/>
    <cellStyle name="Calculation 4 2" xfId="1305" xr:uid="{071E1943-A546-464B-A55E-5EB7178E2713}"/>
    <cellStyle name="Calculation 4 2 2" xfId="1306" xr:uid="{CF2EE212-3E87-4F14-85C9-CE118B30408E}"/>
    <cellStyle name="Calculation 4 2 2 2" xfId="5635" xr:uid="{2940DE15-3CBB-4A5E-9997-3CB4D4F254F4}"/>
    <cellStyle name="Calculation 4 2 2 3" xfId="5701" xr:uid="{59ECEA67-8EA3-4D5F-9071-56714791C4B9}"/>
    <cellStyle name="Calculation 4 2 3" xfId="1307" xr:uid="{013344BA-2A5B-449D-A62E-DBAECA8B4D94}"/>
    <cellStyle name="Calculation 4 2 3 2" xfId="8582" xr:uid="{F961C831-3A72-41CF-A00C-4FE43B293780}"/>
    <cellStyle name="Calculation 4 2 3 3" xfId="5267" xr:uid="{B023C0EC-6791-4EE5-B34C-480B2936FE3E}"/>
    <cellStyle name="Calculation 4 2 4" xfId="1308" xr:uid="{D6480BE5-0C8C-4D24-8BCD-B419FC14A974}"/>
    <cellStyle name="Calculation 4 2 4 2" xfId="5634" xr:uid="{EABDEE9A-8BD2-4454-92A8-6678C91F51F6}"/>
    <cellStyle name="Calculation 4 2 4 3" xfId="5751" xr:uid="{CD4B27CD-79BD-4237-A788-FAFF20E09F8F}"/>
    <cellStyle name="Calculation 4 2 5" xfId="5358" xr:uid="{8E349522-1122-40E2-8939-225C53C3A856}"/>
    <cellStyle name="Calculation 4 2 6" xfId="5700" xr:uid="{5D54FEF5-9EAA-42E7-8023-47BDDA2B966D}"/>
    <cellStyle name="Calculation 4 3" xfId="1309" xr:uid="{B5F19E0D-7C37-40F7-BAC4-A79C62353CD2}"/>
    <cellStyle name="Calculation 4 3 2" xfId="1310" xr:uid="{547781F3-3BD4-48E2-9C90-D4E4DA1D093E}"/>
    <cellStyle name="Calculation 4 3 2 2" xfId="5630" xr:uid="{408FC25F-F0D6-4197-B4B2-0FB981BA19F8}"/>
    <cellStyle name="Calculation 4 3 2 3" xfId="5698" xr:uid="{BC68C35F-A6F5-41ED-930A-26FB4DB0A54D}"/>
    <cellStyle name="Calculation 4 3 3" xfId="1311" xr:uid="{5EBB05EF-FBC5-46B8-BBC4-34C44EF8F6AE}"/>
    <cellStyle name="Calculation 4 3 3 2" xfId="5633" xr:uid="{DAF5154E-B717-4970-8ACF-F512F7EC63B2}"/>
    <cellStyle name="Calculation 4 3 3 3" xfId="8661" xr:uid="{13E35FBA-364A-41EF-8C45-2CF9AA9B8DED}"/>
    <cellStyle name="Calculation 4 3 4" xfId="1312" xr:uid="{6F64501F-9DF2-4544-B6ED-C62E990FC6C9}"/>
    <cellStyle name="Calculation 4 3 4 2" xfId="5357" xr:uid="{45B8DCCA-7C25-476A-8AD4-316C582DCE40}"/>
    <cellStyle name="Calculation 4 3 4 3" xfId="5268" xr:uid="{B4412D6C-134D-40E4-BC71-AA1B11F3DBBF}"/>
    <cellStyle name="Calculation 4 3 5" xfId="8579" xr:uid="{4F732A8A-98FD-4F90-A35F-57D7BAF55D05}"/>
    <cellStyle name="Calculation 4 3 6" xfId="5397" xr:uid="{905D80C1-BAEA-45D9-A92F-19530A35E33A}"/>
    <cellStyle name="Calculation 4 4" xfId="1313" xr:uid="{6DFE9D9A-EACD-4FBE-B3AC-CE760D6E3A43}"/>
    <cellStyle name="Calculation 4 4 2" xfId="5632" xr:uid="{4BA954FF-1232-45F7-9EFB-4323C3ED6C11}"/>
    <cellStyle name="Calculation 4 4 3" xfId="8522" xr:uid="{04D1D37C-BCF7-465C-896A-3FAA1462CF9E}"/>
    <cellStyle name="Calculation 4 5" xfId="1314" xr:uid="{0BD2C3CD-205D-47E9-AB03-75A04E82A758}"/>
    <cellStyle name="Calculation 4 5 2" xfId="5356" xr:uid="{F5E240BA-1F74-4E6F-9E82-7AB6197DBDCE}"/>
    <cellStyle name="Calculation 4 5 3" xfId="5703" xr:uid="{4354A9D1-02B7-4D1D-B7C7-243F4C5A7449}"/>
    <cellStyle name="Calculation 4 6" xfId="1315" xr:uid="{C4356EC0-ACF5-43C0-8896-191875B3DB47}"/>
    <cellStyle name="Calculation 4 6 2" xfId="5631" xr:uid="{36B2E4EF-38F9-4032-9285-F7E35952D0DB}"/>
    <cellStyle name="Calculation 4 6 3" xfId="8547" xr:uid="{372F49C8-A327-48EE-803D-171A443425D6}"/>
    <cellStyle name="Calculation 4 7" xfId="1316" xr:uid="{7F835943-E038-4BA9-926E-4ED58B50C3F0}"/>
    <cellStyle name="Calculation 4 7 2" xfId="8584" xr:uid="{E1244A32-04C5-4A39-B831-7D3EC2CFB4CD}"/>
    <cellStyle name="Calculation 4 7 3" xfId="8525" xr:uid="{AFF923CA-37C3-45B5-B110-05D4B7F53723}"/>
    <cellStyle name="Calculation 4 8" xfId="1304" xr:uid="{0DB40CEB-5AA7-479B-ABF9-E9939ACC6ECB}"/>
    <cellStyle name="Calculation 4 8 2" xfId="5636" xr:uid="{4BF62405-4C6B-4B12-9081-076472DBAC54}"/>
    <cellStyle name="Calculation 4 8 3" xfId="8512" xr:uid="{4975A2FA-F65C-4D8F-AE04-EA18854A2035}"/>
    <cellStyle name="Calculation 4 9" xfId="5234" xr:uid="{8C4CF36F-69EB-4F5B-93ED-C96D95700893}"/>
    <cellStyle name="Calculation 5" xfId="1317" xr:uid="{81C68A95-0576-4A6F-BC18-FDF5D571EC3E}"/>
    <cellStyle name="Calculation 5 2" xfId="1318" xr:uid="{4661B061-FBE7-417A-83C0-5608C532CEC3}"/>
    <cellStyle name="Calculation 5 2 2" xfId="1319" xr:uid="{C252AA38-47C8-4CB0-AE4D-D030C94FBF4D}"/>
    <cellStyle name="Calculation 5 2 2 2" xfId="5629" xr:uid="{48AF7459-F65E-4A47-A4C0-17184BFDD316}"/>
    <cellStyle name="Calculation 5 2 2 3" xfId="5389" xr:uid="{756EFA47-CF58-4ABF-98F4-25ABFEE29A36}"/>
    <cellStyle name="Calculation 5 2 3" xfId="1320" xr:uid="{193C4BF8-1AD5-4A5D-AA82-0EE7D337636F}"/>
    <cellStyle name="Calculation 5 2 3 2" xfId="8585" xr:uid="{CA7B58DB-64B9-432C-AFFF-C0B3D4D236C5}"/>
    <cellStyle name="Calculation 5 2 3 3" xfId="8345" xr:uid="{B3E86897-17DD-4203-9B23-FAA6B9379E4B}"/>
    <cellStyle name="Calculation 5 2 4" xfId="1321" xr:uid="{3EACD8C6-DB7C-4631-B454-1D04067419E1}"/>
    <cellStyle name="Calculation 5 2 4 2" xfId="5628" xr:uid="{0F1F7CD7-6FAE-491F-AF40-18DF77AFEB69}"/>
    <cellStyle name="Calculation 5 2 4 3" xfId="5398" xr:uid="{DCBE088D-3C8F-4155-B2B1-189534C831FB}"/>
    <cellStyle name="Calculation 5 2 5" xfId="5626" xr:uid="{C98303EC-51A8-41E3-AD60-BD97362C6A2A}"/>
    <cellStyle name="Calculation 5 2 6" xfId="5659" xr:uid="{901B6B03-7EB0-40DB-B501-6239F4038F35}"/>
    <cellStyle name="Calculation 5 3" xfId="1322" xr:uid="{1F4BE706-2227-42FC-B633-C42D8A7B40AC}"/>
    <cellStyle name="Calculation 5 3 2" xfId="1323" xr:uid="{4BCEC373-4AD1-4F5D-93EE-B1BA60CF3D4A}"/>
    <cellStyle name="Calculation 5 3 2 2" xfId="5627" xr:uid="{68B51E0F-A165-4A7A-94BB-1F7562B60F55}"/>
    <cellStyle name="Calculation 5 3 2 3" xfId="5704" xr:uid="{21D5B53D-18B3-418D-93D9-7AFB22CAA3FA}"/>
    <cellStyle name="Calculation 5 3 3" xfId="1324" xr:uid="{1E088D1C-D4F7-4938-9DD1-91EC2B1D3B00}"/>
    <cellStyle name="Calculation 5 3 3 2" xfId="8586" xr:uid="{ACAD19D1-22CA-4E68-A34D-F467B71E58A6}"/>
    <cellStyle name="Calculation 5 3 3 3" xfId="5270" xr:uid="{154AAB69-9A6B-41AF-9940-6C1B8447B4B3}"/>
    <cellStyle name="Calculation 5 3 4" xfId="1325" xr:uid="{0BD61851-AA4B-4531-9592-A7D2314353DA}"/>
    <cellStyle name="Calculation 5 3 4 2" xfId="8583" xr:uid="{6579DD20-B7BE-49CA-8803-CC224C2F42E5}"/>
    <cellStyle name="Calculation 5 3 4 3" xfId="5705" xr:uid="{4487DDA3-FD6A-4CCA-821B-7B8BD9419B40}"/>
    <cellStyle name="Calculation 5 3 5" xfId="5354" xr:uid="{9CA7847D-1F9A-46A6-B021-B65F4EC036CC}"/>
    <cellStyle name="Calculation 5 3 6" xfId="5269" xr:uid="{2130B5A7-D43B-4128-804F-4103C61FFAA0}"/>
    <cellStyle name="Calculation 5 4" xfId="1326" xr:uid="{9E8AA4CA-20D9-41E7-972A-403280B5B462}"/>
    <cellStyle name="Calculation 5 4 2" xfId="5353" xr:uid="{806653EC-D442-43C9-B7D6-7FADAC95BEB2}"/>
    <cellStyle name="Calculation 5 4 3" xfId="5702" xr:uid="{638C0AD9-9703-47D2-BAD9-D68BF1EA7BFA}"/>
    <cellStyle name="Calculation 5 5" xfId="1327" xr:uid="{DDAF603F-F6A9-4083-942B-24931693A144}"/>
    <cellStyle name="Calculation 5 5 2" xfId="5614" xr:uid="{2C7B5313-8BC8-4B61-B365-15420590C314}"/>
    <cellStyle name="Calculation 5 5 3" xfId="8651" xr:uid="{5F7CAE91-0DCD-4470-8071-DF30BED10585}"/>
    <cellStyle name="Calculation 5 6" xfId="1328" xr:uid="{6877CDAF-93B3-4888-9302-488D9B244AD3}"/>
    <cellStyle name="Calculation 5 6 2" xfId="5625" xr:uid="{8213DC2E-D1DB-4CAC-8F12-776BBBA65F8C}"/>
    <cellStyle name="Calculation 5 6 3" xfId="5706" xr:uid="{28FA9FBB-856E-46AB-9BF0-CACFE8723F4E}"/>
    <cellStyle name="Calculation 5 7" xfId="5355" xr:uid="{2C76E543-C27A-479F-82C9-C61A8BB10DFF}"/>
    <cellStyle name="Calculation 5 8" xfId="4988" xr:uid="{2372C2C7-5E7C-42AB-9409-4C5CD832372F}"/>
    <cellStyle name="Calculation 6" xfId="1329" xr:uid="{1D6BAD0E-560C-4A65-9A85-06106FF9F8D2}"/>
    <cellStyle name="Calculation 6 2" xfId="1330" xr:uid="{1B5D14BB-EFB0-4F20-9F62-3220C845D3B3}"/>
    <cellStyle name="Calculation 6 2 2" xfId="1331" xr:uid="{BB4D26D3-7C96-4C39-B479-83712BD7CB8D}"/>
    <cellStyle name="Calculation 6 2 2 2" xfId="5352" xr:uid="{40F00E09-B637-45D7-A5D7-DA4C860D13FA}"/>
    <cellStyle name="Calculation 6 2 2 3" xfId="5271" xr:uid="{8112ABC7-26CE-4AC0-B2A5-3245666D1FB3}"/>
    <cellStyle name="Calculation 6 2 3" xfId="1332" xr:uid="{D91298AC-F8DF-41E1-AFB9-CF01276109B5}"/>
    <cellStyle name="Calculation 6 2 3 2" xfId="5623" xr:uid="{8822165D-DC61-4AE7-9F88-002A6BD753DA}"/>
    <cellStyle name="Calculation 6 2 3 3" xfId="5272" xr:uid="{09A7681C-3F87-4B28-A74A-AF6032CD7BC7}"/>
    <cellStyle name="Calculation 6 2 4" xfId="1333" xr:uid="{CED746EF-9E6A-4DB2-8BA6-1C3651C72F12}"/>
    <cellStyle name="Calculation 6 2 4 2" xfId="8588" xr:uid="{068134AD-9FA4-4BA6-81F5-0002462537BE}"/>
    <cellStyle name="Calculation 6 2 4 3" xfId="5708" xr:uid="{400E02C1-4EEC-4629-BE79-B346C0963911}"/>
    <cellStyle name="Calculation 6 2 5" xfId="5624" xr:uid="{D575C711-D792-474A-A153-5F542D54B9AF}"/>
    <cellStyle name="Calculation 6 2 6" xfId="5707" xr:uid="{FC689248-1264-403C-8450-5421EA80A47E}"/>
    <cellStyle name="Calculation 6 3" xfId="1334" xr:uid="{68FDCAAA-E9A0-4280-8802-B965FA1C8151}"/>
    <cellStyle name="Calculation 6 3 2" xfId="1335" xr:uid="{8F5C601A-0D44-4534-9D7D-2AECECA2429D}"/>
    <cellStyle name="Calculation 6 3 2 2" xfId="5622" xr:uid="{40C6FC70-418C-46D5-ACA8-85D9DADF9E9A}"/>
    <cellStyle name="Calculation 6 3 2 3" xfId="8657" xr:uid="{92B0B7CB-A182-49BF-9C01-C7358E531600}"/>
    <cellStyle name="Calculation 6 3 3" xfId="1336" xr:uid="{413D8894-F9DB-46F6-9374-464DE41F236B}"/>
    <cellStyle name="Calculation 6 3 3 2" xfId="5351" xr:uid="{F019DEAA-2380-47B0-BBA0-99900F4F2FBF}"/>
    <cellStyle name="Calculation 6 3 3 3" xfId="8331" xr:uid="{BDC34195-96CC-4F33-8FA0-C224E0AE7A57}"/>
    <cellStyle name="Calculation 6 3 4" xfId="1337" xr:uid="{F7A9403F-A5A7-4419-B390-77D9BE537855}"/>
    <cellStyle name="Calculation 6 3 4 2" xfId="5621" xr:uid="{27A92EC0-CD70-48D3-8777-DB682C2C720F}"/>
    <cellStyle name="Calculation 6 3 4 3" xfId="8318" xr:uid="{1B9C3698-1496-4D3B-B286-657FA11FCBEC}"/>
    <cellStyle name="Calculation 6 3 5" xfId="5619" xr:uid="{BE479921-84FD-40A5-9B44-6C7A7F4378AD}"/>
    <cellStyle name="Calculation 6 3 6" xfId="5697" xr:uid="{7A48923F-E0DB-4AB4-B6A1-D649B1EDA1CA}"/>
    <cellStyle name="Calculation 6 4" xfId="1338" xr:uid="{8DB52560-F139-4042-B84D-137157D92634}"/>
    <cellStyle name="Calculation 6 4 2" xfId="8589" xr:uid="{74AC86F6-37F2-4A65-8B94-88F386CBA689}"/>
    <cellStyle name="Calculation 6 4 3" xfId="8524" xr:uid="{A17AF253-E9EF-4B3F-BBD0-8C7A9204EE8A}"/>
    <cellStyle name="Calculation 6 5" xfId="1339" xr:uid="{B1D9D294-86D2-4BC4-A2F2-3596676BB0AF}"/>
    <cellStyle name="Calculation 6 5 2" xfId="5620" xr:uid="{2A596A5E-50CB-42FE-A21C-2B75D6D2BDA3}"/>
    <cellStyle name="Calculation 6 5 3" xfId="5710" xr:uid="{388DBBC0-1ECC-4276-AF2A-4A05471486D8}"/>
    <cellStyle name="Calculation 6 6" xfId="1340" xr:uid="{788F7D66-1CE9-4C94-B2DD-710AB286EAB5}"/>
    <cellStyle name="Calculation 6 6 2" xfId="8578" xr:uid="{16639105-845A-465C-AF75-668BC00E8CC1}"/>
    <cellStyle name="Calculation 6 6 3" xfId="8656" xr:uid="{CF67632D-7E59-4DD8-8D31-F669C19F37F5}"/>
    <cellStyle name="Calculation 6 7" xfId="8587" xr:uid="{24AE71C4-A997-48F1-9392-8CE6CDFA3EE0}"/>
    <cellStyle name="Calculation 6 8" xfId="8658" xr:uid="{3DF81420-B874-4C5D-B2EC-511873877CAB}"/>
    <cellStyle name="Calculation 7" xfId="1341" xr:uid="{EB9582A1-45EF-4298-B202-8861B1D90CD5}"/>
    <cellStyle name="Calculation 7 2" xfId="1342" xr:uid="{5CCACE0F-1CAE-4B98-B520-DC85921F8E8D}"/>
    <cellStyle name="Calculation 7 2 2" xfId="1343" xr:uid="{432A5F4F-E78D-4CE9-8090-9BCB6DE7D0C7}"/>
    <cellStyle name="Calculation 7 2 2 2" xfId="5618" xr:uid="{CD0EF1E3-3493-4A8C-B1CF-D72B025BB04F}"/>
    <cellStyle name="Calculation 7 2 2 3" xfId="8316" xr:uid="{6A14A1A6-8F4E-4DA9-8B8C-4B6FAA712AC5}"/>
    <cellStyle name="Calculation 7 2 3" xfId="1344" xr:uid="{3B6092F6-E923-4C4C-8548-E51255D39226}"/>
    <cellStyle name="Calculation 7 2 3 2" xfId="5349" xr:uid="{BA166481-B525-4F7B-8AD5-6FE12B299535}"/>
    <cellStyle name="Calculation 7 2 3 3" xfId="5399" xr:uid="{6594D5DF-6A25-4EF4-ABD6-0D341776A732}"/>
    <cellStyle name="Calculation 7 2 4" xfId="1345" xr:uid="{E1B6042D-1C8A-45F5-AA78-7DD66A4F6F5C}"/>
    <cellStyle name="Calculation 7 2 4 2" xfId="5617" xr:uid="{7C2C3CA0-D4B7-49D8-830D-A11B87BB7B2B}"/>
    <cellStyle name="Calculation 7 2 4 3" xfId="8652" xr:uid="{C97E9402-33ED-4D0F-832D-F9E29AF13FA7}"/>
    <cellStyle name="Calculation 7 2 5" xfId="5615" xr:uid="{8F53A281-8C68-4B59-9027-33ED213927B4}"/>
    <cellStyle name="Calculation 7 2 6" xfId="5273" xr:uid="{AC1673E1-4204-4B47-8D56-D5065C0F0784}"/>
    <cellStyle name="Calculation 7 3" xfId="1346" xr:uid="{857F390E-D7A8-41B3-81E4-272CC68AE458}"/>
    <cellStyle name="Calculation 7 3 2" xfId="1347" xr:uid="{9106E73C-8EA0-4B48-BD40-B5A4AB97900C}"/>
    <cellStyle name="Calculation 7 3 2 2" xfId="5616" xr:uid="{7A3A351F-CD72-45FE-AE20-42C3B8CB1C93}"/>
    <cellStyle name="Calculation 7 3 2 3" xfId="8349" xr:uid="{7268D0F5-F674-4741-B32D-F7822FEC718F}"/>
    <cellStyle name="Calculation 7 3 3" xfId="1348" xr:uid="{E9812E46-08DE-415A-BC85-9F81809D8D92}"/>
    <cellStyle name="Calculation 7 3 3 2" xfId="8591" xr:uid="{BF9BADAF-E138-4C4E-B961-86678F96AFC6}"/>
    <cellStyle name="Calculation 7 3 3 3" xfId="5712" xr:uid="{8DE924AB-C848-40E6-AA63-FAD4C04B129F}"/>
    <cellStyle name="Calculation 7 3 4" xfId="1349" xr:uid="{40C26098-EA58-469F-976C-F1BC0E4C4EB7}"/>
    <cellStyle name="Calculation 7 3 4 2" xfId="5347" xr:uid="{B91C0F13-4AA2-471E-998B-B503B1053C3D}"/>
    <cellStyle name="Calculation 7 3 4 3" xfId="5391" xr:uid="{F182C57D-72B4-4400-904A-1F947C2827BF}"/>
    <cellStyle name="Calculation 7 3 5" xfId="5348" xr:uid="{6DF45DF6-B9D8-4F96-88CF-D0703539EE2D}"/>
    <cellStyle name="Calculation 7 3 6" xfId="5711" xr:uid="{A7BC7834-F907-4988-9429-0F7F3B0BB3B2}"/>
    <cellStyle name="Calculation 7 4" xfId="1350" xr:uid="{D1E76E8A-E110-466E-BA65-A481342B5EB9}"/>
    <cellStyle name="Calculation 7 4 2" xfId="8592" xr:uid="{C421E8C3-DF6A-4880-A5BE-E60BEA6C94A7}"/>
    <cellStyle name="Calculation 7 4 3" xfId="8523" xr:uid="{CEC46CCB-31BA-423B-A176-9216D177CFCD}"/>
    <cellStyle name="Calculation 7 5" xfId="1351" xr:uid="{AB87AC51-6867-4370-A73D-2DAE25DC2364}"/>
    <cellStyle name="Calculation 7 5 2" xfId="5603" xr:uid="{37051EEB-B022-48F3-BEF4-CB0CE5AD5991}"/>
    <cellStyle name="Calculation 7 5 3" xfId="5709" xr:uid="{DE75FEC1-C8BB-4EF5-A2C2-0D5B6E98B487}"/>
    <cellStyle name="Calculation 7 6" xfId="1352" xr:uid="{885452DB-EDC0-42F1-8133-51E6DDBB0B32}"/>
    <cellStyle name="Calculation 7 6 2" xfId="5768" xr:uid="{E30BF535-9C2C-4D50-8DE0-6364D35DB192}"/>
    <cellStyle name="Calculation 7 6 3" xfId="8329" xr:uid="{9816CC3B-5676-4B19-9B4B-4DFEF8F4EB27}"/>
    <cellStyle name="Calculation 7 7" xfId="5350" xr:uid="{D42987FA-4890-435F-B606-3A84D75FDBBB}"/>
    <cellStyle name="Calculation 7 8" xfId="8546" xr:uid="{A11880A6-E3AE-4DBB-B491-9E8D6798F73F}"/>
    <cellStyle name="Calculation 8" xfId="1353" xr:uid="{87E18B8D-46AF-45FD-9F6E-792F6FCD2505}"/>
    <cellStyle name="Calculation 8 2" xfId="1354" xr:uid="{669B1A10-7DA4-45F0-A699-B091596A7434}"/>
    <cellStyle name="Calculation 8 2 2" xfId="1355" xr:uid="{E5153F19-C7FA-4E8F-8057-77EBCBE717D6}"/>
    <cellStyle name="Calculation 8 2 2 2" xfId="8593" xr:uid="{0D12C76D-8562-4579-97CC-055F9902A812}"/>
    <cellStyle name="Calculation 8 2 2 3" xfId="5390" xr:uid="{D142C4B6-68B8-4DC5-B84A-A1D8401FAC9A}"/>
    <cellStyle name="Calculation 8 2 3" xfId="1356" xr:uid="{CCE9B82D-79A8-4495-AD18-C9A70BC307BF}"/>
    <cellStyle name="Calculation 8 2 3 2" xfId="5612" xr:uid="{8579F693-909D-476C-861A-40506A2F26CA}"/>
    <cellStyle name="Calculation 8 2 3 3" xfId="8526" xr:uid="{1B8B4162-F088-4602-826E-834B9DDF196C}"/>
    <cellStyle name="Calculation 8 2 4" xfId="1357" xr:uid="{437452C3-F6DC-4D73-98E6-A3C288E4D760}"/>
    <cellStyle name="Calculation 8 2 4 2" xfId="8590" xr:uid="{7D4708ED-C821-4615-9C43-99B0FD0EED35}"/>
    <cellStyle name="Calculation 8 2 4 3" xfId="5401" xr:uid="{7BF823F3-D005-4B3B-A0B1-AF303D2D6EFB}"/>
    <cellStyle name="Calculation 8 2 5" xfId="5613" xr:uid="{0B8CFAA6-F68E-417E-8B3A-0A236C0B4570}"/>
    <cellStyle name="Calculation 8 2 6" xfId="8655" xr:uid="{AFD65998-659E-4681-AAB3-2D292F7F0FF1}"/>
    <cellStyle name="Calculation 8 3" xfId="1358" xr:uid="{4F814E46-D4E8-4D94-99E6-79AA00DA0765}"/>
    <cellStyle name="Calculation 8 3 2" xfId="1359" xr:uid="{AC60C93A-69B3-4BCF-B12E-925FEC8767EC}"/>
    <cellStyle name="Calculation 8 3 2 2" xfId="5611" xr:uid="{4526BEC9-AC74-460D-9D5B-F944FED8327E}"/>
    <cellStyle name="Calculation 8 3 2 3" xfId="5676" xr:uid="{2859AB46-6000-44EE-8835-724C83E0341E}"/>
    <cellStyle name="Calculation 8 3 3" xfId="1360" xr:uid="{1C055FEC-2A70-472B-BBC7-FB15218115E7}"/>
    <cellStyle name="Calculation 8 3 3 2" xfId="5345" xr:uid="{216ADBDA-0AFA-4673-93EB-3458135D19D2}"/>
    <cellStyle name="Calculation 8 3 3 3" xfId="8516" xr:uid="{435F7B69-8407-4E07-8568-CC9B71F192BA}"/>
    <cellStyle name="Calculation 8 3 4" xfId="1361" xr:uid="{41CE12EF-978B-4592-BF16-CEABC1A3D048}"/>
    <cellStyle name="Calculation 8 3 4 2" xfId="5610" xr:uid="{FC291C0F-CFCE-495D-ADCF-307C2CF47C86}"/>
    <cellStyle name="Calculation 8 3 4 3" xfId="8543" xr:uid="{1B20F49E-65AA-4572-B7C0-17503BC757EA}"/>
    <cellStyle name="Calculation 8 3 5" xfId="5608" xr:uid="{7C4620BB-C237-4DC9-961B-1DE6115E171F}"/>
    <cellStyle name="Calculation 8 3 6" xfId="5037" xr:uid="{37E88981-C0C4-47D6-BB3C-6012D1C03D60}"/>
    <cellStyle name="Calculation 8 4" xfId="1362" xr:uid="{7A8DE352-F4C7-4A9E-8633-539C5EB9BDCE}"/>
    <cellStyle name="Calculation 8 4 2" xfId="5344" xr:uid="{49A6D4B0-81A1-4D43-9A3C-03886E7203B8}"/>
    <cellStyle name="Calculation 8 4 3" xfId="5274" xr:uid="{A60183F3-A05E-4E9D-BCC8-95D9EBE98A74}"/>
    <cellStyle name="Calculation 8 5" xfId="1363" xr:uid="{A2D27708-5DC2-4168-A30D-2C5E45D9C72C}"/>
    <cellStyle name="Calculation 8 5 2" xfId="5609" xr:uid="{80113E80-37B3-407B-939B-B64F04E4EA3F}"/>
    <cellStyle name="Calculation 8 5 3" xfId="5714" xr:uid="{545F74F4-CD46-45F1-B6E3-BD07A467FA81}"/>
    <cellStyle name="Calculation 8 6" xfId="1364" xr:uid="{A064B7F1-7D95-473E-9263-8059DC46235B}"/>
    <cellStyle name="Calculation 8 6 2" xfId="8595" xr:uid="{8F5A8E53-2900-495D-A74B-8C06D465700C}"/>
    <cellStyle name="Calculation 8 6 3" xfId="8654" xr:uid="{D282E5DC-3A36-4697-B814-B974470055AA}"/>
    <cellStyle name="Calculation 8 7" xfId="5346" xr:uid="{0C8BBC13-6C6F-40B9-8AAE-8DCDA4F0A499}"/>
    <cellStyle name="Calculation 8 8" xfId="5400" xr:uid="{99AA43A4-A91C-4722-904C-68BFAC85C2A1}"/>
    <cellStyle name="Calculation 9" xfId="1365" xr:uid="{229F42A7-0587-4EBC-9521-841BD8C8B6A7}"/>
    <cellStyle name="Calculation 9 2" xfId="1366" xr:uid="{AD02DEE7-F971-4EC6-BE89-BE144A2C6C0D}"/>
    <cellStyle name="Calculation 9 2 2" xfId="1367" xr:uid="{FD16DA11-6F2E-4179-97FE-73D800BF172B}"/>
    <cellStyle name="Calculation 9 2 2 2" xfId="5607" xr:uid="{7D120390-BF11-4672-BE9B-135D450801BC}"/>
    <cellStyle name="Calculation 9 2 2 3" xfId="5275" xr:uid="{293266DD-C632-41D8-A2A9-A816561EC888}"/>
    <cellStyle name="Calculation 9 2 3" xfId="1368" xr:uid="{26334F1D-28CE-4621-AC75-4E1E003D8678}"/>
    <cellStyle name="Calculation 9 2 3 2" xfId="8596" xr:uid="{63938760-F788-4ECE-B019-F9CBAD384672}"/>
    <cellStyle name="Calculation 9 2 3 3" xfId="8529" xr:uid="{B7102C45-4409-4639-B110-B3D015621D7E}"/>
    <cellStyle name="Calculation 9 2 4" xfId="1369" xr:uid="{963C937D-5D39-48E3-87B6-34D2D1DB58DC}"/>
    <cellStyle name="Calculation 9 2 4 2" xfId="5606" xr:uid="{72CF19AD-36C8-45EE-8975-95204FAE055C}"/>
    <cellStyle name="Calculation 9 2 4 3" xfId="5716" xr:uid="{1689D210-4A1A-4B45-A59B-677812C365BE}"/>
    <cellStyle name="Calculation 9 2 5" xfId="5604" xr:uid="{4472174F-26B2-4B0E-B7C0-5B653ED3B8F3}"/>
    <cellStyle name="Calculation 9 2 6" xfId="5715" xr:uid="{842C8463-B824-461F-BE49-F3A65AA066BA}"/>
    <cellStyle name="Calculation 9 3" xfId="1370" xr:uid="{BB940B3B-257C-4FA7-85E0-2366228DA25A}"/>
    <cellStyle name="Calculation 9 3 2" xfId="1371" xr:uid="{76A905F7-FD49-4C2E-94CE-38EAD5DCF78B}"/>
    <cellStyle name="Calculation 9 3 2 2" xfId="5605" xr:uid="{B18DBA57-EC67-4717-9E86-04334A0F3C38}"/>
    <cellStyle name="Calculation 9 3 2 3" xfId="8527" xr:uid="{06EAF7DF-52BC-4C4D-8A6D-2BD4363BA6DD}"/>
    <cellStyle name="Calculation 9 3 3" xfId="1372" xr:uid="{7FC7759C-0FF8-4D1D-831D-DEEFA6A90709}"/>
    <cellStyle name="Calculation 9 3 3 2" xfId="8597" xr:uid="{853BF622-3F15-4246-811D-F16AE80AB0C4}"/>
    <cellStyle name="Calculation 9 3 3 3" xfId="5713" xr:uid="{94942B09-6505-4E8D-B695-CA565E4BD7A9}"/>
    <cellStyle name="Calculation 9 3 4" xfId="1373" xr:uid="{DB279531-A27D-4D29-BDDA-B02F21E89E55}"/>
    <cellStyle name="Calculation 9 3 4 2" xfId="8594" xr:uid="{C52C0DB7-6FD0-4EF0-B5A9-A9A5F1A66567}"/>
    <cellStyle name="Calculation 9 3 4 3" xfId="8653" xr:uid="{226C4093-D223-45B7-B817-E9E51762DAE3}"/>
    <cellStyle name="Calculation 9 3 5" xfId="5342" xr:uid="{306867FA-EB19-468B-AEC5-57697DF11D20}"/>
    <cellStyle name="Calculation 9 3 6" xfId="5393" xr:uid="{4287D076-A299-4D2B-8FF6-2340DAEF8B36}"/>
    <cellStyle name="Calculation 9 4" xfId="1374" xr:uid="{23A6197C-45A0-4578-825F-DF28E4E064E2}"/>
    <cellStyle name="Calculation 9 4 2" xfId="5341" xr:uid="{B6E41014-633B-4EFA-BED7-025533ADB218}"/>
    <cellStyle name="Calculation 9 4 3" xfId="5384" xr:uid="{9D210BF1-C2B9-43C6-ACD6-43D5E475DCFE}"/>
    <cellStyle name="Calculation 9 5" xfId="1375" xr:uid="{52175CC7-1A59-48EF-A6CC-B1735843EF9A}"/>
    <cellStyle name="Calculation 9 5 2" xfId="5601" xr:uid="{936105BF-B5F2-4AD4-B68B-C3B7AAC1907F}"/>
    <cellStyle name="Calculation 9 5 3" xfId="5717" xr:uid="{32E94145-697D-45D1-948E-18270D9CE468}"/>
    <cellStyle name="Calculation 9 6" xfId="1376" xr:uid="{99FFB1F0-E92F-4C4C-A4DB-61DCB8770DF4}"/>
    <cellStyle name="Calculation 9 6 2" xfId="5602" xr:uid="{E1C1AAB7-2585-4657-BC3A-A0D3814631F6}"/>
    <cellStyle name="Calculation 9 6 3" xfId="8330" xr:uid="{6CAC208A-94EB-47F8-84B9-402D76119AEC}"/>
    <cellStyle name="Calculation 9 7" xfId="5343" xr:uid="{7CDF66A1-7C19-46F2-97A7-F7947F7F06E1}"/>
    <cellStyle name="Calculation 9 8" xfId="5656" xr:uid="{0F275912-609E-4B6F-A988-8F1E01071494}"/>
    <cellStyle name="category" xfId="1377" xr:uid="{C48FB412-ED54-43AD-BE66-17DE417128DD}"/>
    <cellStyle name="Check Cell 2" xfId="234" xr:uid="{00000000-0005-0000-0000-000033010000}"/>
    <cellStyle name="Check Cell 2 2" xfId="356" xr:uid="{00000000-0005-0000-0000-000034010000}"/>
    <cellStyle name="Check Cell 2 2 2" xfId="786" xr:uid="{00000000-0005-0000-0000-000035010000}"/>
    <cellStyle name="Check Cell 2 2 3" xfId="1378" xr:uid="{8142200F-3072-47AC-B46D-4A64447B0249}"/>
    <cellStyle name="Check Cell 2 2 4" xfId="6060" xr:uid="{5E88DC72-7B74-4B4F-B047-74E5DE66B7E8}"/>
    <cellStyle name="Check Cell 2 2 5" xfId="5079" xr:uid="{8F4522EF-2AFD-4AC9-A4EE-F77B0AD836DD}"/>
    <cellStyle name="Check Cell 2 3" xfId="485" xr:uid="{00000000-0005-0000-0000-000036010000}"/>
    <cellStyle name="Check Cell 2 3 2" xfId="1380" xr:uid="{FEDF830F-532C-4DF3-A2D2-E2A18C9869E3}"/>
    <cellStyle name="Check Cell 2 3 3" xfId="1379" xr:uid="{98D9C603-8EFC-4898-916A-899C91108F18}"/>
    <cellStyle name="Check Cell 2 3 4" xfId="5922" xr:uid="{9EEF1513-117E-46ED-B4CC-D75A5DEA53FA}"/>
    <cellStyle name="Check Cell 2 4" xfId="1381" xr:uid="{6ABDC7C2-F7F7-4305-905D-DFC6C2683033}"/>
    <cellStyle name="Check Cell 2 5" xfId="1382" xr:uid="{AA86A410-C897-4FA8-860F-E608C98FD714}"/>
    <cellStyle name="Check Cell 3" xfId="787" xr:uid="{00000000-0005-0000-0000-000037010000}"/>
    <cellStyle name="Check Cell 4" xfId="788" xr:uid="{00000000-0005-0000-0000-000038010000}"/>
    <cellStyle name="Comma  - Style1" xfId="1383" xr:uid="{E876FFC4-D141-4668-9A99-53BE778D6E62}"/>
    <cellStyle name="Comma  - Style1 2" xfId="1384" xr:uid="{42295A57-FD94-4BBC-AB4B-9F8ABDB2C0A2}"/>
    <cellStyle name="Comma  - Style1 3" xfId="1385" xr:uid="{B88D5DD6-269D-4D98-9189-AD01D1A45FB3}"/>
    <cellStyle name="Comma  - Style1 4" xfId="1386" xr:uid="{25C17363-C5C7-4C57-B81A-DD4C63AA81B2}"/>
    <cellStyle name="Comma  - Style1 4 2" xfId="1387" xr:uid="{DF3D66D0-8A75-4EC4-A2C2-20945799F3ED}"/>
    <cellStyle name="Comma  - Style1 4 3" xfId="1388" xr:uid="{B6473DD5-CD25-49A4-BBC7-9B045DEE25DB}"/>
    <cellStyle name="Comma  - Style1 5" xfId="1389" xr:uid="{E82A269D-FA8B-4247-A57B-7CF162778127}"/>
    <cellStyle name="Comma  - Style1 5 2" xfId="1390" xr:uid="{93ECE8E9-25E6-4B0A-9793-70194EB39378}"/>
    <cellStyle name="Comma  - Style1 5 3" xfId="1391" xr:uid="{3F34734A-D161-44AA-A8FD-E5197007C84B}"/>
    <cellStyle name="Comma  - Style1 6" xfId="1392" xr:uid="{5AE2446A-F615-44D5-A203-157C15AD11FC}"/>
    <cellStyle name="Comma  - Style1 7" xfId="1393" xr:uid="{BDD48BAC-9C62-4E33-82F8-3D178E01285A}"/>
    <cellStyle name="Comma  - Style2" xfId="1394" xr:uid="{10EFBEB6-F525-4EF3-8A5A-BAF48EEAEF2E}"/>
    <cellStyle name="Comma  - Style2 2" xfId="1395" xr:uid="{79134D87-FC95-4A27-945C-6AD70AB35042}"/>
    <cellStyle name="Comma  - Style2 3" xfId="1396" xr:uid="{9093D0A3-E6A7-4287-B5E8-60C04124781F}"/>
    <cellStyle name="Comma  - Style2 4" xfId="1397" xr:uid="{5FDA130F-05C7-4F6A-83BD-3C4A833BB7C4}"/>
    <cellStyle name="Comma  - Style2 4 2" xfId="1398" xr:uid="{034F9091-FADC-446E-A619-8CAFCC6C2712}"/>
    <cellStyle name="Comma  - Style2 4 3" xfId="1399" xr:uid="{9EA8738C-4B7C-4292-9FF6-C49C7694F982}"/>
    <cellStyle name="Comma  - Style2 5" xfId="1400" xr:uid="{9328C6CE-99E7-45FF-932E-A8B93B5E6C9D}"/>
    <cellStyle name="Comma  - Style2 5 2" xfId="1401" xr:uid="{D3CA86D7-2145-48EA-94BE-3E0B10CD3BFF}"/>
    <cellStyle name="Comma  - Style2 5 3" xfId="1402" xr:uid="{6627C908-3BC4-43C8-9A4E-36A32EFC383C}"/>
    <cellStyle name="Comma  - Style2 6" xfId="1403" xr:uid="{E127CB08-8CA4-4B7F-BA07-45E5BED97D24}"/>
    <cellStyle name="Comma  - Style2 7" xfId="1404" xr:uid="{E91685EF-3220-4C7F-BF9C-FD1BB3D362DF}"/>
    <cellStyle name="Comma  - Style3" xfId="48" xr:uid="{00000000-0005-0000-0000-000039010000}"/>
    <cellStyle name="Comma  - Style3 2" xfId="358" xr:uid="{00000000-0005-0000-0000-00003A010000}"/>
    <cellStyle name="Comma  - Style3 3" xfId="357" xr:uid="{00000000-0005-0000-0000-00003B010000}"/>
    <cellStyle name="Comma  - Style4" xfId="49" xr:uid="{00000000-0005-0000-0000-00003C010000}"/>
    <cellStyle name="Comma  - Style4 2" xfId="360" xr:uid="{00000000-0005-0000-0000-00003D010000}"/>
    <cellStyle name="Comma  - Style4 3" xfId="359" xr:uid="{00000000-0005-0000-0000-00003E010000}"/>
    <cellStyle name="Comma  - Style5" xfId="50" xr:uid="{00000000-0005-0000-0000-00003F010000}"/>
    <cellStyle name="Comma  - Style5 2" xfId="362" xr:uid="{00000000-0005-0000-0000-000040010000}"/>
    <cellStyle name="Comma  - Style5 3" xfId="361" xr:uid="{00000000-0005-0000-0000-000041010000}"/>
    <cellStyle name="Comma  - Style6" xfId="51" xr:uid="{00000000-0005-0000-0000-000042010000}"/>
    <cellStyle name="Comma  - Style6 2" xfId="364" xr:uid="{00000000-0005-0000-0000-000043010000}"/>
    <cellStyle name="Comma  - Style6 3" xfId="363" xr:uid="{00000000-0005-0000-0000-000044010000}"/>
    <cellStyle name="Comma  - Style7" xfId="52" xr:uid="{00000000-0005-0000-0000-000045010000}"/>
    <cellStyle name="Comma  - Style7 2" xfId="366" xr:uid="{00000000-0005-0000-0000-000046010000}"/>
    <cellStyle name="Comma  - Style7 3" xfId="365" xr:uid="{00000000-0005-0000-0000-000047010000}"/>
    <cellStyle name="Comma  - Style8" xfId="53" xr:uid="{00000000-0005-0000-0000-000048010000}"/>
    <cellStyle name="Comma  - Style8 2" xfId="368" xr:uid="{00000000-0005-0000-0000-000049010000}"/>
    <cellStyle name="Comma  - Style8 3" xfId="367" xr:uid="{00000000-0005-0000-0000-00004A010000}"/>
    <cellStyle name="Comma [0] 2" xfId="1405" xr:uid="{8A393E24-1D41-42C7-BCD7-208F8CFB91A0}"/>
    <cellStyle name="Comma 10" xfId="109" xr:uid="{00000000-0005-0000-0000-00004B010000}"/>
    <cellStyle name="Comma 10 2" xfId="125" xr:uid="{00000000-0005-0000-0000-00004C010000}"/>
    <cellStyle name="Comma 10 2 2" xfId="235" xr:uid="{00000000-0005-0000-0000-00004D010000}"/>
    <cellStyle name="Comma 10 2 2 2" xfId="1408" xr:uid="{CC692165-60A3-4BA4-9781-2590EAE4927B}"/>
    <cellStyle name="Comma 10 2 2 2 2" xfId="8256" xr:uid="{74C2673E-55AC-4617-8556-C20F35FED0BF}"/>
    <cellStyle name="Comma 10 2 2 3" xfId="1407" xr:uid="{8E790DD5-9DF5-4FFB-8094-0B593DD6CA23}"/>
    <cellStyle name="Comma 10 2 2 3 2" xfId="6061" xr:uid="{7B100872-83B9-4022-B530-C056EDECB8C6}"/>
    <cellStyle name="Comma 10 2 2 3 3" xfId="9279" xr:uid="{753AC2F0-8098-47B9-9ABB-427894FFBA2A}"/>
    <cellStyle name="Comma 10 2 2 4" xfId="917" xr:uid="{62C52AC1-C006-482A-90A8-37E08E7ED289}"/>
    <cellStyle name="Comma 10 2 2 4 2" xfId="4987" xr:uid="{20CEFFF2-6734-4428-87AB-74425FE5E6C5}"/>
    <cellStyle name="Comma 10 2 2 5" xfId="5080" xr:uid="{115F4061-7E85-4106-8498-DC64CD52488E}"/>
    <cellStyle name="Comma 10 2 3" xfId="369" xr:uid="{00000000-0005-0000-0000-00004E010000}"/>
    <cellStyle name="Comma 10 2 4" xfId="1409" xr:uid="{2DA50B90-31D9-4604-9394-846D0F41537A}"/>
    <cellStyle name="Comma 10 3" xfId="486" xr:uid="{00000000-0005-0000-0000-00004F010000}"/>
    <cellStyle name="Comma 10 4" xfId="487" xr:uid="{00000000-0005-0000-0000-000050010000}"/>
    <cellStyle name="Comma 10 4 2" xfId="1406" xr:uid="{52ECA0E2-D654-4B68-A440-D416E19A8BE0}"/>
    <cellStyle name="Comma 10 4 2 2" xfId="5600" xr:uid="{0F870D33-09E5-4706-9763-713F7DA6E345}"/>
    <cellStyle name="Comma 10 5" xfId="911" xr:uid="{F1899988-B525-4770-BA31-D50757136C40}"/>
    <cellStyle name="Comma 10 5 2" xfId="4986" xr:uid="{A92C0AAC-C82F-4416-B794-E57F91C99877}"/>
    <cellStyle name="Comma 11" xfId="236" xr:uid="{00000000-0005-0000-0000-000051010000}"/>
    <cellStyle name="Comma 11 2" xfId="488" xr:uid="{00000000-0005-0000-0000-000052010000}"/>
    <cellStyle name="Comma 11 3" xfId="489" xr:uid="{00000000-0005-0000-0000-000053010000}"/>
    <cellStyle name="Comma 11 3 2" xfId="1411" xr:uid="{BED9FD50-A554-49AD-A538-5303EC9F2932}"/>
    <cellStyle name="Comma 11 3 2 2" xfId="8257" xr:uid="{2500C8B3-6051-4507-9C3B-E1924D2AF01D}"/>
    <cellStyle name="Comma 11 3 3" xfId="5893" xr:uid="{2E524476-58D9-45D4-8969-1406FC4FBCD7}"/>
    <cellStyle name="Comma 11 4" xfId="1410" xr:uid="{A4ABD1F8-A92B-4FB1-B514-2726F094A377}"/>
    <cellStyle name="Comma 11 4 2" xfId="5835" xr:uid="{5BED2573-6335-499B-A196-CF81F53F2B24}"/>
    <cellStyle name="Comma 11 5" xfId="918" xr:uid="{AA9B52D0-3859-46A6-9BF9-C28E0A0F9024}"/>
    <cellStyle name="Comma 11 5 2" xfId="4946" xr:uid="{8B0C0B8B-9DA9-465C-ADF7-9E19F950D5A3}"/>
    <cellStyle name="Comma 12" xfId="237" xr:uid="{00000000-0005-0000-0000-000054010000}"/>
    <cellStyle name="Comma 12 2" xfId="238" xr:uid="{00000000-0005-0000-0000-000055010000}"/>
    <cellStyle name="Comma 12 2 2" xfId="490" xr:uid="{00000000-0005-0000-0000-000056010000}"/>
    <cellStyle name="Comma 12 2 2 2" xfId="1414" xr:uid="{01336FFF-80C5-446C-B573-B430BC7D950F}"/>
    <cellStyle name="Comma 12 2 2 2 2" xfId="8259" xr:uid="{CE19E65C-FEC8-4F32-839C-629474B11364}"/>
    <cellStyle name="Comma 12 2 2 3" xfId="5938" xr:uid="{314F7774-89EB-43F9-8ED7-AC4177069965}"/>
    <cellStyle name="Comma 12 2 3" xfId="1413" xr:uid="{E279DC67-15F5-481C-A48E-8F6E609C7AE3}"/>
    <cellStyle name="Comma 12 2 3 2" xfId="6023" xr:uid="{AF1C055B-D285-499F-B010-7A3B77AEE422}"/>
    <cellStyle name="Comma 12 2 3 3" xfId="5340" xr:uid="{F8F0D323-FF7F-4C2C-B5E2-0064862127B2}"/>
    <cellStyle name="Comma 12 2 3 4" xfId="9271" xr:uid="{BA7FA1C2-5F0D-4676-835D-CB4502DB1DAC}"/>
    <cellStyle name="Comma 12 2 4" xfId="920" xr:uid="{A6F32539-71BD-41E7-B910-F7DDA2E1EB0D}"/>
    <cellStyle name="Comma 12 2 4 2" xfId="5836" xr:uid="{18C47916-25D3-4CB9-9413-C9596F522BD1}"/>
    <cellStyle name="Comma 12 2 5" xfId="5002" xr:uid="{8977842B-CB72-4BE9-A04E-6D5EFB53A453}"/>
    <cellStyle name="Comma 12 3" xfId="371" xr:uid="{00000000-0005-0000-0000-000057010000}"/>
    <cellStyle name="Comma 12 3 2" xfId="1416" xr:uid="{75955718-3674-46FF-8695-E0706E1DE636}"/>
    <cellStyle name="Comma 12 3 2 2" xfId="8267" xr:uid="{488B8C8B-73B4-4BE5-9244-93EE505AF54C}"/>
    <cellStyle name="Comma 12 3 3" xfId="1415" xr:uid="{F5E340B2-A697-484A-8C83-D2ACA85EAF13}"/>
    <cellStyle name="Comma 12 3 3 2" xfId="6062" xr:uid="{1FCD6498-CEF0-462B-820F-C976C2A1290B}"/>
    <cellStyle name="Comma 12 3 3 3" xfId="5599" xr:uid="{FF35BA76-67EF-4A1E-9C4B-2AA4D7792C0E}"/>
    <cellStyle name="Comma 12 3 3 4" xfId="9280" xr:uid="{DDA1BD9F-6F0D-4562-9A50-291FA7C03EA9}"/>
    <cellStyle name="Comma 12 3 4" xfId="940" xr:uid="{807CA7EE-330E-47BA-B48B-E641E477B990}"/>
    <cellStyle name="Comma 12 3 4 2" xfId="5853" xr:uid="{3CBC5FD7-EC27-4811-9416-7F38864799DB}"/>
    <cellStyle name="Comma 12 3 5" xfId="5081" xr:uid="{CB6751E9-2DC5-4461-A3C2-5C25C9905E29}"/>
    <cellStyle name="Comma 12 4" xfId="370" xr:uid="{00000000-0005-0000-0000-000058010000}"/>
    <cellStyle name="Comma 12 4 2" xfId="1418" xr:uid="{6C5D787D-78B5-40CB-89F1-9E1F884B5E8C}"/>
    <cellStyle name="Comma 12 4 2 2" xfId="8271" xr:uid="{BFDD3DBA-A3C5-427C-A7BC-5E7E20E1B94F}"/>
    <cellStyle name="Comma 12 4 2 3" xfId="5783" xr:uid="{DD645A9C-AA56-4768-9240-E0DF5FD79125}"/>
    <cellStyle name="Comma 12 4 2 4" xfId="9460" xr:uid="{3DAB4144-B09D-4A3B-9BD3-DC73E898DE38}"/>
    <cellStyle name="Comma 12 4 3" xfId="1417" xr:uid="{A5F145C8-1949-4ECC-BE5D-F36156706C8E}"/>
    <cellStyle name="Comma 12 4 3 2" xfId="6063" xr:uid="{2C1082D8-D574-4062-A952-00726FE55869}"/>
    <cellStyle name="Comma 12 4 3 3" xfId="5598" xr:uid="{A9E33022-5B9C-4041-8A38-5249FC185F84}"/>
    <cellStyle name="Comma 12 4 3 4" xfId="9281" xr:uid="{46E0DBAC-6F00-4126-9207-9E6763E89F38}"/>
    <cellStyle name="Comma 12 4 4" xfId="939" xr:uid="{749DE550-4EE6-4137-BA9C-F41559090537}"/>
    <cellStyle name="Comma 12 4 4 2" xfId="5854" xr:uid="{3D523369-E6FB-436D-A6C0-77B3B4B2C272}"/>
    <cellStyle name="Comma 12 4 5" xfId="5082" xr:uid="{634F864E-1C56-43CD-A30D-3DDDE4886454}"/>
    <cellStyle name="Comma 12 4 6" xfId="9257" xr:uid="{1F58C38F-5C53-40CD-A4A8-9713E8262712}"/>
    <cellStyle name="Comma 12 5" xfId="491" xr:uid="{00000000-0005-0000-0000-000059010000}"/>
    <cellStyle name="Comma 12 5 2" xfId="1419" xr:uid="{C3538308-719E-4921-B983-68107D0E057B}"/>
    <cellStyle name="Comma 12 5 2 2" xfId="8258" xr:uid="{62CA595C-1A1C-4FE8-92E1-71EBC4E9F8F7}"/>
    <cellStyle name="Comma 12 5 3" xfId="5894" xr:uid="{B98AA345-06AB-455F-B679-82A871A43D87}"/>
    <cellStyle name="Comma 12 6" xfId="1412" xr:uid="{EE53A845-FA26-4CAA-97DC-AF23CB3AD2F8}"/>
    <cellStyle name="Comma 12 6 2" xfId="8599" xr:uid="{A1C2FED5-5F89-447E-874C-5CBBDF10F08E}"/>
    <cellStyle name="Comma 12 7" xfId="919" xr:uid="{EFC8146C-3A84-4B6B-A5D3-584FEAA01623}"/>
    <cellStyle name="Comma 12 7 2" xfId="4955" xr:uid="{1444C35F-203C-40A5-94BC-EA0CD6A6B7B9}"/>
    <cellStyle name="Comma 13" xfId="239" xr:uid="{00000000-0005-0000-0000-00005A010000}"/>
    <cellStyle name="Comma 13 2" xfId="240" xr:uid="{00000000-0005-0000-0000-00005B010000}"/>
    <cellStyle name="Comma 13 2 2" xfId="789" xr:uid="{00000000-0005-0000-0000-00005C010000}"/>
    <cellStyle name="Comma 13 2 2 2" xfId="6064" xr:uid="{16C30C50-A572-4666-9529-37CF81976D8B}"/>
    <cellStyle name="Comma 13 2 2 3" xfId="5083" xr:uid="{C36295F2-5340-4352-BF63-5689AAAE2A26}"/>
    <cellStyle name="Comma 13 2 2 4" xfId="9282" xr:uid="{A64BE306-9CEE-4C6F-B348-21B31BA59207}"/>
    <cellStyle name="Comma 13 2 3" xfId="1420" xr:uid="{CA1A14DF-E74E-4AB2-8260-13F32ED295FB}"/>
    <cellStyle name="Comma 13 2 3 2" xfId="8600" xr:uid="{010ABFA9-63DD-4A56-B552-C8B31B19F678}"/>
    <cellStyle name="Comma 13 2 4" xfId="921" xr:uid="{0213901A-D8E4-4FB3-9704-8C61E01A3C04}"/>
    <cellStyle name="Comma 13 2 4 2" xfId="4954" xr:uid="{8E6A5250-C134-4D5F-83F1-460D2BA833E9}"/>
    <cellStyle name="Comma 13 3" xfId="790" xr:uid="{00000000-0005-0000-0000-00005D010000}"/>
    <cellStyle name="Comma 14" xfId="241" xr:uid="{00000000-0005-0000-0000-00005E010000}"/>
    <cellStyle name="Comma 14 2" xfId="1422" xr:uid="{D0D71894-2C54-4E94-9D3D-CAC913F77C6F}"/>
    <cellStyle name="Comma 14 2 2" xfId="6065" xr:uid="{645433B2-68DF-4EB2-919F-7051A9A13890}"/>
    <cellStyle name="Comma 14 2 3" xfId="5084" xr:uid="{2C212AED-21FA-419C-8714-F4AF32592F99}"/>
    <cellStyle name="Comma 14 2 4" xfId="9283" xr:uid="{C77CA3F2-A74A-4F4C-83F0-043A78DA9029}"/>
    <cellStyle name="Comma 14 3" xfId="1421" xr:uid="{2A027994-5D33-49DF-BBFF-C55A0A4890FB}"/>
    <cellStyle name="Comma 14 3 2" xfId="8598" xr:uid="{81EAC6E2-0319-4CFD-8AA6-EA1439938B5A}"/>
    <cellStyle name="Comma 14 4" xfId="922" xr:uid="{ADF573E2-0889-40C0-B1D5-B14044EA7A3A}"/>
    <cellStyle name="Comma 14 4 2" xfId="8549" xr:uid="{C4FA7925-ED53-4DBA-855B-F41D35AB48E4}"/>
    <cellStyle name="Comma 15" xfId="242" xr:uid="{00000000-0005-0000-0000-00005F010000}"/>
    <cellStyle name="Comma 15 2" xfId="373" xr:uid="{00000000-0005-0000-0000-000060010000}"/>
    <cellStyle name="Comma 15 2 2" xfId="1424" xr:uid="{D6F6C886-C84A-40E5-B9C1-0242F57839AA}"/>
    <cellStyle name="Comma 15 2 2 2" xfId="5855" xr:uid="{0CCDA83C-366E-4CB3-8D3D-D5CDA2B5A460}"/>
    <cellStyle name="Comma 15 2 3" xfId="942" xr:uid="{2669BBBC-6CF2-44FD-9F3A-C43C69BB1EBA}"/>
    <cellStyle name="Comma 15 2 3 2" xfId="5424" xr:uid="{A6E79385-4A89-44F8-8BC3-A078D01030B8}"/>
    <cellStyle name="Comma 15 3" xfId="372" xr:uid="{00000000-0005-0000-0000-000061010000}"/>
    <cellStyle name="Comma 15 3 2" xfId="1425" xr:uid="{9CD808E0-8008-4DE2-AEAD-BCCF5F38D76D}"/>
    <cellStyle name="Comma 15 3 2 2" xfId="5856" xr:uid="{BC2D8095-5CBC-4026-B004-9D2BAD44F58B}"/>
    <cellStyle name="Comma 15 3 3" xfId="941" xr:uid="{84FA2692-9C0B-44A5-9C11-C6CF15EB6A3A}"/>
    <cellStyle name="Comma 15 3 3 2" xfId="8554" xr:uid="{36B409AF-3D4C-4720-9C02-0B76B82DD261}"/>
    <cellStyle name="Comma 15 4" xfId="1426" xr:uid="{48773132-4DB4-47E0-A910-0735084A9CAE}"/>
    <cellStyle name="Comma 15 4 2" xfId="5984" xr:uid="{0000676C-0883-4B98-BBE3-CD9C9CE80265}"/>
    <cellStyle name="Comma 15 5" xfId="1423" xr:uid="{01948841-5522-4AF6-BD31-202F249D74AA}"/>
    <cellStyle name="Comma 15 5 2" xfId="5955" xr:uid="{6CFB64FD-9353-4ACF-91C9-F81B77EDFCD2}"/>
    <cellStyle name="Comma 15 5 3" xfId="5594" xr:uid="{E43DAD9A-AF4F-4E50-A6F7-71FE7A002770}"/>
    <cellStyle name="Comma 15 6" xfId="923" xr:uid="{F2FDA952-75BF-4A31-8F91-EC20CDEB419C}"/>
    <cellStyle name="Comma 15 6 2" xfId="5837" xr:uid="{C11115E7-4315-48E3-A192-5362C7A9BD34}"/>
    <cellStyle name="Comma 16" xfId="127" xr:uid="{00000000-0005-0000-0000-000062010000}"/>
    <cellStyle name="Comma 16 2" xfId="243" xr:uid="{00000000-0005-0000-0000-000063010000}"/>
    <cellStyle name="Comma 16 2 2" xfId="375" xr:uid="{00000000-0005-0000-0000-000064010000}"/>
    <cellStyle name="Comma 16 2 2 2" xfId="1429" xr:uid="{E64E7B3B-E2BC-4791-B269-F253AA198880}"/>
    <cellStyle name="Comma 16 2 2 2 2" xfId="5857" xr:uid="{74BDFBB9-2406-49D2-943E-85DA1366B9A7}"/>
    <cellStyle name="Comma 16 2 2 3" xfId="944" xr:uid="{C81F8313-156F-4C79-9C41-AF4C88E6E810}"/>
    <cellStyle name="Comma 16 2 2 3 2" xfId="4892" xr:uid="{04AB21FF-41AA-4E00-8365-00A65BF363B2}"/>
    <cellStyle name="Comma 16 2 3" xfId="374" xr:uid="{00000000-0005-0000-0000-000065010000}"/>
    <cellStyle name="Comma 16 2 3 2" xfId="1431" xr:uid="{623018F7-F2DC-4EFF-8EC0-E59CBD6F8106}"/>
    <cellStyle name="Comma 16 2 3 2 2" xfId="8260" xr:uid="{3927D1FB-8A23-464D-BAF5-A6A6B1D29C08}"/>
    <cellStyle name="Comma 16 2 3 2 3" xfId="5597" xr:uid="{66DF7876-F62D-4EA1-93DF-8547CCEE40F9}"/>
    <cellStyle name="Comma 16 2 3 3" xfId="1430" xr:uid="{71B95513-9806-4EAE-924E-60C9CF482B2B}"/>
    <cellStyle name="Comma 16 2 3 3 2" xfId="5858" xr:uid="{8CDA7DD2-1E74-4A2B-A0CE-E79A2B0D7954}"/>
    <cellStyle name="Comma 16 2 3 4" xfId="943" xr:uid="{3B5E16C0-A33D-412D-B0CD-EEE591DDDA81}"/>
    <cellStyle name="Comma 16 2 3 4 2" xfId="4945" xr:uid="{0BC48A22-42D4-472C-B371-EA41F01734CA}"/>
    <cellStyle name="Comma 16 2 3 5" xfId="5754" xr:uid="{4F186D7D-55ED-47DD-A791-9F824A12BCE7}"/>
    <cellStyle name="Comma 16 2 4" xfId="1428" xr:uid="{31A2D382-8442-418E-951D-0D282F314DE8}"/>
    <cellStyle name="Comma 16 2 4 2" xfId="6066" xr:uid="{1A2424F5-11C0-4886-BD54-AEAD546E8166}"/>
    <cellStyle name="Comma 16 2 4 3" xfId="9284" xr:uid="{29F19D61-A9B8-4D42-8070-C3EA3C4618A3}"/>
    <cellStyle name="Comma 16 2 5" xfId="924" xr:uid="{BE2C1B16-74C1-43D0-B173-86D6CAC9084E}"/>
    <cellStyle name="Comma 16 2 5 2" xfId="4975" xr:uid="{B3913425-0C43-440C-A5C9-313DFDFCAA1F}"/>
    <cellStyle name="Comma 16 2 6" xfId="5085" xr:uid="{22EDD41B-18A8-4600-9348-33083C1D2801}"/>
    <cellStyle name="Comma 16 3" xfId="1432" xr:uid="{73E81899-71D7-4573-A60D-9B87B419C18E}"/>
    <cellStyle name="Comma 16 3 2" xfId="8254" xr:uid="{4BCC71F7-C5CF-4CFE-AD79-B637A8531062}"/>
    <cellStyle name="Comma 16 4" xfId="1427" xr:uid="{1554B939-5169-4278-BBBB-270B3AA76C7A}"/>
    <cellStyle name="Comma 16 4 2" xfId="5830" xr:uid="{C21A70FF-7B68-45B8-9DE6-FC678C4060D6}"/>
    <cellStyle name="Comma 16 5" xfId="912" xr:uid="{8D4A6A83-E1C7-462E-AA47-23AED0CFCF60}"/>
    <cellStyle name="Comma 16 5 2" xfId="4958" xr:uid="{B333CD9E-FEA5-46F0-A7A6-2BBF035D60F3}"/>
    <cellStyle name="Comma 17" xfId="492" xr:uid="{00000000-0005-0000-0000-000066010000}"/>
    <cellStyle name="Comma 17 2" xfId="1434" xr:uid="{BEB90011-7533-40A3-9AA1-78AC8D8E8BAC}"/>
    <cellStyle name="Comma 17 3" xfId="1433" xr:uid="{F2843018-4542-4D1D-AD5D-B14A4293146C}"/>
    <cellStyle name="Comma 17 3 2" xfId="5956" xr:uid="{327BF2AC-159C-47F2-A62F-277706E6077B}"/>
    <cellStyle name="Comma 17 3 3" xfId="5339" xr:uid="{56942C8C-A7F6-450B-A031-7E1442AE625A}"/>
    <cellStyle name="Comma 17 4" xfId="4908" xr:uid="{967A55B5-A1BA-40A0-ABB4-AF1AD8DD339E}"/>
    <cellStyle name="Comma 18" xfId="493" xr:uid="{00000000-0005-0000-0000-000067010000}"/>
    <cellStyle name="Comma 18 2" xfId="1436" xr:uid="{1A6ADDAA-929C-4827-B768-2527910D17BF}"/>
    <cellStyle name="Comma 18 2 2" xfId="1437" xr:uid="{9A3043D5-BB7D-4958-8BF1-B145F9F2DA22}"/>
    <cellStyle name="Comma 18 2 2 2" xfId="5986" xr:uid="{F25619A7-2F4E-44A1-A53E-532F2168E4A8}"/>
    <cellStyle name="Comma 18 2 2 3" xfId="4979" xr:uid="{743D06CA-42B3-4A64-A245-EC8566EBDB06}"/>
    <cellStyle name="Comma 18 2 2 4" xfId="9268" xr:uid="{8EE7D5ED-5E00-4EC0-B989-8A38F3AC6429}"/>
    <cellStyle name="Comma 18 2 3" xfId="5957" xr:uid="{4DD7C8D1-7DD2-40EC-B24F-DAAF163B59F8}"/>
    <cellStyle name="Comma 18 2 4" xfId="4910" xr:uid="{7AF58334-2DA0-4C28-BB8A-C0FE6F888F3E}"/>
    <cellStyle name="Comma 18 2 5" xfId="9265" xr:uid="{D224C333-8A6B-4BD3-940E-44EAFFAE760D}"/>
    <cellStyle name="Comma 18 3" xfId="1438" xr:uid="{65015853-6D23-4780-9BCD-1CDA47DDCBD7}"/>
    <cellStyle name="Comma 18 3 2" xfId="5985" xr:uid="{48B357E9-2C3B-4344-A32D-2D831D36FB8F}"/>
    <cellStyle name="Comma 18 3 3" xfId="4978" xr:uid="{9EC48F3B-60D3-4037-A4D6-B0DCA2636CDC}"/>
    <cellStyle name="Comma 18 3 4" xfId="9267" xr:uid="{7E22DFB8-15DB-4972-BFCC-50A4E5B97968}"/>
    <cellStyle name="Comma 18 4" xfId="1439" xr:uid="{E0AB5D13-2F80-4B1C-8AEB-F048CCE5844B}"/>
    <cellStyle name="Comma 18 4 2" xfId="8288" xr:uid="{5D00A302-3716-48ED-A1DF-9C6DC6702FFD}"/>
    <cellStyle name="Comma 18 4 3" xfId="5803" xr:uid="{493F6117-71E7-4B58-85F6-7301B8B03EAE}"/>
    <cellStyle name="Comma 18 4 4" xfId="9466" xr:uid="{8F76C780-DB31-4E0D-9A8E-3B28E252C536}"/>
    <cellStyle name="Comma 18 5" xfId="1435" xr:uid="{AB6D145F-1674-40AF-B25B-6E72C553B40F}"/>
    <cellStyle name="Comma 18 5 2" xfId="5939" xr:uid="{BE9C4980-BA5A-441B-AA2A-6215CC37A90D}"/>
    <cellStyle name="Comma 18 6" xfId="4909" xr:uid="{DA56CDAF-2502-42E6-987C-275C90AEB49C}"/>
    <cellStyle name="Comma 18 7" xfId="9263" xr:uid="{2221B99F-639F-4016-9707-F4D9A42AA90B}"/>
    <cellStyle name="Comma 19" xfId="791" xr:uid="{00000000-0005-0000-0000-000068010000}"/>
    <cellStyle name="Comma 19 2" xfId="1440" xr:uid="{3A7EDBE6-B56B-4C2F-9B4E-8952417E587A}"/>
    <cellStyle name="Comma 19 2 2" xfId="5958" xr:uid="{0C96DFED-0F1A-4A35-B6E8-E3A26F2BE981}"/>
    <cellStyle name="Comma 2" xfId="6" xr:uid="{00000000-0005-0000-0000-000069010000}"/>
    <cellStyle name="Comma 2 10 2" xfId="244" xr:uid="{00000000-0005-0000-0000-00006A010000}"/>
    <cellStyle name="Comma 2 10 2 2" xfId="1443" xr:uid="{8372960A-2EFA-4268-8079-A978FEE0D1A5}"/>
    <cellStyle name="Comma 2 10 2 2 2" xfId="6067" xr:uid="{98A1840A-632E-4AE5-86A1-27945799E39B}"/>
    <cellStyle name="Comma 2 10 2 2 3" xfId="5086" xr:uid="{95E40758-73B7-4D92-92CC-2D0C1A2DA8FC}"/>
    <cellStyle name="Comma 2 10 2 2 4" xfId="9285" xr:uid="{2BC360D4-2128-4805-B1D2-EB5CEA10E68C}"/>
    <cellStyle name="Comma 2 10 2 3" xfId="1442" xr:uid="{A88E45CB-4A58-453B-85E7-BD3766AF678F}"/>
    <cellStyle name="Comma 2 10 2 3 2" xfId="5596" xr:uid="{F8099F83-13F5-4088-A945-572EFC51693A}"/>
    <cellStyle name="Comma 2 10 2 4" xfId="925" xr:uid="{B1231E58-A101-4715-9CCC-EBB03553B6DD}"/>
    <cellStyle name="Comma 2 10 2 4 2" xfId="4950" xr:uid="{402BE1AF-5B27-41A4-BB8D-E6768CAFA2B0}"/>
    <cellStyle name="Comma 2 2" xfId="111" xr:uid="{00000000-0005-0000-0000-00006B010000}"/>
    <cellStyle name="Comma 2 2 10" xfId="1445" xr:uid="{E2E6FA2E-F6B3-4FEC-93D1-1CAE6DC382C5}"/>
    <cellStyle name="Comma 2 2 10 2" xfId="1446" xr:uid="{6F92E161-EEB5-428E-A045-A9A4F2042FF2}"/>
    <cellStyle name="Comma 2 2 10 2 2" xfId="1447" xr:uid="{B95F0B57-FC23-45AC-ACA0-6D0906CF288B}"/>
    <cellStyle name="Comma 2 2 10 2 2 2" xfId="6070" xr:uid="{5AECFFF0-DE14-4E04-A176-0488A3193B60}"/>
    <cellStyle name="Comma 2 2 10 2 3" xfId="1448" xr:uid="{F6228765-DA96-4E1B-BB18-17CCDFDE9811}"/>
    <cellStyle name="Comma 2 2 10 2 3 2" xfId="6071" xr:uid="{232026F2-0DAC-4B74-A784-616A0822C645}"/>
    <cellStyle name="Comma 2 2 10 2 4" xfId="1449" xr:uid="{FDEA387F-6A8E-4EAA-A0DE-54CC77DB31DB}"/>
    <cellStyle name="Comma 2 2 10 2 4 2" xfId="6072" xr:uid="{5D5F2AE0-22ED-4E8B-B9A6-6BC30155318A}"/>
    <cellStyle name="Comma 2 2 10 2 5" xfId="6069" xr:uid="{673CEF1B-F4B6-4B2C-8F1A-65800C5B28EE}"/>
    <cellStyle name="Comma 2 2 10 3" xfId="1450" xr:uid="{CD8D50AC-474A-40C5-8B47-A606B87C6DB5}"/>
    <cellStyle name="Comma 2 2 10 3 2" xfId="1451" xr:uid="{35D3C192-0A35-4A6E-B10E-831430AB0B7B}"/>
    <cellStyle name="Comma 2 2 10 3 2 2" xfId="6074" xr:uid="{31D8D6C5-D328-4EEB-A241-B2D02ED5111D}"/>
    <cellStyle name="Comma 2 2 10 3 3" xfId="1452" xr:uid="{A54630EF-425E-45AA-92F4-F0AF3752C15B}"/>
    <cellStyle name="Comma 2 2 10 3 3 2" xfId="6075" xr:uid="{BE31679B-BD81-4F28-8BB2-2811D464A614}"/>
    <cellStyle name="Comma 2 2 10 3 4" xfId="1453" xr:uid="{C936F0EF-6307-4134-ACCF-B0A7CF2D1760}"/>
    <cellStyle name="Comma 2 2 10 3 4 2" xfId="6076" xr:uid="{97817C29-0471-47F0-B7D3-59EE02D13B29}"/>
    <cellStyle name="Comma 2 2 10 3 5" xfId="6073" xr:uid="{D4A55066-DA04-477D-A8CB-00FC10C14D2D}"/>
    <cellStyle name="Comma 2 2 10 4" xfId="1454" xr:uid="{B0392F6B-CE08-47BC-B088-30836E3E4A44}"/>
    <cellStyle name="Comma 2 2 10 4 2" xfId="6077" xr:uid="{99FF627A-40D9-4D87-8FB8-05AEE88ED46C}"/>
    <cellStyle name="Comma 2 2 10 5" xfId="1455" xr:uid="{068819A7-B38F-44E7-A2BC-1FF47BAE7342}"/>
    <cellStyle name="Comma 2 2 10 5 2" xfId="6078" xr:uid="{0ADD59C9-63D1-4933-AA27-C9D6253E4751}"/>
    <cellStyle name="Comma 2 2 10 6" xfId="1456" xr:uid="{B8EE3015-591C-40D8-9789-B2E1D59C43A6}"/>
    <cellStyle name="Comma 2 2 10 6 2" xfId="6079" xr:uid="{265FE484-F232-4B9C-B65B-D4FB37AD94BB}"/>
    <cellStyle name="Comma 2 2 10 7" xfId="6068" xr:uid="{80E40FFD-3264-47FF-9889-F6D99766195F}"/>
    <cellStyle name="Comma 2 2 11" xfId="1457" xr:uid="{12969563-A316-4122-9929-06374288B0FE}"/>
    <cellStyle name="Comma 2 2 11 2" xfId="1458" xr:uid="{8B058E13-503E-4AEE-9798-5117B6489507}"/>
    <cellStyle name="Comma 2 2 11 2 2" xfId="1459" xr:uid="{7E9BE70F-5F6C-44F3-906F-71EC17CC5992}"/>
    <cellStyle name="Comma 2 2 11 2 2 2" xfId="6082" xr:uid="{DB18CE3A-A6C9-41C7-B167-2FEF1053C5E2}"/>
    <cellStyle name="Comma 2 2 11 2 3" xfId="1460" xr:uid="{22E1F8C2-6E85-4147-8C06-D68A34A8A88A}"/>
    <cellStyle name="Comma 2 2 11 2 3 2" xfId="6083" xr:uid="{6148C923-077D-4D72-8544-2265ACFEF192}"/>
    <cellStyle name="Comma 2 2 11 2 4" xfId="1461" xr:uid="{4BDB7A6D-4699-457F-A1BC-60198E9CEB2C}"/>
    <cellStyle name="Comma 2 2 11 2 4 2" xfId="6084" xr:uid="{DC6798C6-8EA4-4521-B381-CAD715573385}"/>
    <cellStyle name="Comma 2 2 11 2 5" xfId="6081" xr:uid="{AAB48949-E613-416C-89B7-C8561362191E}"/>
    <cellStyle name="Comma 2 2 11 3" xfId="1462" xr:uid="{217C4418-F434-460A-9B9E-38A6DBD4EFB2}"/>
    <cellStyle name="Comma 2 2 11 3 2" xfId="1463" xr:uid="{F2B4FCE5-473D-4A84-8C7F-555A0A737495}"/>
    <cellStyle name="Comma 2 2 11 3 2 2" xfId="6086" xr:uid="{03C3D491-FF59-4DED-8A91-A5938565BC5C}"/>
    <cellStyle name="Comma 2 2 11 3 3" xfId="1464" xr:uid="{A49FEE4F-D481-414A-B8C4-CA49FC689B87}"/>
    <cellStyle name="Comma 2 2 11 3 3 2" xfId="6087" xr:uid="{706845AB-35C0-4D94-8858-B344B4A9E284}"/>
    <cellStyle name="Comma 2 2 11 3 4" xfId="1465" xr:uid="{A0135142-302A-4D91-9481-0BE5B1E75EC7}"/>
    <cellStyle name="Comma 2 2 11 3 4 2" xfId="6088" xr:uid="{30E5A6A4-87E2-4F4E-9DBD-EB1314A775FE}"/>
    <cellStyle name="Comma 2 2 11 3 5" xfId="6085" xr:uid="{21417C35-865F-4A79-98C5-FA4E3163615D}"/>
    <cellStyle name="Comma 2 2 11 4" xfId="1466" xr:uid="{3A49F532-2240-41AD-A8F6-B2693DD0B23F}"/>
    <cellStyle name="Comma 2 2 11 4 2" xfId="6089" xr:uid="{9681AC92-1895-4985-B947-4E60D3770139}"/>
    <cellStyle name="Comma 2 2 11 5" xfId="1467" xr:uid="{4D2CDA4E-3A75-46BA-901A-A80FD94E483C}"/>
    <cellStyle name="Comma 2 2 11 5 2" xfId="6090" xr:uid="{66250ADB-78E9-4058-8BF3-6F820DDC241C}"/>
    <cellStyle name="Comma 2 2 11 6" xfId="1468" xr:uid="{CBF11051-26D0-4FC6-89CD-282973E5A897}"/>
    <cellStyle name="Comma 2 2 11 6 2" xfId="6091" xr:uid="{53D594DA-ABAD-499D-8C26-B031B56EF8B3}"/>
    <cellStyle name="Comma 2 2 11 7" xfId="6080" xr:uid="{2D387AEA-7C9E-4BEC-B131-979813256959}"/>
    <cellStyle name="Comma 2 2 12" xfId="1469" xr:uid="{95EC6122-D474-4573-9B21-7A5868868204}"/>
    <cellStyle name="Comma 2 2 12 2" xfId="1470" xr:uid="{EA069728-7E92-4696-82E5-E852F6FDC72E}"/>
    <cellStyle name="Comma 2 2 12 2 2" xfId="1471" xr:uid="{BAFDBFA0-EB9A-4F54-983D-141AD9B5170E}"/>
    <cellStyle name="Comma 2 2 12 2 2 2" xfId="6094" xr:uid="{0BBEF11B-7079-4751-A4C9-AE349057C381}"/>
    <cellStyle name="Comma 2 2 12 2 3" xfId="1472" xr:uid="{75072E8F-A231-4B6A-9346-C3F7B8FC2A5B}"/>
    <cellStyle name="Comma 2 2 12 2 3 2" xfId="6095" xr:uid="{7C1DC149-B885-4B30-838F-D1AB66FEECFB}"/>
    <cellStyle name="Comma 2 2 12 2 4" xfId="1473" xr:uid="{29E992A6-4891-40BE-9FC6-4D80E907FB04}"/>
    <cellStyle name="Comma 2 2 12 2 4 2" xfId="6096" xr:uid="{A6C5FB1D-1B17-49B3-AE7A-3D120F25C04A}"/>
    <cellStyle name="Comma 2 2 12 2 5" xfId="6093" xr:uid="{010CD91B-6644-48A0-AF13-6B2EF327A61D}"/>
    <cellStyle name="Comma 2 2 12 3" xfId="1474" xr:uid="{DDE1149D-CA64-415D-AB1B-CD094C71E0CC}"/>
    <cellStyle name="Comma 2 2 12 3 2" xfId="1475" xr:uid="{F242E576-FC33-49C5-BCAC-165123EF41D8}"/>
    <cellStyle name="Comma 2 2 12 3 2 2" xfId="6098" xr:uid="{EB1B181D-98F1-4912-A544-EBE27CDC5899}"/>
    <cellStyle name="Comma 2 2 12 3 3" xfId="1476" xr:uid="{370803B4-14D1-4829-B0BB-413EA1347714}"/>
    <cellStyle name="Comma 2 2 12 3 3 2" xfId="6099" xr:uid="{450A3A5D-842D-469E-A926-0C0A375AC962}"/>
    <cellStyle name="Comma 2 2 12 3 4" xfId="1477" xr:uid="{79D02450-839B-4F49-ACFD-E61F8F32B5DF}"/>
    <cellStyle name="Comma 2 2 12 3 4 2" xfId="6100" xr:uid="{9E4AAAC1-EE5C-42A4-B8F0-C6A1842512CD}"/>
    <cellStyle name="Comma 2 2 12 3 5" xfId="6097" xr:uid="{4B7EA43B-880A-4DF8-A0C9-01DED6B743CD}"/>
    <cellStyle name="Comma 2 2 12 4" xfId="1478" xr:uid="{E78E87DC-C315-4AB3-858A-AAB2D8763933}"/>
    <cellStyle name="Comma 2 2 12 4 2" xfId="6101" xr:uid="{89C8384E-116D-4BA8-ACC2-EC0CF585C36C}"/>
    <cellStyle name="Comma 2 2 12 5" xfId="1479" xr:uid="{5A00D06A-9328-471A-8B74-6BAA76A9E777}"/>
    <cellStyle name="Comma 2 2 12 5 2" xfId="6102" xr:uid="{A864A2F8-36B4-4875-B54C-7DF14C82CD55}"/>
    <cellStyle name="Comma 2 2 12 6" xfId="1480" xr:uid="{429BE4BF-4C6B-476E-815C-6388251D4E45}"/>
    <cellStyle name="Comma 2 2 12 6 2" xfId="6103" xr:uid="{81F78585-5B28-494F-83FB-E164FAB945CE}"/>
    <cellStyle name="Comma 2 2 12 7" xfId="6092" xr:uid="{1BD55FC0-90F7-4C5F-B603-738FCFDD08B7}"/>
    <cellStyle name="Comma 2 2 13" xfId="1481" xr:uid="{4AB7F4FF-9F39-4E06-B775-C6BCABC0FA09}"/>
    <cellStyle name="Comma 2 2 13 2" xfId="6104" xr:uid="{BDBDA80B-172D-4236-9002-8A3C058B2285}"/>
    <cellStyle name="Comma 2 2 14" xfId="1482" xr:uid="{809A7AB9-F964-44F8-A12F-5607162F3810}"/>
    <cellStyle name="Comma 2 2 14 2" xfId="6105" xr:uid="{70A3BDD9-95A1-4CF7-9DBE-C42CD7183259}"/>
    <cellStyle name="Comma 2 2 15" xfId="1483" xr:uid="{17BC1C8B-0F7D-4E81-B587-7D2ED2FCEC1D}"/>
    <cellStyle name="Comma 2 2 15 2" xfId="6106" xr:uid="{033F1552-7B88-45F7-AD27-CAD6E1F5117F}"/>
    <cellStyle name="Comma 2 2 16" xfId="1484" xr:uid="{0F570B3E-E40A-40EF-AB8E-978B7686672E}"/>
    <cellStyle name="Comma 2 2 16 2" xfId="6107" xr:uid="{53ADEDEF-CB0D-47BD-BFB5-17640CBB6D78}"/>
    <cellStyle name="Comma 2 2 17" xfId="1485" xr:uid="{71802AD3-85D1-4421-8670-A44756C42FD3}"/>
    <cellStyle name="Comma 2 2 17 2" xfId="6108" xr:uid="{8F3686EF-7531-42AA-8CF6-E75105B74998}"/>
    <cellStyle name="Comma 2 2 18" xfId="1486" xr:uid="{2499FEC6-042F-424B-929B-2382A5C584C1}"/>
    <cellStyle name="Comma 2 2 18 2" xfId="6109" xr:uid="{DFC4075A-17BE-47E7-800E-4FDCE51DC3ED}"/>
    <cellStyle name="Comma 2 2 18 3" xfId="5095" xr:uid="{31127165-45C2-4B11-9C79-299FD01DDBD3}"/>
    <cellStyle name="Comma 2 2 18 4" xfId="9286" xr:uid="{D7FEEAB3-F614-4909-8957-A7AB6D38D7C1}"/>
    <cellStyle name="Comma 2 2 19" xfId="1444" xr:uid="{D011B56D-7867-47D3-842B-83396CBB3E13}"/>
    <cellStyle name="Comma 2 2 19 2" xfId="5595" xr:uid="{A6F51736-6B2E-40B6-B554-5B1A3B85EA5A}"/>
    <cellStyle name="Comma 2 2 2" xfId="245" xr:uid="{00000000-0005-0000-0000-00006C010000}"/>
    <cellStyle name="Comma 2 2 2 10" xfId="1487" xr:uid="{5D07D2A4-84EF-4AE4-ABDE-4F8B5D88B972}"/>
    <cellStyle name="Comma 2 2 2 10 2" xfId="5054" xr:uid="{AD6A147F-88F1-439F-A159-1F1712609B80}"/>
    <cellStyle name="Comma 2 2 2 11" xfId="4888" xr:uid="{4DC757D9-D819-4670-87EF-4A4C09F32601}"/>
    <cellStyle name="Comma 2 2 2 2" xfId="494" xr:uid="{00000000-0005-0000-0000-00006D010000}"/>
    <cellStyle name="Comma 2 2 2 2 2" xfId="1488" xr:uid="{0046E2F9-24F0-48E3-8342-2C1E11C4975B}"/>
    <cellStyle name="Comma 2 2 2 2 2 2" xfId="6110" xr:uid="{3A19EC3A-0122-44F5-A948-89BE115E3B92}"/>
    <cellStyle name="Comma 2 2 2 2 3" xfId="1489" xr:uid="{8B9DB121-9ECD-429A-B9B6-543650B73B88}"/>
    <cellStyle name="Comma 2 2 2 2 3 2" xfId="6111" xr:uid="{2E414562-1AE5-4C35-9D00-3AA2CC250CD1}"/>
    <cellStyle name="Comma 2 2 2 2 4" xfId="1490" xr:uid="{F5A738FF-86B9-424D-A3C2-A69827A849A4}"/>
    <cellStyle name="Comma 2 2 2 2 4 2" xfId="6112" xr:uid="{2D5254DC-38E9-43C9-8D9D-F516090370B0}"/>
    <cellStyle name="Comma 2 2 2 3" xfId="495" xr:uid="{00000000-0005-0000-0000-00006E010000}"/>
    <cellStyle name="Comma 2 2 2 3 2" xfId="1492" xr:uid="{1495A939-D9C4-4793-8A15-79D0F75D571B}"/>
    <cellStyle name="Comma 2 2 2 3 2 2" xfId="6114" xr:uid="{016E015E-49B2-47A4-BC21-348CCEDBD53A}"/>
    <cellStyle name="Comma 2 2 2 3 3" xfId="1493" xr:uid="{E39791DB-5C42-4456-8A6F-71BE98AA0D0E}"/>
    <cellStyle name="Comma 2 2 2 3 3 2" xfId="6115" xr:uid="{BBAA7B94-E3EC-4648-9983-6EB01B05F888}"/>
    <cellStyle name="Comma 2 2 2 3 4" xfId="1494" xr:uid="{BFDD1855-CA79-418E-A19C-253783B06577}"/>
    <cellStyle name="Comma 2 2 2 3 4 2" xfId="6116" xr:uid="{39CB9942-5209-46EA-92F5-C7F94D23104E}"/>
    <cellStyle name="Comma 2 2 2 3 5" xfId="1491" xr:uid="{74651DBB-A212-4711-BF9B-0956254DC34C}"/>
    <cellStyle name="Comma 2 2 2 3 5 2" xfId="6113" xr:uid="{4883E629-9FD0-4045-AACC-D76A67B9989E}"/>
    <cellStyle name="Comma 2 2 2 3 6" xfId="5927" xr:uid="{25B274B2-C548-4D3C-9E49-CBD356970FC7}"/>
    <cellStyle name="Comma 2 2 2 3 7" xfId="9262" xr:uid="{10EBDA83-30EE-4B9B-B660-D37BCCFB3713}"/>
    <cellStyle name="Comma 2 2 2 4" xfId="1495" xr:uid="{D1C1CB60-C4A6-45C1-81EC-63AE8942DCC9}"/>
    <cellStyle name="Comma 2 2 2 4 2" xfId="6117" xr:uid="{C326C193-FC2A-4AA4-8097-8E30999AB0B1}"/>
    <cellStyle name="Comma 2 2 2 5" xfId="1496" xr:uid="{FD9C71D9-6F72-41D1-B541-98196A054888}"/>
    <cellStyle name="Comma 2 2 2 5 2" xfId="6118" xr:uid="{40D4C3B0-F48C-48D0-B22C-8917FB639417}"/>
    <cellStyle name="Comma 2 2 2 6" xfId="1497" xr:uid="{FED7F462-196A-4F95-B7D6-4A1121C6D8ED}"/>
    <cellStyle name="Comma 2 2 2 6 2" xfId="6119" xr:uid="{21346118-F2FF-48E5-BEA1-90ADA6353AE9}"/>
    <cellStyle name="Comma 2 2 2 7" xfId="1498" xr:uid="{5C7FD05C-75A0-4A47-8017-7A3EF261107D}"/>
    <cellStyle name="Comma 2 2 2 7 2" xfId="6120" xr:uid="{C6D08667-57E5-4642-B35B-CAF090416B7D}"/>
    <cellStyle name="Comma 2 2 2 7 3" xfId="5096" xr:uid="{57529CC8-C348-4F71-9829-45513129D5C2}"/>
    <cellStyle name="Comma 2 2 2 7 4" xfId="9287" xr:uid="{E7563CB2-7165-4231-AAA1-39145C49500A}"/>
    <cellStyle name="Comma 2 2 2 8" xfId="1499" xr:uid="{BD53263D-67AF-4655-BC32-6CAF9423265A}"/>
    <cellStyle name="Comma 2 2 2 8 2" xfId="8261" xr:uid="{C27316D4-93E8-4013-8FA1-EBC3247B5AB0}"/>
    <cellStyle name="Comma 2 2 2 9" xfId="1500" xr:uid="{5A601AFE-F49F-402F-9456-DE2E2CC66DD4}"/>
    <cellStyle name="Comma 2 2 2 9 2" xfId="8289" xr:uid="{56D04EF2-628C-42B1-B1FA-873A98739D57}"/>
    <cellStyle name="Comma 2 2 2 9 3" xfId="5804" xr:uid="{F6F838D2-AEDD-4D01-B5CB-0907BD80A384}"/>
    <cellStyle name="Comma 2 2 2 9 4" xfId="9467" xr:uid="{A7678C8F-C7DB-48B9-AFD0-45CFFF8F7FDA}"/>
    <cellStyle name="Comma 2 2 3" xfId="1501" xr:uid="{EFB2E7B5-31EC-43CE-82A6-DF8EBC4E68F3}"/>
    <cellStyle name="Comma 2 2 3 2" xfId="1502" xr:uid="{79FC4477-121D-4057-B380-CAA311DD5AC2}"/>
    <cellStyle name="Comma 2 2 3 2 2" xfId="1503" xr:uid="{355820E1-BADC-4C8F-953F-2F0947619507}"/>
    <cellStyle name="Comma 2 2 3 2 2 2" xfId="6123" xr:uid="{7AAB10DA-A66C-47A4-AFC9-1AC99CD8D399}"/>
    <cellStyle name="Comma 2 2 3 2 3" xfId="1504" xr:uid="{BECBD98F-1555-4DD1-BDEA-18CF52B499A3}"/>
    <cellStyle name="Comma 2 2 3 2 3 2" xfId="6124" xr:uid="{B6D763E8-0982-4568-9BF2-8286B874E6AD}"/>
    <cellStyle name="Comma 2 2 3 2 4" xfId="1505" xr:uid="{F997CF80-A4E8-458C-8E96-451927455DDA}"/>
    <cellStyle name="Comma 2 2 3 2 4 2" xfId="6125" xr:uid="{DF60D8C1-9402-4F56-A95C-D7DA2DF59BE1}"/>
    <cellStyle name="Comma 2 2 3 2 5" xfId="6122" xr:uid="{8F6F40BB-929F-4C85-A0F5-F716F24F7955}"/>
    <cellStyle name="Comma 2 2 3 3" xfId="1506" xr:uid="{6B6AD135-A4D8-4249-9AB3-633A81724F59}"/>
    <cellStyle name="Comma 2 2 3 3 2" xfId="1507" xr:uid="{BFD96AF9-BB87-4E7C-A969-36943EBCA7E8}"/>
    <cellStyle name="Comma 2 2 3 3 2 2" xfId="6127" xr:uid="{543C0053-605A-4EF2-8B17-2D06E7C2578A}"/>
    <cellStyle name="Comma 2 2 3 3 3" xfId="1508" xr:uid="{E3BD7099-D42B-42B3-A4E1-A7DF6ED8E325}"/>
    <cellStyle name="Comma 2 2 3 3 3 2" xfId="6128" xr:uid="{C39AB66A-7783-426E-B13C-9DE24A8C9A3C}"/>
    <cellStyle name="Comma 2 2 3 3 4" xfId="1509" xr:uid="{0D8AD880-A8DE-485D-A87F-31A36B786129}"/>
    <cellStyle name="Comma 2 2 3 3 4 2" xfId="6129" xr:uid="{23DF4C26-3628-4058-B1C3-CEAF661A482A}"/>
    <cellStyle name="Comma 2 2 3 3 5" xfId="6126" xr:uid="{0B677B8C-72AF-4275-AB7A-B59431101A61}"/>
    <cellStyle name="Comma 2 2 3 4" xfId="1510" xr:uid="{C0810404-C1A3-40E5-8047-2FB72A6C9991}"/>
    <cellStyle name="Comma 2 2 3 4 2" xfId="6130" xr:uid="{42BB8865-9C58-4CDC-B7C5-6E500C1BBF7F}"/>
    <cellStyle name="Comma 2 2 3 5" xfId="1511" xr:uid="{16C47453-F9A9-43B5-B2D9-C0A5C581B3A1}"/>
    <cellStyle name="Comma 2 2 3 5 2" xfId="6131" xr:uid="{61CB9738-C8E5-4624-B2FB-89A459A757CC}"/>
    <cellStyle name="Comma 2 2 3 6" xfId="1512" xr:uid="{609C65BF-6D04-4B79-89BA-5B68C4CCBFA1}"/>
    <cellStyle name="Comma 2 2 3 6 2" xfId="6132" xr:uid="{DBA55308-7CD1-4BEA-894C-D9E82C1CF010}"/>
    <cellStyle name="Comma 2 2 3 7" xfId="6121" xr:uid="{8713FC24-D9DA-4167-9E6D-5ED1B8BCF934}"/>
    <cellStyle name="Comma 2 2 4" xfId="1513" xr:uid="{E5CDF52D-6A8D-4CFD-B0FF-3F05352130B5}"/>
    <cellStyle name="Comma 2 2 4 2" xfId="1514" xr:uid="{162C230F-40B2-4FB2-91BB-6362CE3B8B1D}"/>
    <cellStyle name="Comma 2 2 4 2 2" xfId="1515" xr:uid="{51291C95-1FDA-43EE-AF72-C009E8C654A8}"/>
    <cellStyle name="Comma 2 2 4 2 2 2" xfId="6135" xr:uid="{1E2D66BD-B9F1-40B0-9186-8A13483703EC}"/>
    <cellStyle name="Comma 2 2 4 2 3" xfId="1516" xr:uid="{D5B1322B-7541-424D-8EF8-FB1E90B74D2B}"/>
    <cellStyle name="Comma 2 2 4 2 3 2" xfId="6136" xr:uid="{F321D912-1182-4D19-BC7C-E1D29B358A55}"/>
    <cellStyle name="Comma 2 2 4 2 4" xfId="1517" xr:uid="{224840E2-882E-46C3-8D53-83CECFFA3CA1}"/>
    <cellStyle name="Comma 2 2 4 2 4 2" xfId="6137" xr:uid="{C94CE164-8FA1-4914-9489-9C29EFF080CD}"/>
    <cellStyle name="Comma 2 2 4 2 5" xfId="6134" xr:uid="{3EC5C079-3F1C-4D69-86D2-D45C2AE347DF}"/>
    <cellStyle name="Comma 2 2 4 3" xfId="1518" xr:uid="{B23B3D91-7042-4D1E-99FF-07321E3D2194}"/>
    <cellStyle name="Comma 2 2 4 3 2" xfId="1519" xr:uid="{5CD779B7-8F3E-46BA-AADE-4606C3D79759}"/>
    <cellStyle name="Comma 2 2 4 3 2 2" xfId="6139" xr:uid="{95CF7F24-ED5C-4C31-BB62-4D95227BA7FD}"/>
    <cellStyle name="Comma 2 2 4 3 3" xfId="1520" xr:uid="{3A032F7B-5005-4511-B76B-EDE0627DF374}"/>
    <cellStyle name="Comma 2 2 4 3 3 2" xfId="6140" xr:uid="{6BF6A9A9-8AFF-4C2A-83E7-CBA24F047091}"/>
    <cellStyle name="Comma 2 2 4 3 4" xfId="1521" xr:uid="{1AC30297-F5D9-4BB9-B00D-6E71D6B42101}"/>
    <cellStyle name="Comma 2 2 4 3 4 2" xfId="6141" xr:uid="{5E3E5506-40BF-4A98-B9FF-D96545386835}"/>
    <cellStyle name="Comma 2 2 4 3 5" xfId="6138" xr:uid="{7F6B14EC-4CFC-4CD6-829E-BA0E1D71A880}"/>
    <cellStyle name="Comma 2 2 4 4" xfId="1522" xr:uid="{42FDFA23-2887-4768-8B88-C1B4600226CF}"/>
    <cellStyle name="Comma 2 2 4 4 2" xfId="6142" xr:uid="{BCD7B434-DB28-49DA-B143-5F1783F345E2}"/>
    <cellStyle name="Comma 2 2 4 5" xfId="1523" xr:uid="{2318D4EF-7CD7-4E3F-8375-492D800AE17B}"/>
    <cellStyle name="Comma 2 2 4 5 2" xfId="6143" xr:uid="{2C6D08FA-A054-45CF-BE33-FF1133A58B04}"/>
    <cellStyle name="Comma 2 2 4 6" xfId="1524" xr:uid="{4484457B-563D-4E59-841B-2B1CF922730F}"/>
    <cellStyle name="Comma 2 2 4 6 2" xfId="6144" xr:uid="{3495960E-268C-4A77-B897-F24CE47EF23C}"/>
    <cellStyle name="Comma 2 2 4 7" xfId="6133" xr:uid="{3D8A2261-65CA-494D-84F1-9E5179FDB400}"/>
    <cellStyle name="Comma 2 2 5" xfId="1525" xr:uid="{420D65E0-791C-4DE5-BCF8-599BF710A574}"/>
    <cellStyle name="Comma 2 2 5 2" xfId="1526" xr:uid="{00D5939B-9464-49DE-A672-84DFD209E6F1}"/>
    <cellStyle name="Comma 2 2 5 2 2" xfId="1527" xr:uid="{657FC341-552E-4F86-AA7A-E32F236A84E1}"/>
    <cellStyle name="Comma 2 2 5 2 2 2" xfId="6147" xr:uid="{BEC0ECC1-A685-44AC-BBB4-AB076AFA9AD6}"/>
    <cellStyle name="Comma 2 2 5 2 3" xfId="1528" xr:uid="{A0231A15-CA98-48D1-9DB9-82EE5E5FDC27}"/>
    <cellStyle name="Comma 2 2 5 2 3 2" xfId="6148" xr:uid="{5B689610-B3EF-49AB-94AC-4171D7D5DC10}"/>
    <cellStyle name="Comma 2 2 5 2 4" xfId="1529" xr:uid="{4C9A2AEC-6280-4692-A096-685EA78C9E95}"/>
    <cellStyle name="Comma 2 2 5 2 4 2" xfId="6149" xr:uid="{6661DF2D-06D9-4AD0-8CA0-467A546ECB52}"/>
    <cellStyle name="Comma 2 2 5 2 5" xfId="6146" xr:uid="{923220D0-E1B3-492C-82B0-9B8C820BF392}"/>
    <cellStyle name="Comma 2 2 5 3" xfId="1530" xr:uid="{FD620F1D-54DA-4355-BB05-E305575CFF78}"/>
    <cellStyle name="Comma 2 2 5 3 2" xfId="1531" xr:uid="{69558582-5719-4988-8F11-70402B89629D}"/>
    <cellStyle name="Comma 2 2 5 3 2 2" xfId="6151" xr:uid="{417FAD96-E5C7-4B48-86FC-80666B9B6EC4}"/>
    <cellStyle name="Comma 2 2 5 3 3" xfId="1532" xr:uid="{8A728728-7150-473A-A521-32A1D96132C5}"/>
    <cellStyle name="Comma 2 2 5 3 3 2" xfId="6152" xr:uid="{0AB57F52-F213-4FA9-844D-9FC9C5892014}"/>
    <cellStyle name="Comma 2 2 5 3 4" xfId="1533" xr:uid="{D970AEB6-9FFF-4EF1-945E-D9849A8E0850}"/>
    <cellStyle name="Comma 2 2 5 3 4 2" xfId="6153" xr:uid="{568B2BBD-3B17-4E1C-B94B-58764130E7C7}"/>
    <cellStyle name="Comma 2 2 5 3 5" xfId="6150" xr:uid="{0BBCB8AD-DF28-4A43-AC9C-BD10D6BF327B}"/>
    <cellStyle name="Comma 2 2 5 4" xfId="1534" xr:uid="{792888F7-F457-4AF8-A22B-96066449D1EB}"/>
    <cellStyle name="Comma 2 2 5 4 2" xfId="6154" xr:uid="{AFAED9B7-3100-4171-BB71-539D39F1C2F8}"/>
    <cellStyle name="Comma 2 2 5 5" xfId="1535" xr:uid="{3CF457C2-576B-487C-B5CE-E67905AF4BBF}"/>
    <cellStyle name="Comma 2 2 5 5 2" xfId="6155" xr:uid="{A1A6C9FF-CE30-4BA8-B898-AE909A5D7166}"/>
    <cellStyle name="Comma 2 2 5 6" xfId="1536" xr:uid="{EA4474BB-A350-4164-8090-8ED693322E6B}"/>
    <cellStyle name="Comma 2 2 5 6 2" xfId="6156" xr:uid="{E7F29110-0893-48F2-8DD6-0ECF60A2B31E}"/>
    <cellStyle name="Comma 2 2 5 7" xfId="6145" xr:uid="{5A58D6EE-D5DB-4B0B-86A9-B9EA49FE152F}"/>
    <cellStyle name="Comma 2 2 6" xfId="1537" xr:uid="{B3028F8E-C33D-409D-B879-F7D531BD1E29}"/>
    <cellStyle name="Comma 2 2 6 2" xfId="1538" xr:uid="{07A69D96-9239-409C-8D6A-BF6FDE2E489D}"/>
    <cellStyle name="Comma 2 2 6 2 2" xfId="1539" xr:uid="{D4E0A757-2BB3-4CD3-818D-0B63D167E5C6}"/>
    <cellStyle name="Comma 2 2 6 2 2 2" xfId="6159" xr:uid="{A00B6D9E-05EA-4D8A-8E28-EB4A9DBADBE7}"/>
    <cellStyle name="Comma 2 2 6 2 3" xfId="1540" xr:uid="{5A4A942D-163D-40E9-824E-3FD31798104A}"/>
    <cellStyle name="Comma 2 2 6 2 3 2" xfId="6160" xr:uid="{493513C9-1CD9-484C-87D5-DE458D08791F}"/>
    <cellStyle name="Comma 2 2 6 2 4" xfId="1541" xr:uid="{26CDD0BB-5F72-400A-8E3D-2A82D1EA294A}"/>
    <cellStyle name="Comma 2 2 6 2 4 2" xfId="6161" xr:uid="{1F89B43B-3BF1-480B-8161-AA2EE285F1FF}"/>
    <cellStyle name="Comma 2 2 6 2 5" xfId="6158" xr:uid="{A94CEBDC-6E28-4F7C-BC31-2070C38A3AAE}"/>
    <cellStyle name="Comma 2 2 6 3" xfId="1542" xr:uid="{5F52FDBF-F138-4907-A9E1-154FA6D40428}"/>
    <cellStyle name="Comma 2 2 6 3 2" xfId="1543" xr:uid="{47C1DAFF-B526-4199-8EAC-1265E77F4ACD}"/>
    <cellStyle name="Comma 2 2 6 3 2 2" xfId="6163" xr:uid="{40D0CB9E-A331-458D-AFF8-AAEBC013FD1B}"/>
    <cellStyle name="Comma 2 2 6 3 3" xfId="1544" xr:uid="{09872CCA-8225-4C32-AD70-B456733A1139}"/>
    <cellStyle name="Comma 2 2 6 3 3 2" xfId="6164" xr:uid="{876A8099-938B-49EC-8BA1-7D085BB6137C}"/>
    <cellStyle name="Comma 2 2 6 3 4" xfId="1545" xr:uid="{AE12623A-813B-4112-845A-35B5943F43AA}"/>
    <cellStyle name="Comma 2 2 6 3 4 2" xfId="6165" xr:uid="{7BB601E5-16FD-4DF6-8878-4C1C0784A221}"/>
    <cellStyle name="Comma 2 2 6 3 5" xfId="6162" xr:uid="{928816FA-3084-425F-AB21-17A4F6789BEB}"/>
    <cellStyle name="Comma 2 2 6 4" xfId="1546" xr:uid="{58160904-ECF8-44C2-B0C5-9FFDCFFF066D}"/>
    <cellStyle name="Comma 2 2 6 4 2" xfId="6166" xr:uid="{050D81EC-F274-431A-B471-5D47997B3C4B}"/>
    <cellStyle name="Comma 2 2 6 5" xfId="1547" xr:uid="{7C4BB73C-FD14-46AF-B09F-144443665077}"/>
    <cellStyle name="Comma 2 2 6 5 2" xfId="6167" xr:uid="{319D88A7-FC20-45C7-A1BD-38628795ABD6}"/>
    <cellStyle name="Comma 2 2 6 6" xfId="1548" xr:uid="{A6DCA23B-8D1B-489C-A798-D857C0AA4443}"/>
    <cellStyle name="Comma 2 2 6 6 2" xfId="6168" xr:uid="{B6D0B307-54E5-4EDB-99B5-03904DADC0A5}"/>
    <cellStyle name="Comma 2 2 6 7" xfId="6157" xr:uid="{290C143D-FE3F-4B43-B1AD-DAD277708B92}"/>
    <cellStyle name="Comma 2 2 7" xfId="1549" xr:uid="{D8D04F6E-3E8C-4031-92E1-B3234D027881}"/>
    <cellStyle name="Comma 2 2 7 2" xfId="1550" xr:uid="{3E9B78F9-C091-47B3-A308-F2D818FFA6E7}"/>
    <cellStyle name="Comma 2 2 7 2 2" xfId="1551" xr:uid="{0CED3D44-8BAB-4743-9DDA-42F6DE6EDA7F}"/>
    <cellStyle name="Comma 2 2 7 2 2 2" xfId="6171" xr:uid="{A45688A4-75E7-4EEC-A735-4BBD7D8A4586}"/>
    <cellStyle name="Comma 2 2 7 2 3" xfId="1552" xr:uid="{2CCF61AA-A2EE-40B5-9382-46D52BC52902}"/>
    <cellStyle name="Comma 2 2 7 2 3 2" xfId="6172" xr:uid="{DFBCBBC0-FD7F-4C34-BD95-9AEA489CAA57}"/>
    <cellStyle name="Comma 2 2 7 2 4" xfId="1553" xr:uid="{46882074-C3E3-4BED-BFB6-CFFB81DBBFEF}"/>
    <cellStyle name="Comma 2 2 7 2 4 2" xfId="6173" xr:uid="{7EBC9225-18BE-442E-A0E9-06757BA6E84A}"/>
    <cellStyle name="Comma 2 2 7 2 5" xfId="6170" xr:uid="{E7E14967-3C7C-47AD-9A12-C30C9C83E530}"/>
    <cellStyle name="Comma 2 2 7 3" xfId="1554" xr:uid="{599AF414-E54A-4BD7-83DF-EDE47A79D367}"/>
    <cellStyle name="Comma 2 2 7 3 2" xfId="1555" xr:uid="{476D58E4-5D52-4D39-946A-4DC6A1ED39D0}"/>
    <cellStyle name="Comma 2 2 7 3 2 2" xfId="6175" xr:uid="{8E48B305-A5BF-43F5-A5C6-39BCAF1C2853}"/>
    <cellStyle name="Comma 2 2 7 3 3" xfId="1556" xr:uid="{47559E52-D024-4F46-BE8B-2DBA783FC0FB}"/>
    <cellStyle name="Comma 2 2 7 3 3 2" xfId="6176" xr:uid="{8EA7210B-B12B-4AD8-B9C3-462DF7275767}"/>
    <cellStyle name="Comma 2 2 7 3 4" xfId="1557" xr:uid="{618DD330-309B-4DF1-8772-A2801D86EB26}"/>
    <cellStyle name="Comma 2 2 7 3 4 2" xfId="6177" xr:uid="{7DBA9641-941E-4057-8296-8456E8EF80EF}"/>
    <cellStyle name="Comma 2 2 7 3 5" xfId="6174" xr:uid="{60C66043-D5CE-4AFD-9E4D-C4E70E07E80C}"/>
    <cellStyle name="Comma 2 2 7 4" xfId="1558" xr:uid="{CFC8FF0D-D6C0-40A1-87D6-142C90D9998B}"/>
    <cellStyle name="Comma 2 2 7 4 2" xfId="6178" xr:uid="{B53E9158-8265-4040-A6C4-DE808C250311}"/>
    <cellStyle name="Comma 2 2 7 5" xfId="1559" xr:uid="{3AA2B571-F106-40F3-AED2-DC4825839D8B}"/>
    <cellStyle name="Comma 2 2 7 5 2" xfId="6179" xr:uid="{9E84A5F6-2127-484B-9233-492D326E82CA}"/>
    <cellStyle name="Comma 2 2 7 6" xfId="1560" xr:uid="{7476DC91-048F-40BD-B247-1DCA5C98B601}"/>
    <cellStyle name="Comma 2 2 7 6 2" xfId="6180" xr:uid="{3CA34DF6-182A-4C59-ABCA-17169C15B517}"/>
    <cellStyle name="Comma 2 2 7 7" xfId="6169" xr:uid="{0422C5D3-311D-4447-9BE9-B24BDCC803FB}"/>
    <cellStyle name="Comma 2 2 8" xfId="1561" xr:uid="{3BABB8A9-A24D-4B33-9857-7A78C95FA70B}"/>
    <cellStyle name="Comma 2 2 8 2" xfId="1562" xr:uid="{D6EAA2B4-59B8-4DDF-BD5D-91778FBCC5F9}"/>
    <cellStyle name="Comma 2 2 8 2 2" xfId="1563" xr:uid="{E45D20B0-9965-4EBC-9482-61B8AF700AD9}"/>
    <cellStyle name="Comma 2 2 8 2 2 2" xfId="6183" xr:uid="{D12CADD9-7444-42BC-ABA4-D698E32057C4}"/>
    <cellStyle name="Comma 2 2 8 2 3" xfId="1564" xr:uid="{B2FC0521-1F91-44F0-8CF0-44A039842906}"/>
    <cellStyle name="Comma 2 2 8 2 3 2" xfId="6184" xr:uid="{AA86AFA9-BC3A-493E-8075-C7F133D888AB}"/>
    <cellStyle name="Comma 2 2 8 2 4" xfId="1565" xr:uid="{90BAB2E2-FC0F-4D58-A3E7-27AB99F266DB}"/>
    <cellStyle name="Comma 2 2 8 2 4 2" xfId="6185" xr:uid="{802283CB-3A88-49AA-8A8E-95BCF96E4A75}"/>
    <cellStyle name="Comma 2 2 8 2 5" xfId="6182" xr:uid="{C9CD1EA7-1DAF-42BA-98A6-E32A0AE3515F}"/>
    <cellStyle name="Comma 2 2 8 3" xfId="1566" xr:uid="{E7148C67-7BFD-49F2-BAEE-D2ED8C2C148F}"/>
    <cellStyle name="Comma 2 2 8 3 2" xfId="1567" xr:uid="{243BC623-70CD-4272-837B-0D579E0AEBCF}"/>
    <cellStyle name="Comma 2 2 8 3 2 2" xfId="6187" xr:uid="{7B0D8409-605F-4A3F-88A0-04576C10FD11}"/>
    <cellStyle name="Comma 2 2 8 3 3" xfId="1568" xr:uid="{8FAF3465-EA67-4DA8-B4E2-7CD37A244ECF}"/>
    <cellStyle name="Comma 2 2 8 3 3 2" xfId="6188" xr:uid="{F27907FC-6DC7-402C-8D8D-454592CD7134}"/>
    <cellStyle name="Comma 2 2 8 3 4" xfId="1569" xr:uid="{F7B118CB-25C4-4064-938C-184CE168DCF7}"/>
    <cellStyle name="Comma 2 2 8 3 4 2" xfId="6189" xr:uid="{502D8E1E-6C8B-4BB6-898C-CC2B6414C2D9}"/>
    <cellStyle name="Comma 2 2 8 3 5" xfId="6186" xr:uid="{5E7BB8EE-6B29-48F1-BE3E-F2468BA08ED4}"/>
    <cellStyle name="Comma 2 2 8 4" xfId="1570" xr:uid="{1B95FEC2-AEED-4BD6-A0C1-46D6F5B6C306}"/>
    <cellStyle name="Comma 2 2 8 4 2" xfId="6190" xr:uid="{DB9BCB21-0134-4E5D-A5A3-BA8E827A7CEF}"/>
    <cellStyle name="Comma 2 2 8 5" xfId="1571" xr:uid="{51F764EC-06E1-414D-93AE-9D56E1A07226}"/>
    <cellStyle name="Comma 2 2 8 5 2" xfId="6191" xr:uid="{032409BA-EF52-4555-9049-D889B6C1BCF9}"/>
    <cellStyle name="Comma 2 2 8 6" xfId="1572" xr:uid="{47BB9603-5EF4-4DAC-9136-940E7412AF6E}"/>
    <cellStyle name="Comma 2 2 8 6 2" xfId="6192" xr:uid="{AAC8DE9F-35AF-4818-B56F-4A4B4D5201F7}"/>
    <cellStyle name="Comma 2 2 8 7" xfId="6181" xr:uid="{6A5A5D1C-0BDA-4C64-B0CD-D3AE00D13340}"/>
    <cellStyle name="Comma 2 2 9" xfId="1573" xr:uid="{A759D65C-81A1-4F68-8FDE-16CC2E8177CD}"/>
    <cellStyle name="Comma 2 2 9 2" xfId="1574" xr:uid="{27FDF96C-A37E-4387-9133-F98AA921E8B3}"/>
    <cellStyle name="Comma 2 2 9 2 2" xfId="1575" xr:uid="{7B4D5165-FB15-4082-9841-0AC619E05C2D}"/>
    <cellStyle name="Comma 2 2 9 2 2 2" xfId="6195" xr:uid="{B71F018A-EAE7-4902-8A34-CB28E8E3F7EC}"/>
    <cellStyle name="Comma 2 2 9 2 3" xfId="1576" xr:uid="{019778BF-C858-47A5-8F8B-850841A4D3AE}"/>
    <cellStyle name="Comma 2 2 9 2 3 2" xfId="6196" xr:uid="{4508A40E-2416-45D0-B4A8-7BE59F5D1AF0}"/>
    <cellStyle name="Comma 2 2 9 2 4" xfId="1577" xr:uid="{1BFEB7CC-01A3-4E65-A1D9-A125182BA7C6}"/>
    <cellStyle name="Comma 2 2 9 2 4 2" xfId="6197" xr:uid="{E2F28EE8-EE9D-4C2D-8F33-41397FDC4C56}"/>
    <cellStyle name="Comma 2 2 9 2 5" xfId="6194" xr:uid="{126B453B-D0D3-4D90-8F9B-BCFCE16CCB94}"/>
    <cellStyle name="Comma 2 2 9 3" xfId="1578" xr:uid="{4D4B9CC8-2707-41EC-AF4B-FC0699237187}"/>
    <cellStyle name="Comma 2 2 9 3 2" xfId="1579" xr:uid="{AC2E1BC3-18D5-4A94-835F-6C5BC29665C5}"/>
    <cellStyle name="Comma 2 2 9 3 2 2" xfId="6199" xr:uid="{46000546-4460-4E62-B642-1762608D3786}"/>
    <cellStyle name="Comma 2 2 9 3 3" xfId="1580" xr:uid="{C2220C64-CC1D-4B0E-9B9C-991A7BC4A462}"/>
    <cellStyle name="Comma 2 2 9 3 3 2" xfId="6200" xr:uid="{9F1CACA6-3982-4EEC-93EB-4A7DF9E04E4B}"/>
    <cellStyle name="Comma 2 2 9 3 4" xfId="1581" xr:uid="{A1ADCCD9-9222-424C-B7E8-8238DCA77731}"/>
    <cellStyle name="Comma 2 2 9 3 4 2" xfId="6201" xr:uid="{6D7297A3-3CA7-47E8-A182-5F7D1AB90EF0}"/>
    <cellStyle name="Comma 2 2 9 3 5" xfId="6198" xr:uid="{98AFA84A-9697-4DA5-9A0F-69BE5C41FB64}"/>
    <cellStyle name="Comma 2 2 9 4" xfId="1582" xr:uid="{4A54B9C5-8787-4AE9-96EA-081F3429E23B}"/>
    <cellStyle name="Comma 2 2 9 4 2" xfId="6202" xr:uid="{60FFAC23-5C83-44BE-930D-6A098FD55BD6}"/>
    <cellStyle name="Comma 2 2 9 5" xfId="1583" xr:uid="{230A3E1E-70F0-4518-BD56-8A51B1896C70}"/>
    <cellStyle name="Comma 2 2 9 5 2" xfId="6203" xr:uid="{2A13E4E2-1EDC-4119-ADF2-73215DCB8008}"/>
    <cellStyle name="Comma 2 2 9 6" xfId="1584" xr:uid="{C5A081CF-60B9-4490-8898-6CB2AE96E405}"/>
    <cellStyle name="Comma 2 2 9 6 2" xfId="6204" xr:uid="{1506F6D2-E1AE-44B8-A34B-12487FFB4132}"/>
    <cellStyle name="Comma 2 2 9 7" xfId="6193" xr:uid="{B07A1C89-AB35-4D07-BE3E-27418492EF63}"/>
    <cellStyle name="Comma 2 3" xfId="246" xr:uid="{00000000-0005-0000-0000-00006F010000}"/>
    <cellStyle name="Comma 2 3 2" xfId="376" xr:uid="{00000000-0005-0000-0000-000070010000}"/>
    <cellStyle name="Comma 2 3 2 2" xfId="1586" xr:uid="{752BD92F-859C-4872-B324-9E1CC1A19346}"/>
    <cellStyle name="Comma 2 3 2 3" xfId="5975" xr:uid="{84ABE3A5-F220-47B2-9643-FCD5439B06A1}"/>
    <cellStyle name="Comma 2 3 2 4" xfId="4973" xr:uid="{20855414-8D27-4D18-8FDC-EBC1517984D3}"/>
    <cellStyle name="Comma 2 3 3" xfId="792" xr:uid="{00000000-0005-0000-0000-000071010000}"/>
    <cellStyle name="Comma 2 3 3 2" xfId="1587" xr:uid="{8F0E4B92-8B92-4251-8069-89B466C7C325}"/>
    <cellStyle name="Comma 2 3 3 2 2" xfId="8272" xr:uid="{E92B2D44-8008-4F81-A506-31EDD7293624}"/>
    <cellStyle name="Comma 2 3 3 2 3" xfId="5337" xr:uid="{08F4DC53-5606-4F27-9EAE-45CB3B615617}"/>
    <cellStyle name="Comma 2 3 3 3" xfId="5784" xr:uid="{9D75FEC8-E439-4D88-A4D9-EC4166B28192}"/>
    <cellStyle name="Comma 2 3 4" xfId="1588" xr:uid="{8BA599EF-7898-4ACE-9D40-DFB6FA607420}"/>
    <cellStyle name="Comma 2 3 4 2" xfId="8290" xr:uid="{ADA99914-2B73-4A2F-ABD3-33DC2609D725}"/>
    <cellStyle name="Comma 2 3 5" xfId="1589" xr:uid="{95633C0D-7ABE-4825-A145-ED5E09C371E2}"/>
    <cellStyle name="Comma 2 3 5 2" xfId="5838" xr:uid="{AC5878D8-3D6C-4011-A0FB-DD307289A438}"/>
    <cellStyle name="Comma 2 3 6" xfId="1585" xr:uid="{03182470-BA13-4F97-8CC9-77EDA649680F}"/>
    <cellStyle name="Comma 2 3 6 2" xfId="4996" xr:uid="{1E6CC996-7E64-4897-81EE-8CF43B7B7374}"/>
    <cellStyle name="Comma 2 3 7" xfId="926" xr:uid="{2395C0AF-6403-4595-B824-20C9D6EFF09B}"/>
    <cellStyle name="Comma 2 3 7 2" xfId="4953" xr:uid="{6BBF3D10-18C9-483E-B323-E0B24EE1CEFF}"/>
    <cellStyle name="Comma 2 4" xfId="247" xr:uid="{00000000-0005-0000-0000-000072010000}"/>
    <cellStyle name="Comma 2 4 2" xfId="1591" xr:uid="{FBB66D0F-8DDE-4239-AFBC-160F7B702138}"/>
    <cellStyle name="Comma 2 4 2 2" xfId="6205" xr:uid="{6F43B316-EFE3-450F-8236-6BF75A6BC384}"/>
    <cellStyle name="Comma 2 4 2 3" xfId="5099" xr:uid="{83C7927C-CC0A-4D82-AAE2-08188EC61EEA}"/>
    <cellStyle name="Comma 2 4 2 4" xfId="9288" xr:uid="{B7F26DF5-3FDC-4427-95FE-0781F990966A}"/>
    <cellStyle name="Comma 2 4 3" xfId="1590" xr:uid="{292C8785-A297-409B-B175-78B10CC57967}"/>
    <cellStyle name="Comma 2 4 3 2" xfId="5593" xr:uid="{F2F0D51F-35EA-4F7B-9F5D-B2C64F3226BB}"/>
    <cellStyle name="Comma 2 4 4" xfId="927" xr:uid="{C2DBDED1-B5B0-4F53-9B38-BE298F9134A8}"/>
    <cellStyle name="Comma 2 4 4 2" xfId="4974" xr:uid="{0D43E2CD-7E47-4C85-9294-CCDFA516EE3F}"/>
    <cellStyle name="Comma 2 5" xfId="793" xr:uid="{00000000-0005-0000-0000-000073010000}"/>
    <cellStyle name="Comma 2 5 2" xfId="1592" xr:uid="{1EE72A63-4021-4EE6-91FA-49D19B11369E}"/>
    <cellStyle name="Comma 2 5 2 2" xfId="8273" xr:uid="{839BD794-4DE6-4621-B4DE-5314AC2DA509}"/>
    <cellStyle name="Comma 2 5 2 3" xfId="5336" xr:uid="{AB39E08F-910E-4094-9F3D-89629C6FBEF7}"/>
    <cellStyle name="Comma 2 5 3" xfId="5785" xr:uid="{CEAE9825-F757-4C8D-A867-97EB251D15BB}"/>
    <cellStyle name="Comma 2 6" xfId="1441" xr:uid="{4333B6CF-F642-4C53-812F-A2C658FA1611}"/>
    <cellStyle name="Comma 2 6 2" xfId="5338" xr:uid="{458E9C9F-E1B4-4E74-B02B-11FB7B744238}"/>
    <cellStyle name="Comma 20" xfId="1593" xr:uid="{6DAF7FEA-E8A0-4759-A94E-45F696205687}"/>
    <cellStyle name="Comma 20 2" xfId="5959" xr:uid="{698A987B-A221-44B3-A517-9C79866FB003}"/>
    <cellStyle name="Comma 21" xfId="1594" xr:uid="{0EC9A4F5-CE32-498C-8E1D-D8A1A800A7DE}"/>
    <cellStyle name="Comma 21 2" xfId="5960" xr:uid="{CD66DE61-9358-4A98-BE52-2FA97B71C991}"/>
    <cellStyle name="Comma 22" xfId="1595" xr:uid="{23AE9CD4-374F-4DD9-A7AD-54FEE4195FB9}"/>
    <cellStyle name="Comma 22 2" xfId="5961" xr:uid="{91CB3355-7E7E-41DC-83E8-C5FB93F8DAA1}"/>
    <cellStyle name="Comma 23" xfId="1596" xr:uid="{8A9381AC-67A7-420E-B61F-D89F5801188D}"/>
    <cellStyle name="Comma 23 2" xfId="5962" xr:uid="{555A1F39-96FA-4818-B495-6DA8326D253F}"/>
    <cellStyle name="Comma 24" xfId="1597" xr:uid="{10868136-3A4B-4065-8497-48E56C7E1521}"/>
    <cellStyle name="Comma 24 2" xfId="5963" xr:uid="{D807C9E6-5BE1-4D15-84A3-0446E63301B5}"/>
    <cellStyle name="Comma 25" xfId="1598" xr:uid="{7DFE360D-22AA-418A-831E-9F93B32B9286}"/>
    <cellStyle name="Comma 25 2" xfId="5964" xr:uid="{0561AD57-6367-4336-A4D2-FAA236A4D294}"/>
    <cellStyle name="Comma 26" xfId="1599" xr:uid="{8B55DACE-3D30-4CB9-BBF4-CD911A082144}"/>
    <cellStyle name="Comma 26 2" xfId="5965" xr:uid="{765D8210-1FB8-4257-81FE-3D7EF5020412}"/>
    <cellStyle name="Comma 27" xfId="1600" xr:uid="{6713FD57-AD90-45A0-A67A-53FFD8DAD48E}"/>
    <cellStyle name="Comma 27 2" xfId="5966" xr:uid="{E96828A3-13E7-4DD8-90C2-BD0F04066EDA}"/>
    <cellStyle name="Comma 28" xfId="1601" xr:uid="{E30758BF-ACF6-4ABC-9A4C-8250894EB472}"/>
    <cellStyle name="Comma 28 2" xfId="1602" xr:uid="{BFB0AF0B-CC5E-440B-B09C-D7E49E986B7E}"/>
    <cellStyle name="Comma 28 2 2" xfId="5987" xr:uid="{AA49D7E7-B0BE-4802-9876-54E58CD84746}"/>
    <cellStyle name="Comma 28 2 3" xfId="4980" xr:uid="{BB3EDFB2-E73B-483E-BF36-00B61C9DB3FB}"/>
    <cellStyle name="Comma 28 2 4" xfId="9269" xr:uid="{E846731D-A688-4863-8D9A-ECA405D85A04}"/>
    <cellStyle name="Comma 28 3" xfId="5970" xr:uid="{75C45804-2E62-46FE-A44B-10387302D852}"/>
    <cellStyle name="Comma 28 4" xfId="4970" xr:uid="{61270111-F713-4EBD-A1C9-4D78A43BACC1}"/>
    <cellStyle name="Comma 28 5" xfId="9266" xr:uid="{572A68A8-BFFB-4B3F-A1AF-65F1722D7A1F}"/>
    <cellStyle name="Comma 29" xfId="248" xr:uid="{00000000-0005-0000-0000-000074010000}"/>
    <cellStyle name="Comma 29 2" xfId="378" xr:uid="{00000000-0005-0000-0000-000075010000}"/>
    <cellStyle name="Comma 29 2 2" xfId="1604" xr:uid="{FCCC55F7-F804-483A-BE52-7808D21C727C}"/>
    <cellStyle name="Comma 29 2 2 2" xfId="5859" xr:uid="{769E41BA-65DE-40FA-B746-C42CBE3DCBAD}"/>
    <cellStyle name="Comma 29 2 3" xfId="946" xr:uid="{A31DCAA3-70CD-4E3C-8191-3FD63301A20A}"/>
    <cellStyle name="Comma 29 2 3 2" xfId="8555" xr:uid="{017CCFAB-C88C-4E54-A5AF-D031DD8B390C}"/>
    <cellStyle name="Comma 29 2 4" xfId="5761" xr:uid="{692F0016-9CAF-41E6-A433-3D837018D8D2}"/>
    <cellStyle name="Comma 29 2 5" xfId="9258" xr:uid="{B8C57582-3B07-480D-A85E-08EC61BEB85B}"/>
    <cellStyle name="Comma 29 3" xfId="377" xr:uid="{00000000-0005-0000-0000-000076010000}"/>
    <cellStyle name="Comma 29 3 2" xfId="1605" xr:uid="{09242A1A-3536-407C-AF5C-7B38E8E6B306}"/>
    <cellStyle name="Comma 29 3 2 2" xfId="8827" xr:uid="{6B55A2CC-52D9-4AB6-BAAA-6A377393ACF5}"/>
    <cellStyle name="Comma 29 3 3" xfId="945" xr:uid="{DA85C792-7522-437F-9E4E-0D5722F553D4}"/>
    <cellStyle name="Comma 29 3 3 2" xfId="4944" xr:uid="{D6161E2A-4AC8-4C06-80AC-0505765DA385}"/>
    <cellStyle name="Comma 29 3 4" xfId="5860" xr:uid="{E67EEE5A-705C-4C71-9A72-90E810F0005B}"/>
    <cellStyle name="Comma 29 3 5" xfId="9259" xr:uid="{66A5ABAD-986A-48C1-A5D6-8ED0E1D329D0}"/>
    <cellStyle name="Comma 29 4" xfId="1603" xr:uid="{6E3B4DF3-DE35-4A60-A912-061E9754FD3F}"/>
    <cellStyle name="Comma 29 4 2" xfId="5839" xr:uid="{99B34B41-2839-43D3-87F2-14357C626622}"/>
    <cellStyle name="Comma 29 5" xfId="928" xr:uid="{CDE29B73-D0FB-453B-8A56-47CDEA8AFE10}"/>
    <cellStyle name="Comma 29 5 2" xfId="4952" xr:uid="{AC8B6C14-68D7-4714-B3E1-73EDE1B0CE80}"/>
    <cellStyle name="Comma 29 6" xfId="4999" xr:uid="{3E19FB13-5E41-47D3-B292-80F8E39DCCE6}"/>
    <cellStyle name="Comma 29 7" xfId="9255" xr:uid="{D8BB2F6A-E41C-4EBA-99AC-DDD2D48BFE57}"/>
    <cellStyle name="Comma 3" xfId="54" xr:uid="{00000000-0005-0000-0000-000077010000}"/>
    <cellStyle name="Comma 3 2" xfId="140" xr:uid="{00000000-0005-0000-0000-000078010000}"/>
    <cellStyle name="Comma 3 2 2" xfId="249" xr:uid="{00000000-0005-0000-0000-000079010000}"/>
    <cellStyle name="Comma 3 2 2 2" xfId="379" xr:uid="{00000000-0005-0000-0000-00007A010000}"/>
    <cellStyle name="Comma 3 2 2 2 2" xfId="1609" xr:uid="{1D8A2D6D-48FD-4253-BA29-C787B5F8B219}"/>
    <cellStyle name="Comma 3 2 2 2 2 2" xfId="5861" xr:uid="{54C22720-021B-4611-9E92-2A9318593263}"/>
    <cellStyle name="Comma 3 2 2 2 3" xfId="947" xr:uid="{F8838A7C-6C4C-44F9-BCC1-63EBCAAF6BB7}"/>
    <cellStyle name="Comma 3 2 2 2 3 2" xfId="4943" xr:uid="{49C587FD-F707-4E12-83E8-35C9A681EAB5}"/>
    <cellStyle name="Comma 3 2 2 3" xfId="794" xr:uid="{00000000-0005-0000-0000-00007B010000}"/>
    <cellStyle name="Comma 3 2 2 3 2" xfId="1610" xr:uid="{21AA4C4A-A6AA-4740-B9CC-0106C3A495D0}"/>
    <cellStyle name="Comma 3 2 2 3 2 2" xfId="8274" xr:uid="{A08959D4-0573-4B8B-8075-79606A6B7FFA}"/>
    <cellStyle name="Comma 3 2 2 3 3" xfId="5786" xr:uid="{C59C840A-CD6C-4399-9B7A-D417B7797B1C}"/>
    <cellStyle name="Comma 3 2 2 4" xfId="1611" xr:uid="{200C5880-5B86-494E-8EDE-722A88FB3C78}"/>
    <cellStyle name="Comma 3 2 2 4 2" xfId="8262" xr:uid="{5BE28220-7EF7-462F-81F4-997322AC8D47}"/>
    <cellStyle name="Comma 3 2 2 5" xfId="1608" xr:uid="{CA14E071-273B-4BBB-837D-0E36E32362C9}"/>
    <cellStyle name="Comma 3 2 2 5 2" xfId="5840" xr:uid="{BA59F51A-75BF-45B8-9F71-8BD1E31A3111}"/>
    <cellStyle name="Comma 3 2 2 6" xfId="929" xr:uid="{79F802E9-2908-433C-AE20-FB8B08B3A987}"/>
    <cellStyle name="Comma 3 2 2 6 2" xfId="8551" xr:uid="{082CFBAC-33AC-48E8-9173-9F2A8C4751D2}"/>
    <cellStyle name="Comma 3 2 3" xfId="128" xr:uid="{00000000-0005-0000-0000-00007C010000}"/>
    <cellStyle name="Comma 3 2 3 2" xfId="496" xr:uid="{00000000-0005-0000-0000-00007D010000}"/>
    <cellStyle name="Comma 3 2 3 2 2" xfId="1612" xr:uid="{CA58BFCB-2B7D-4562-ADD1-5B1CAB721BAF}"/>
    <cellStyle name="Comma 3 2 3 2 2 2" xfId="5334" xr:uid="{75877B5B-89F6-4CC2-8A82-45751A1A075E}"/>
    <cellStyle name="Comma 3 2 3 3" xfId="913" xr:uid="{0AFF3FE6-65C3-4A42-86B0-54F3E2C870A1}"/>
    <cellStyle name="Comma 3 2 3 3 2" xfId="5831" xr:uid="{703A4F53-0CF5-444D-8DAC-462FA0910A4C}"/>
    <cellStyle name="Comma 3 2 4" xfId="380" xr:uid="{00000000-0005-0000-0000-00007E010000}"/>
    <cellStyle name="Comma 3 2 4 2" xfId="795" xr:uid="{00000000-0005-0000-0000-00007F010000}"/>
    <cellStyle name="Comma 3 2 4 2 2" xfId="1614" xr:uid="{1D47E929-2229-40C7-829A-4123CB6E284B}"/>
    <cellStyle name="Comma 3 2 4 2 2 2" xfId="8275" xr:uid="{944C2045-8431-4BDC-840E-143E26C1BBFD}"/>
    <cellStyle name="Comma 3 2 4 2 2 3" xfId="8602" xr:uid="{BE1288B1-7C5F-4551-BC43-652A27AA55E8}"/>
    <cellStyle name="Comma 3 2 4 2 3" xfId="5787" xr:uid="{7A3A0663-5504-4E0E-8E72-4BC12CA3D379}"/>
    <cellStyle name="Comma 3 2 4 3" xfId="1615" xr:uid="{122E3319-E091-490F-BD82-0F353F9C3410}"/>
    <cellStyle name="Comma 3 2 4 3 2" xfId="8268" xr:uid="{C188DEB4-B552-43FB-B940-22EE846AE007}"/>
    <cellStyle name="Comma 3 2 4 4" xfId="1616" xr:uid="{B1CD744A-A9F8-4113-955B-72ECA6BAE633}"/>
    <cellStyle name="Comma 3 2 4 4 2" xfId="6206" xr:uid="{865F3CBF-4503-4FD9-8F5D-DB6BB42977E1}"/>
    <cellStyle name="Comma 3 2 4 4 3" xfId="9289" xr:uid="{11D5159B-0D3F-451E-A056-BE2020018FA1}"/>
    <cellStyle name="Comma 3 2 4 5" xfId="1613" xr:uid="{40777BC8-7240-43C6-B040-C2535867D3E6}"/>
    <cellStyle name="Comma 3 2 4 5 2" xfId="8825" xr:uid="{9BE07B19-0E15-4897-91D8-8B4407738AC0}"/>
    <cellStyle name="Comma 3 2 4 6" xfId="948" xr:uid="{3D62E9D2-55A2-43EF-BF07-E47F3944F3B8}"/>
    <cellStyle name="Comma 3 2 4 6 2" xfId="5805" xr:uid="{8972F375-5314-4627-AE2B-77414AAA951C}"/>
    <cellStyle name="Comma 3 2 4 7" xfId="5100" xr:uid="{81F2FE56-764F-4961-94FD-1A6ABCBE2BC8}"/>
    <cellStyle name="Comma 3 2 5" xfId="381" xr:uid="{00000000-0005-0000-0000-000080010000}"/>
    <cellStyle name="Comma 3 2 5 2" xfId="1618" xr:uid="{D3650F29-98FD-4FEF-9742-428437313028}"/>
    <cellStyle name="Comma 3 2 5 2 2" xfId="8269" xr:uid="{5ECD0FBC-66F5-4316-99BB-7AC802C12DBD}"/>
    <cellStyle name="Comma 3 2 5 3" xfId="1617" xr:uid="{1EDAB18D-B72A-4D6F-8BFE-62BD9899D44F}"/>
    <cellStyle name="Comma 3 2 5 3 2" xfId="6207" xr:uid="{C8EA12FB-86CE-4094-82E5-B97EEC78C693}"/>
    <cellStyle name="Comma 3 2 5 3 3" xfId="9290" xr:uid="{9891F70D-8A08-4318-9913-E9E54A3BFB00}"/>
    <cellStyle name="Comma 3 2 5 4" xfId="949" xr:uid="{96C48DB9-79B5-4CB9-A2A5-3E590B9E6356}"/>
    <cellStyle name="Comma 3 2 5 4 2" xfId="5862" xr:uid="{F213FF01-BDB7-4C69-BB90-6EFABA42EB88}"/>
    <cellStyle name="Comma 3 2 5 5" xfId="5101" xr:uid="{84CE0214-A7D0-442F-B0FB-FFC3BBBCA4B0}"/>
    <cellStyle name="Comma 3 2 6" xfId="497" xr:uid="{00000000-0005-0000-0000-000081010000}"/>
    <cellStyle name="Comma 3 2 6 2" xfId="1619" xr:uid="{6208FA34-DD88-4E22-8287-95DF23940F9E}"/>
    <cellStyle name="Comma 3 2 6 2 2" xfId="8601" xr:uid="{9B8CD797-2D48-4A9D-8C62-9E47A92C7EBE}"/>
    <cellStyle name="Comma 3 2 7" xfId="1607" xr:uid="{E7C37A3B-EFF0-4BD1-837F-8120908CE24B}"/>
    <cellStyle name="Comma 3 2 7 2" xfId="5833" xr:uid="{95FD20C4-7FA0-42DE-927A-03827801D02D}"/>
    <cellStyle name="Comma 3 2 8" xfId="914" xr:uid="{9ACE3F38-66EC-430F-B597-E533781DA084}"/>
    <cellStyle name="Comma 3 2 8 2" xfId="4957" xr:uid="{99B36FD7-7721-42D6-BD31-D9AA2A788E2B}"/>
    <cellStyle name="Comma 3 3" xfId="250" xr:uid="{00000000-0005-0000-0000-000082010000}"/>
    <cellStyle name="Comma 3 3 2" xfId="498" xr:uid="{00000000-0005-0000-0000-000083010000}"/>
    <cellStyle name="Comma 3 3 2 2" xfId="1621" xr:uid="{A0D6CFA1-EFEE-4FD3-92A9-778824E6D482}"/>
    <cellStyle name="Comma 3 3 2 2 2" xfId="6208" xr:uid="{1C98DAC9-EC66-4277-A637-56A33EF374B5}"/>
    <cellStyle name="Comma 3 3 2 2 3" xfId="9291" xr:uid="{401B8832-FF97-4B1B-86ED-CBD23CD15E68}"/>
    <cellStyle name="Comma 3 3 2 3" xfId="5879" xr:uid="{70F7CFE3-23F1-4CF9-8729-A353DDD0BBC4}"/>
    <cellStyle name="Comma 3 3 2 4" xfId="5102" xr:uid="{5EF2C5A9-FE46-4C4A-8A8A-17053C9FFB5D}"/>
    <cellStyle name="Comma 3 3 3" xfId="1622" xr:uid="{D46185AE-510D-4DA3-8611-62D1C6A68309}"/>
    <cellStyle name="Comma 3 3 3 2" xfId="8263" xr:uid="{E0B29A63-21DA-4693-AE54-4980044D0332}"/>
    <cellStyle name="Comma 3 3 4" xfId="1620" xr:uid="{55FDB8A0-9EC3-47B1-B939-A93CE207F12C}"/>
    <cellStyle name="Comma 3 3 4 2" xfId="5592" xr:uid="{DDB45A06-72F1-479F-8159-3684D34EE40A}"/>
    <cellStyle name="Comma 3 3 5" xfId="930" xr:uid="{F0EBE604-CECB-4ECD-B4A2-F306A612DDD9}"/>
    <cellStyle name="Comma 3 3 5 2" xfId="4951" xr:uid="{58A7477C-3DAD-41C0-B9FB-E101C971ECC6}"/>
    <cellStyle name="Comma 3 4" xfId="251" xr:uid="{00000000-0005-0000-0000-000084010000}"/>
    <cellStyle name="Comma 3 4 2" xfId="499" xr:uid="{00000000-0005-0000-0000-000085010000}"/>
    <cellStyle name="Comma 3 4 2 2" xfId="1623" xr:uid="{4A03DD24-2EDF-4E64-821F-35906C60D698}"/>
    <cellStyle name="Comma 3 4 2 2 2" xfId="8276" xr:uid="{635EC326-737A-4FEC-9A50-D85A5C48CC99}"/>
    <cellStyle name="Comma 3 4 2 3" xfId="5880" xr:uid="{DE0DCC80-FA6B-42DF-B88D-128B49F4B05C}"/>
    <cellStyle name="Comma 3 4 2 4" xfId="5788" xr:uid="{B0B2B816-D0C6-4F19-9837-980365214836}"/>
    <cellStyle name="Comma 3 4 3" xfId="1624" xr:uid="{C798B145-8441-4C75-AE90-754505B9908A}"/>
    <cellStyle name="Comma 3 5" xfId="796" xr:uid="{00000000-0005-0000-0000-000086010000}"/>
    <cellStyle name="Comma 3 5 2" xfId="1625" xr:uid="{1153396D-39D3-44B9-B37C-F92904F45BED}"/>
    <cellStyle name="Comma 3 5 2 2" xfId="6209" xr:uid="{5FA5F0DC-679E-4395-B0AC-CAFA2B677893}"/>
    <cellStyle name="Comma 3 5 2 3" xfId="5801" xr:uid="{755B12FE-F4AE-45E5-959C-43A0CBE436F6}"/>
    <cellStyle name="Comma 3 5 3" xfId="5103" xr:uid="{7C6B714D-AE1C-45EB-8389-F93C9261D3C4}"/>
    <cellStyle name="Comma 3 5 4" xfId="5778" xr:uid="{5BA3B15F-F2AC-4220-B1E1-4A190F84AA40}"/>
    <cellStyle name="Comma 3 5 5" xfId="9292" xr:uid="{A3CD2339-7990-4B82-A947-9969AA7F7A65}"/>
    <cellStyle name="Comma 3 6" xfId="1626" xr:uid="{2D3331A0-463A-46A8-963F-6AF328D2857C}"/>
    <cellStyle name="Comma 3 6 2" xfId="6210" xr:uid="{F7F69B84-4A95-4F2A-A2F2-66EE81C7A0AA}"/>
    <cellStyle name="Comma 3 6 3" xfId="5104" xr:uid="{8A943CA9-3252-40FF-8250-73573F56A67E}"/>
    <cellStyle name="Comma 3 6 4" xfId="9293" xr:uid="{F6ECF805-50DD-430B-A4A9-90CCB0DC87A2}"/>
    <cellStyle name="Comma 3 7" xfId="1606" xr:uid="{79D5CD8F-72DA-4DE9-8ADE-28A83B48E04E}"/>
    <cellStyle name="Comma 3 7 2" xfId="5335" xr:uid="{EBD0512F-1179-4B4C-AA7D-592E8B3B067E}"/>
    <cellStyle name="Comma 3 8" xfId="903" xr:uid="{C71981F2-3012-475A-89BB-7820D10F37E9}"/>
    <cellStyle name="Comma 3 8 2" xfId="8548" xr:uid="{2EF27C8D-D37F-4328-B8B4-81DFD550BD8D}"/>
    <cellStyle name="Comma 30" xfId="1627" xr:uid="{2DFAE9A4-E7EA-433F-B1B2-D4D25C75355E}"/>
    <cellStyle name="Comma 30 2" xfId="6211" xr:uid="{9B2DB837-0CF8-41F7-814B-AFCE9148EDED}"/>
    <cellStyle name="Comma 31" xfId="1628" xr:uid="{83F2239F-2FB1-4275-9CBC-5C729FC11266}"/>
    <cellStyle name="Comma 31 2" xfId="6212" xr:uid="{E76B7E37-AD45-4F8E-8062-EEA9F732ABE5}"/>
    <cellStyle name="Comma 32" xfId="1629" xr:uid="{4C87A2F6-A90D-4D62-8D18-1F7A611A2654}"/>
    <cellStyle name="Comma 32 2" xfId="6213" xr:uid="{9E1A7FB5-00E0-4EF1-BB1E-CDBE5473E4D6}"/>
    <cellStyle name="Comma 33" xfId="1630" xr:uid="{5673C476-3A73-4E61-AFC2-ED35FDDADD54}"/>
    <cellStyle name="Comma 33 2" xfId="1631" xr:uid="{B79ABB6B-2417-4CC1-8EA2-213A13F79B55}"/>
    <cellStyle name="Comma 33 2 2" xfId="6214" xr:uid="{641789D8-FC5D-452C-B902-FADFC503329F}"/>
    <cellStyle name="Comma 34" xfId="1632" xr:uid="{85C0F3F7-54EF-4A5F-8785-E6376FB33E27}"/>
    <cellStyle name="Comma 34 2" xfId="6215" xr:uid="{51660CBF-029F-4A13-8172-5A1EAD0814BE}"/>
    <cellStyle name="Comma 35" xfId="1633" xr:uid="{7F8FD843-8F0B-4BFD-8D19-9D32341F0149}"/>
    <cellStyle name="Comma 35 2" xfId="6216" xr:uid="{5CB2C716-3CFB-4E2A-9742-968F8D4A1942}"/>
    <cellStyle name="Comma 36" xfId="1634" xr:uid="{5C2432FC-3EC9-4954-ABF7-A99FA71CB3FE}"/>
    <cellStyle name="Comma 36 2" xfId="6217" xr:uid="{C93E79A5-BD71-4BD9-B39C-A71B3DFE42A5}"/>
    <cellStyle name="Comma 37" xfId="1635" xr:uid="{F6302577-FAD5-46D4-846F-5B4AFC1A4DE0}"/>
    <cellStyle name="Comma 37 2" xfId="6218" xr:uid="{9DEEB43A-FF80-4074-8725-E551DC132282}"/>
    <cellStyle name="Comma 38" xfId="1636" xr:uid="{E511AFCA-CF29-4C04-A338-DA15B70607DC}"/>
    <cellStyle name="Comma 38 2" xfId="6219" xr:uid="{A78FCD13-DE66-4068-BDE5-544F917981D4}"/>
    <cellStyle name="Comma 39" xfId="1637" xr:uid="{88C5C001-740B-4ED3-9F11-024BF3D3FC42}"/>
    <cellStyle name="Comma 39 2" xfId="6220" xr:uid="{943C4815-8CFB-42F2-915C-EC8E708F74E0}"/>
    <cellStyle name="Comma 4" xfId="47" xr:uid="{00000000-0005-0000-0000-000087010000}"/>
    <cellStyle name="Comma 4 2" xfId="141" xr:uid="{00000000-0005-0000-0000-000088010000}"/>
    <cellStyle name="Comma 4 2 2" xfId="383" xr:uid="{00000000-0005-0000-0000-000089010000}"/>
    <cellStyle name="Comma 4 2 2 2" xfId="1641" xr:uid="{EEB7D439-79ED-4041-AC3D-460C6A3000E1}"/>
    <cellStyle name="Comma 4 2 2 2 2" xfId="5863" xr:uid="{331C5AE7-DAC6-4016-BB9F-09563978300B}"/>
    <cellStyle name="Comma 4 2 2 3" xfId="1640" xr:uid="{398D4313-2BA5-4ED4-A371-0EB5E3858DDC}"/>
    <cellStyle name="Comma 4 2 2 3 2" xfId="5333" xr:uid="{5FBD5CCB-84A5-49CD-93AF-A37EA5D5986C}"/>
    <cellStyle name="Comma 4 2 2 4" xfId="950" xr:uid="{DAD0E2A9-DEA4-4584-809C-A7C441C07F46}"/>
    <cellStyle name="Comma 4 2 2 4 2" xfId="4942" xr:uid="{C3446CB5-9994-454A-A9B1-CCCA2F1CF2DE}"/>
    <cellStyle name="Comma 4 2 3" xfId="382" xr:uid="{00000000-0005-0000-0000-00008A010000}"/>
    <cellStyle name="Comma 4 2 4" xfId="1642" xr:uid="{48ADD075-DCA5-4077-880B-B1DBA71D6972}"/>
    <cellStyle name="Comma 4 2 4 2" xfId="5834" xr:uid="{3A8F2D6A-8C56-4C44-A494-0289799636AC}"/>
    <cellStyle name="Comma 4 2 5" xfId="1639" xr:uid="{15B453DE-BAD7-4EBD-9804-F7A0232929B6}"/>
    <cellStyle name="Comma 4 2 5 2" xfId="5666" xr:uid="{551776E5-FD31-4255-89C0-D10829688DA3}"/>
    <cellStyle name="Comma 4 2 6" xfId="915" xr:uid="{0861CDAD-0C81-491B-B8EE-1AB29E9D366C}"/>
    <cellStyle name="Comma 4 2 6 2" xfId="5381" xr:uid="{E529102D-CE57-452F-B567-BED9990C9340}"/>
    <cellStyle name="Comma 4 3" xfId="797" xr:uid="{00000000-0005-0000-0000-00008B010000}"/>
    <cellStyle name="Comma 4 3 2" xfId="1643" xr:uid="{9721A2E6-CDBB-4B96-940D-9AC8417AE9E8}"/>
    <cellStyle name="Comma 4 3 2 2" xfId="5332" xr:uid="{41A951E1-D73E-432D-AC9A-0A15220355A0}"/>
    <cellStyle name="Comma 4 3 3" xfId="5107" xr:uid="{164D442C-BA8C-425E-84A7-431821118D45}"/>
    <cellStyle name="Comma 4 3 4" xfId="4893" xr:uid="{8EA453EA-41A9-43B5-8778-735723456431}"/>
    <cellStyle name="Comma 4 4" xfId="1644" xr:uid="{8557E575-4E9D-4CF0-9841-B4C66152AF3C}"/>
    <cellStyle name="Comma 4 4 2" xfId="6221" xr:uid="{200443B6-F2CC-4DC4-8A2D-C56FAC3076A8}"/>
    <cellStyle name="Comma 4 4 3" xfId="5108" xr:uid="{A8AE1B56-DBA2-4F7D-BCD6-6AD7BD0110D8}"/>
    <cellStyle name="Comma 4 4 4" xfId="9294" xr:uid="{F00D6B0B-BD21-4CD6-BA34-EF2EC6E66AF2}"/>
    <cellStyle name="Comma 4 5" xfId="1645" xr:uid="{88F06E9B-F268-45A5-8ABF-73F9E58A7D56}"/>
    <cellStyle name="Comma 4 5 2" xfId="5988" xr:uid="{7460E9E8-B70E-46CC-B80D-A8EE16138C45}"/>
    <cellStyle name="Comma 4 5 3" xfId="4981" xr:uid="{CB8A0A91-0CAC-46C0-ABFA-A42DD0A4BDCA}"/>
    <cellStyle name="Comma 4 5 4" xfId="9270" xr:uid="{B44EFD41-9672-4C85-B9F1-01693480272C}"/>
    <cellStyle name="Comma 4 6" xfId="1638" xr:uid="{1637C3C4-4016-4B74-8192-E28CF908C7D8}"/>
    <cellStyle name="Comma 4 6 2" xfId="5953" xr:uid="{F75D94BA-C02F-4DED-B4F5-8912D8FB98F7}"/>
    <cellStyle name="Comma 4 6 3" xfId="4905" xr:uid="{509319C8-F144-45EA-9CF5-FA05E66EAD1B}"/>
    <cellStyle name="Comma 4 6 4" xfId="9264" xr:uid="{A1A22544-67DB-454D-AD77-2CDAF34C9F97}"/>
    <cellStyle name="Comma 4 7" xfId="4883" xr:uid="{0FB5B5E8-E7B6-4149-8357-8D9085E48D61}"/>
    <cellStyle name="Comma 40" xfId="1646" xr:uid="{D653053E-B452-4C98-ABBD-F8ADAB52F5CD}"/>
    <cellStyle name="Comma 40 2" xfId="6222" xr:uid="{0B9EBA54-686B-4025-9AB5-C9EC848F1451}"/>
    <cellStyle name="Comma 41" xfId="1647" xr:uid="{CE4994F4-B597-4893-B8D0-E092D6DEBA71}"/>
    <cellStyle name="Comma 41 2" xfId="6223" xr:uid="{7F2BA3CD-F3B6-405C-B015-899B2CF642AC}"/>
    <cellStyle name="Comma 42" xfId="1648" xr:uid="{7DD740F9-F413-4B73-AB01-8CCCB5DBAC47}"/>
    <cellStyle name="Comma 42 2" xfId="6224" xr:uid="{BD02BBF8-51F6-4CEA-8D51-A75D6E4275E2}"/>
    <cellStyle name="Comma 43" xfId="1649" xr:uid="{75883D5F-7A97-452E-BED7-021F68C08CA3}"/>
    <cellStyle name="Comma 43 2" xfId="6225" xr:uid="{8449C1E8-35CE-460E-AA3B-BCC42DB1A141}"/>
    <cellStyle name="Comma 44" xfId="1650" xr:uid="{17F7005B-C3C0-4819-A69D-E69B14B28339}"/>
    <cellStyle name="Comma 44 2" xfId="8287" xr:uid="{2FC4AA6F-D93A-4AE4-80E1-11F36E79817C}"/>
    <cellStyle name="Comma 45" xfId="1651" xr:uid="{93D4986F-7073-41D3-915D-ABC14C8FA10C}"/>
    <cellStyle name="Comma 45 2" xfId="8296" xr:uid="{00F28464-A1AC-491A-B468-1F2CBE2E3905}"/>
    <cellStyle name="Comma 46" xfId="4879" xr:uid="{97C0602F-329A-4A16-8F58-0DB81B08044F}"/>
    <cellStyle name="Comma 46 2" xfId="5973" xr:uid="{B1BD5A84-192B-4B9C-97E0-BA5ED3A30CAE}"/>
    <cellStyle name="Comma 46 3" xfId="4911" xr:uid="{3478F000-76C6-47D5-838C-7CC93EB1F6C1}"/>
    <cellStyle name="Comma 47" xfId="4880" xr:uid="{64F416F6-2C06-4D4C-9A1B-55803E423F76}"/>
    <cellStyle name="Comma 47 2" xfId="8311" xr:uid="{BCA47838-9D65-4A7B-B117-B01DAB71AC4B}"/>
    <cellStyle name="Comma 47 3" xfId="8817" xr:uid="{388C8BAA-898C-461E-8660-644618974835}"/>
    <cellStyle name="Comma 48" xfId="4972" xr:uid="{EB5F6E1D-BCB0-4569-B8F4-5CB6C1C352F4}"/>
    <cellStyle name="Comma 49" xfId="5679" xr:uid="{F102F2EE-D3D2-4281-9C7B-A3D12479FD05}"/>
    <cellStyle name="Comma 5" xfId="105" xr:uid="{00000000-0005-0000-0000-00008C010000}"/>
    <cellStyle name="Comma 5 2" xfId="142" xr:uid="{00000000-0005-0000-0000-00008D010000}"/>
    <cellStyle name="Comma 5 2 2" xfId="384" xr:uid="{00000000-0005-0000-0000-00008E010000}"/>
    <cellStyle name="Comma 5 2 2 2" xfId="1655" xr:uid="{9557ECB2-FB06-4242-BBE5-B1CA4603FE93}"/>
    <cellStyle name="Comma 5 2 2 2 2" xfId="8270" xr:uid="{DE9156BB-545B-4E42-BDAD-B5E8C5564648}"/>
    <cellStyle name="Comma 5 2 2 3" xfId="1654" xr:uid="{FAE6CDCB-7E5C-4E5C-92C4-25FB2F2C48A9}"/>
    <cellStyle name="Comma 5 2 2 3 2" xfId="6226" xr:uid="{A4956A80-266F-4A6B-AF73-11669554E3EA}"/>
    <cellStyle name="Comma 5 2 2 3 3" xfId="8603" xr:uid="{4EDF80A2-E619-404A-AD24-251B668D9D36}"/>
    <cellStyle name="Comma 5 2 2 3 4" xfId="9295" xr:uid="{020FD71A-7A54-4AB7-A481-13DFBD5FCE2A}"/>
    <cellStyle name="Comma 5 2 2 4" xfId="951" xr:uid="{00A962A4-724A-4551-9AC3-0422C3EDC64C}"/>
    <cellStyle name="Comma 5 2 2 4 2" xfId="5864" xr:uid="{721CDB15-C08F-4AA3-A7D5-4A900C6A7374}"/>
    <cellStyle name="Comma 5 2 2 5" xfId="5109" xr:uid="{FFFEE3C3-5495-42C2-AEB6-E97F6798556B}"/>
    <cellStyle name="Comma 5 2 3" xfId="385" xr:uid="{00000000-0005-0000-0000-00008F010000}"/>
    <cellStyle name="Comma 5 2 3 2" xfId="1656" xr:uid="{99324EA0-6182-4C24-813B-50127622D685}"/>
    <cellStyle name="Comma 5 2 3 2 2" xfId="5865" xr:uid="{4462CCA5-DDF4-439D-93E6-0881D983C508}"/>
    <cellStyle name="Comma 5 2 3 3" xfId="952" xr:uid="{E30D87FF-32D7-4FBF-A959-F3E3AEB67687}"/>
    <cellStyle name="Comma 5 2 3 3 2" xfId="4941" xr:uid="{0C07D84E-BB8C-4B6B-B5EC-E27E656E7C91}"/>
    <cellStyle name="Comma 5 2 4" xfId="798" xr:uid="{00000000-0005-0000-0000-000090010000}"/>
    <cellStyle name="Comma 5 2 4 2" xfId="1657" xr:uid="{67873F73-EDDD-4609-AB89-5553E98BDA54}"/>
    <cellStyle name="Comma 5 2 4 2 2" xfId="8277" xr:uid="{0FE84A3E-2735-4441-AFAB-1ECEAE15EFC1}"/>
    <cellStyle name="Comma 5 2 5" xfId="1653" xr:uid="{F90D062E-E4BF-45A1-8419-5C2AF9ED5C5A}"/>
    <cellStyle name="Comma 5 2 5 2" xfId="5591" xr:uid="{4E366898-CBDB-4ABB-ACAB-6C4ACDB412C3}"/>
    <cellStyle name="Comma 5 2 6" xfId="916" xr:uid="{9A3C803B-643F-4267-BAAC-35D20C0FEA9A}"/>
    <cellStyle name="Comma 5 2 6 2" xfId="8550" xr:uid="{06A1B281-40FE-4B16-A535-462ADE51552F}"/>
    <cellStyle name="Comma 5 3" xfId="799" xr:uid="{00000000-0005-0000-0000-000091010000}"/>
    <cellStyle name="Comma 5 3 2" xfId="6022" xr:uid="{E4D97E2D-D2BE-4616-BD75-E87A325D17D9}"/>
    <cellStyle name="Comma 5 3 3" xfId="5001" xr:uid="{4B30B9F3-D7D6-4ECB-B3A6-D160C4526E42}"/>
    <cellStyle name="Comma 5 4" xfId="1658" xr:uid="{85A96319-187C-4204-B850-9F4E68466726}"/>
    <cellStyle name="Comma 5 4 2" xfId="5989" xr:uid="{3C6CFA75-D59B-491C-A567-6B17AAA349C4}"/>
    <cellStyle name="Comma 5 4 3" xfId="4982" xr:uid="{B74D0108-42F3-42E3-A972-EC477687727A}"/>
    <cellStyle name="Comma 5 4 4" xfId="5330" xr:uid="{289906F7-4379-4AC0-9632-820C3694D50A}"/>
    <cellStyle name="Comma 5 5" xfId="1652" xr:uid="{C8EF0018-E033-4C85-ADAE-F4753A406F28}"/>
    <cellStyle name="Comma 5 5 2" xfId="5331" xr:uid="{AFAD700F-11D4-4398-B179-CE486AFC051E}"/>
    <cellStyle name="Comma 5 6" xfId="907" xr:uid="{8C4719DF-FFDC-4831-8871-F26C266748AB}"/>
    <cellStyle name="Comma 5 6 2" xfId="5757" xr:uid="{99A366BF-4C00-463C-AB44-F2625BE97FC1}"/>
    <cellStyle name="Comma 50" xfId="8343" xr:uid="{052707A3-1257-45C8-829E-24275C40808D}"/>
    <cellStyle name="Comma 6" xfId="108" xr:uid="{00000000-0005-0000-0000-000092010000}"/>
    <cellStyle name="Comma 6 2" xfId="252" xr:uid="{00000000-0005-0000-0000-000093010000}"/>
    <cellStyle name="Comma 6 2 2" xfId="500" xr:uid="{00000000-0005-0000-0000-000094010000}"/>
    <cellStyle name="Comma 6 2 2 2" xfId="1661" xr:uid="{B2A7301C-3002-4583-A85F-9454CCE859BA}"/>
    <cellStyle name="Comma 6 2 2 2 2" xfId="8278" xr:uid="{7602C6BA-6695-4FBF-B7CC-671252942198}"/>
    <cellStyle name="Comma 6 2 2 2 3" xfId="9461" xr:uid="{A6922A61-2274-4360-9D52-F3B153744DEC}"/>
    <cellStyle name="Comma 6 2 2 3" xfId="5881" xr:uid="{522C1EA7-4C43-4BF1-A395-1813D919C873}"/>
    <cellStyle name="Comma 6 2 2 4" xfId="5789" xr:uid="{329A8C54-EB2C-4F15-8EEF-CB40604F0EEF}"/>
    <cellStyle name="Comma 6 2 2 5" xfId="8347" xr:uid="{491E6A01-B716-4F5B-82C4-0A4A089C5851}"/>
    <cellStyle name="Comma 6 2 3" xfId="1662" xr:uid="{3DAD79B6-2EBA-43D8-ACD8-701A34A25BD1}"/>
    <cellStyle name="Comma 6 2 3 2" xfId="8264" xr:uid="{51BFE115-663E-40D8-B1AE-0FF72CB23B4B}"/>
    <cellStyle name="Comma 6 2 3 3" xfId="5756" xr:uid="{EA6E46CF-C807-46D5-BBAD-AF5F039AB872}"/>
    <cellStyle name="Comma 6 2 3 4" xfId="9456" xr:uid="{9E18B67D-7243-4BEF-87AA-FE31054CE623}"/>
    <cellStyle name="Comma 6 2 4" xfId="1660" xr:uid="{9D659013-8247-4DA7-B603-22E2EB1C7219}"/>
    <cellStyle name="Comma 6 2 4 2" xfId="5841" xr:uid="{187A9542-9CA5-4307-AF80-EC947884F4A8}"/>
    <cellStyle name="Comma 6 2 5" xfId="931" xr:uid="{7BDA0223-BDD4-4E77-913C-6590950BD170}"/>
    <cellStyle name="Comma 6 2 5 2" xfId="6821" xr:uid="{F63CEEDC-31BC-46F2-8919-0BEFE75D47D1}"/>
    <cellStyle name="Comma 6 2 6" xfId="4889" xr:uid="{09AF7CBF-505A-4D3B-9C83-CD29FDC282DB}"/>
    <cellStyle name="Comma 6 2 7" xfId="9256" xr:uid="{A15EF215-0211-404D-8E06-269776991453}"/>
    <cellStyle name="Comma 6 3" xfId="800" xr:uid="{00000000-0005-0000-0000-000095010000}"/>
    <cellStyle name="Comma 6 3 2" xfId="1664" xr:uid="{1EE8D5F5-841F-4ADE-A7AA-5A16EC536A09}"/>
    <cellStyle name="Comma 6 3 2 2" xfId="8279" xr:uid="{FF265CF5-363C-48AB-BBF5-9D90356CD833}"/>
    <cellStyle name="Comma 6 3 3" xfId="1663" xr:uid="{99840453-2974-4241-95A3-F2DA9F11B2FF}"/>
    <cellStyle name="Comma 6 3 3 2" xfId="6227" xr:uid="{B9432B31-60C3-417B-BD20-4D755929802E}"/>
    <cellStyle name="Comma 6 3 4" xfId="5110" xr:uid="{E94F9E5A-ADEF-4B96-9BC9-81705AB4D12B}"/>
    <cellStyle name="Comma 6 3 5" xfId="9296" xr:uid="{2994E749-D564-4C5D-A37A-A669A58241EB}"/>
    <cellStyle name="Comma 6 4" xfId="1665" xr:uid="{5E33096C-53C3-4D35-BF2A-1142D63601C7}"/>
    <cellStyle name="Comma 6 4 2" xfId="5678" xr:uid="{6F2EC18D-0DED-45BD-9854-F5DB9FCE33AF}"/>
    <cellStyle name="Comma 6 5" xfId="1659" xr:uid="{07B92B22-1C14-429B-ADAA-1E7EB4476E62}"/>
    <cellStyle name="Comma 6 5 2" xfId="5780" xr:uid="{E96B4B21-9403-4AD6-BFFD-A3C1FFF49ECF}"/>
    <cellStyle name="Comma 6 6" xfId="910" xr:uid="{BE0777C9-5BBF-455E-B0CF-EE68F836E9BF}"/>
    <cellStyle name="Comma 6 6 2" xfId="4959" xr:uid="{E46ACFF1-502A-4692-8CDC-B2DD5CEAD658}"/>
    <cellStyle name="Comma 7" xfId="66" xr:uid="{00000000-0005-0000-0000-000096010000}"/>
    <cellStyle name="Comma 7 2" xfId="501" xr:uid="{00000000-0005-0000-0000-000097010000}"/>
    <cellStyle name="Comma 7 2 2" xfId="1668" xr:uid="{D73EFC2E-862D-443C-B136-6EAE2A0D1AE0}"/>
    <cellStyle name="Comma 7 2 3" xfId="1667" xr:uid="{B49AD5F6-6ACD-4C3C-A9CC-92C68050E54D}"/>
    <cellStyle name="Comma 7 2 3 2" xfId="5882" xr:uid="{F0F61EDA-BF89-470D-87F4-3340A290D68D}"/>
    <cellStyle name="Comma 7 3" xfId="502" xr:uid="{00000000-0005-0000-0000-000098010000}"/>
    <cellStyle name="Comma 7 3 2" xfId="1669" xr:uid="{DD59CC43-16B5-4819-9925-6EEEFA4C09A0}"/>
    <cellStyle name="Comma 7 3 2 2" xfId="5883" xr:uid="{FC6FF02A-E9E9-44F0-8D08-6FCD316DE882}"/>
    <cellStyle name="Comma 7 4" xfId="1670" xr:uid="{E6CD764A-DB0E-488E-B508-8834ED767284}"/>
    <cellStyle name="Comma 7 4 2" xfId="6228" xr:uid="{DB635AEA-EFE2-4E1D-BFF4-23886C529A09}"/>
    <cellStyle name="Comma 7 4 3" xfId="5111" xr:uid="{369850A6-5F93-4723-81CF-2459B2F20FE4}"/>
    <cellStyle name="Comma 7 4 4" xfId="9297" xr:uid="{12CF92BE-BA11-4F50-83BF-12B7E5EA7AFC}"/>
    <cellStyle name="Comma 7 5" xfId="1666" xr:uid="{4C421128-D254-450C-8BD1-AB89BA1F471D}"/>
    <cellStyle name="Comma 7 5 2" xfId="5759" xr:uid="{E6582DA2-8C56-4BAD-B293-9409CBBE10BB}"/>
    <cellStyle name="Comma 7 6" xfId="906" xr:uid="{290D48B4-7628-4FC7-90C1-48D36717586F}"/>
    <cellStyle name="Comma 7 6 2" xfId="4960" xr:uid="{3DFBEB7C-7AB8-44F1-A116-3335BF0D44E6}"/>
    <cellStyle name="Comma 8" xfId="107" xr:uid="{00000000-0005-0000-0000-000099010000}"/>
    <cellStyle name="Comma 8 2" xfId="129" xr:uid="{00000000-0005-0000-0000-00009A010000}"/>
    <cellStyle name="Comma 8 2 2" xfId="253" xr:uid="{00000000-0005-0000-0000-00009B010000}"/>
    <cellStyle name="Comma 8 2 2 2" xfId="1672" xr:uid="{E31A57BC-1A4A-4935-AE29-002A9CDC82B0}"/>
    <cellStyle name="Comma 8 2 2 2 2" xfId="5842" xr:uid="{9B328A92-0D66-4C0A-A26E-E0C3F42CBF5B}"/>
    <cellStyle name="Comma 8 2 2 3" xfId="932" xr:uid="{A10D44F0-C321-4ABB-8293-FC258F65077B}"/>
    <cellStyle name="Comma 8 2 2 3 2" xfId="8552" xr:uid="{0A00ACB3-CEF7-4D94-BECE-D03C65B26340}"/>
    <cellStyle name="Comma 8 2 3" xfId="386" xr:uid="{00000000-0005-0000-0000-00009C010000}"/>
    <cellStyle name="Comma 8 2 4" xfId="1673" xr:uid="{61EECB72-E2E4-4FCB-AFDA-9336519CFF03}"/>
    <cellStyle name="Comma 8 3" xfId="503" xr:uid="{00000000-0005-0000-0000-00009D010000}"/>
    <cellStyle name="Comma 8 4" xfId="1671" xr:uid="{3713CFE7-121F-4366-9FC1-7B4105BF19EC}"/>
    <cellStyle name="Comma 8 4 2" xfId="5825" xr:uid="{23C917A4-1D58-448A-B1AC-AC1151AC3455}"/>
    <cellStyle name="Comma 8 5" xfId="909" xr:uid="{7ABE0200-DDB8-4402-B2E9-D4E060CF227F}"/>
    <cellStyle name="Comma 8 5 2" xfId="4956" xr:uid="{4A713F0B-DC10-49A7-9214-4EBE3DDC284A}"/>
    <cellStyle name="Comma 9" xfId="106" xr:uid="{00000000-0005-0000-0000-00009E010000}"/>
    <cellStyle name="Comma 9 2" xfId="504" xr:uid="{00000000-0005-0000-0000-00009F010000}"/>
    <cellStyle name="Comma 9 2 2" xfId="1676" xr:uid="{E0FA4063-9FEF-48C6-94CB-D6F24955A853}"/>
    <cellStyle name="Comma 9 2 3" xfId="1675" xr:uid="{3F8CC04C-F74A-48BF-9240-F123912B8A8A}"/>
    <cellStyle name="Comma 9 2 3 2" xfId="5884" xr:uid="{486216F8-61AA-4221-ABF9-BD83AD0E12A0}"/>
    <cellStyle name="Comma 9 3" xfId="1677" xr:uid="{24DF293D-A36E-4911-958E-A8759D05F62F}"/>
    <cellStyle name="Comma 9 3 2" xfId="6229" xr:uid="{66022858-04F3-4939-8836-05ECCDC6E39E}"/>
    <cellStyle name="Comma 9 3 3" xfId="5112" xr:uid="{DC90C630-E727-42A5-B6ED-FD9B52680361}"/>
    <cellStyle name="Comma 9 3 4" xfId="9298" xr:uid="{B341A3DC-7EC2-4C14-B658-C395EF15340B}"/>
    <cellStyle name="Comma 9 4" xfId="1674" xr:uid="{1C90D9E5-59B7-4311-9702-72BA60F8E33D}"/>
    <cellStyle name="Comma 9 4 2" xfId="5329" xr:uid="{17B3D9B0-5DA6-494D-8BEF-13E67470BD53}"/>
    <cellStyle name="Comma 9 5" xfId="908" xr:uid="{64A4EE0F-48E5-4B57-BD09-052944EB04AB}"/>
    <cellStyle name="Comma 9 5 2" xfId="4884" xr:uid="{6E05F240-408E-4254-B24C-18EE3B10F66B}"/>
    <cellStyle name="Comma." xfId="1678" xr:uid="{0C959121-6627-45F4-B0B9-0D549E322288}"/>
    <cellStyle name="Comma. 2" xfId="1679" xr:uid="{E2AB4B1F-AEE5-45C2-8284-EF898EE69B05}"/>
    <cellStyle name="Comma0" xfId="1680" xr:uid="{390DD908-CF45-432E-B662-2FE37E9199EF}"/>
    <cellStyle name="Comma0 2" xfId="1681" xr:uid="{81A00290-C20E-4631-89E9-A49349304E45}"/>
    <cellStyle name="Comma0 3" xfId="1682" xr:uid="{EAA2076E-866F-44FA-848A-4CAF65B1DAAD}"/>
    <cellStyle name="Comma0 4" xfId="1683" xr:uid="{9195A3DB-49E7-4021-9DB6-B37317A92515}"/>
    <cellStyle name="Comma0 4 2" xfId="1684" xr:uid="{8E054249-4989-45ED-9DA8-A3E7FDF4BB54}"/>
    <cellStyle name="Comma0 4 3" xfId="1685" xr:uid="{98771C92-4DDB-4127-9225-88C9E76523F2}"/>
    <cellStyle name="Comma0 5" xfId="1686" xr:uid="{988948EB-A5C5-4D3D-8B7D-C200ED2BB824}"/>
    <cellStyle name="Comma0 5 2" xfId="1687" xr:uid="{D5ED7934-AFBA-4787-826C-FEF0970EC03A}"/>
    <cellStyle name="Comma0 5 3" xfId="1688" xr:uid="{7A3720C1-06F3-480D-A8FE-6AC699A1E8AD}"/>
    <cellStyle name="Comma0 6" xfId="1689" xr:uid="{EAC9D139-F443-4665-AC80-72A658BB8F9D}"/>
    <cellStyle name="Comma0 7" xfId="1690" xr:uid="{5AB8F136-2E9B-4DCE-B396-01365A653741}"/>
    <cellStyle name="country" xfId="1691" xr:uid="{D903FA9D-C00C-4E3B-9BBF-82E77DBD790D}"/>
    <cellStyle name="COURIER" xfId="55" xr:uid="{00000000-0005-0000-0000-0000A0010000}"/>
    <cellStyle name="Currency 2" xfId="21" xr:uid="{00000000-0005-0000-0000-0000A1010000}"/>
    <cellStyle name="Currency 2 2" xfId="388" xr:uid="{00000000-0005-0000-0000-0000A2010000}"/>
    <cellStyle name="Currency 2 2 2" xfId="801" xr:uid="{00000000-0005-0000-0000-0000A3010000}"/>
    <cellStyle name="Currency 2 3" xfId="387" xr:uid="{00000000-0005-0000-0000-0000A4010000}"/>
    <cellStyle name="Currency 2 3 2" xfId="505" xr:uid="{00000000-0005-0000-0000-0000A5010000}"/>
    <cellStyle name="Currency 2 3 2 2" xfId="1692" xr:uid="{D5E716EB-8252-4806-A77B-58E4857D7B25}"/>
    <cellStyle name="Currency 2 3 3" xfId="5866" xr:uid="{0AE79923-4767-4516-B001-21532FEDD9B9}"/>
    <cellStyle name="Currency 2 4" xfId="506" xr:uid="{00000000-0005-0000-0000-0000A6010000}"/>
    <cellStyle name="Currency 3" xfId="254" xr:uid="{00000000-0005-0000-0000-0000A7010000}"/>
    <cellStyle name="Currency 3 2" xfId="255" xr:uid="{00000000-0005-0000-0000-0000A8010000}"/>
    <cellStyle name="Currency 3 3" xfId="1693" xr:uid="{1B516EE4-EDE3-4164-9C16-687331F054C0}"/>
    <cellStyle name="Currency 4" xfId="256" xr:uid="{00000000-0005-0000-0000-0000A9010000}"/>
    <cellStyle name="Currency 4 2" xfId="257" xr:uid="{00000000-0005-0000-0000-0000AA010000}"/>
    <cellStyle name="Currency 4 2 2" xfId="1694" xr:uid="{E59B349E-4CD3-4BBF-BBE7-1AB8945BA14E}"/>
    <cellStyle name="Currency 4 3" xfId="802" xr:uid="{00000000-0005-0000-0000-0000AB010000}"/>
    <cellStyle name="Currency 5" xfId="803" xr:uid="{00000000-0005-0000-0000-0000AC010000}"/>
    <cellStyle name="Currency 6" xfId="804" xr:uid="{00000000-0005-0000-0000-0000AD010000}"/>
    <cellStyle name="Currency 6 2" xfId="8291" xr:uid="{AB19A869-7465-4A70-81CB-038BD8673ABE}"/>
    <cellStyle name="Currency 8" xfId="805" xr:uid="{00000000-0005-0000-0000-0000AE010000}"/>
    <cellStyle name="Currency 8 2" xfId="1695" xr:uid="{94269223-C6C1-4DF7-9098-6448651138C9}"/>
    <cellStyle name="Currency0" xfId="1696" xr:uid="{58A1C7AA-D587-45F6-B719-01928DD97A7A}"/>
    <cellStyle name="Currency0 2" xfId="1697" xr:uid="{7F4E22C2-4051-4DE2-AFCB-622608F2C4C1}"/>
    <cellStyle name="Currency0 3" xfId="1698" xr:uid="{88F3CC22-54A9-48F0-AAF7-0C0C511BC0DC}"/>
    <cellStyle name="Currency0 4" xfId="1699" xr:uid="{B5E4C52D-7981-4371-BFF4-9911504E8FDD}"/>
    <cellStyle name="Currency0 4 2" xfId="1700" xr:uid="{99E2F824-7C5F-4EA6-9DA4-2D6A0486D658}"/>
    <cellStyle name="Currency0 4 3" xfId="1701" xr:uid="{0F59CBFF-6F00-4D05-B586-C8B5F1F4DE56}"/>
    <cellStyle name="Currency0 5" xfId="1702" xr:uid="{66576C44-5CDE-460B-9484-D0F7B7E8A467}"/>
    <cellStyle name="Currency0 5 2" xfId="1703" xr:uid="{2E3643A2-F16F-4479-917B-883DF061AE26}"/>
    <cellStyle name="Currency0 5 3" xfId="1704" xr:uid="{87C99787-3C5E-4E07-9764-6CC76808F8FC}"/>
    <cellStyle name="Currency0 6" xfId="1705" xr:uid="{3C78D430-C5BE-4AB3-B5D9-8E9D1B5CA6C5}"/>
    <cellStyle name="Currency0 7" xfId="1706" xr:uid="{2409800D-4FE2-4477-9AF6-BBA8924EB345}"/>
    <cellStyle name="Custom - Style8" xfId="1707" xr:uid="{3F930E7F-4827-4021-9765-8BA0242EA334}"/>
    <cellStyle name="Date" xfId="1708" xr:uid="{84E188DA-EF16-40BB-BE1C-145B846465D6}"/>
    <cellStyle name="Dezimal [0]_Sheet1" xfId="1709" xr:uid="{2B7693A6-2CA7-4C21-B85A-6A5EAA25D1C7}"/>
    <cellStyle name="Dezimal_Sheet1" xfId="1710" xr:uid="{BBC0880C-6493-4683-8D96-EF478A4570F7}"/>
    <cellStyle name="Emphasis 1" xfId="258" xr:uid="{00000000-0005-0000-0000-0000AF010000}"/>
    <cellStyle name="Emphasis 2" xfId="259" xr:uid="{00000000-0005-0000-0000-0000B0010000}"/>
    <cellStyle name="Emphasis 3" xfId="260" xr:uid="{00000000-0005-0000-0000-0000B1010000}"/>
    <cellStyle name="Excel Built-in Normal" xfId="261" xr:uid="{00000000-0005-0000-0000-0000B2010000}"/>
    <cellStyle name="Excel Built-in Normal 2" xfId="262" xr:uid="{00000000-0005-0000-0000-0000B3010000}"/>
    <cellStyle name="Excel Built-in Normal 3" xfId="389" xr:uid="{00000000-0005-0000-0000-0000B4010000}"/>
    <cellStyle name="Excel Built-in Normal 4" xfId="1711" xr:uid="{6E7EF46E-4EEC-4EAF-8AB2-270BB0E057D0}"/>
    <cellStyle name="Excel Built-in Normal 5" xfId="8309" xr:uid="{6FE7F1B9-9796-442C-886F-394E4B550CC3}"/>
    <cellStyle name="Excel_BuiltIn_Accent1" xfId="263" xr:uid="{00000000-0005-0000-0000-0000B5010000}"/>
    <cellStyle name="Explanatory Text 2" xfId="264" xr:uid="{00000000-0005-0000-0000-0000B6010000}"/>
    <cellStyle name="Explanatory Text 2 2" xfId="390" xr:uid="{00000000-0005-0000-0000-0000B7010000}"/>
    <cellStyle name="Explanatory Text 2 2 2" xfId="1712" xr:uid="{DD504601-959D-4C35-A67F-FC29F69EF183}"/>
    <cellStyle name="Explanatory Text 2 2 3" xfId="6230" xr:uid="{3ABEF1F5-5303-449E-A97E-071C39A8F4EC}"/>
    <cellStyle name="Explanatory Text 2 2 4" xfId="5113" xr:uid="{755AF17F-9362-4170-B0E6-18133BB5AD90}"/>
    <cellStyle name="Explanatory Text 2 3" xfId="806" xr:uid="{00000000-0005-0000-0000-0000B8010000}"/>
    <cellStyle name="Explanatory Text 3" xfId="807" xr:uid="{00000000-0005-0000-0000-0000B9010000}"/>
    <cellStyle name="F2" xfId="1713" xr:uid="{42EBD596-C046-48BE-BA19-8A2C206DBA62}"/>
    <cellStyle name="F3" xfId="1714" xr:uid="{62D40C4E-B271-4563-9448-4BFCEEE77983}"/>
    <cellStyle name="F4" xfId="1715" xr:uid="{A5A620E0-4722-4052-8FD4-9CA8F089ED1C}"/>
    <cellStyle name="F5" xfId="1716" xr:uid="{36034330-4457-4376-BEEC-21112C212CD4}"/>
    <cellStyle name="F6" xfId="1717" xr:uid="{6816B643-83B2-4273-84B5-521BC660AECC}"/>
    <cellStyle name="F7" xfId="1718" xr:uid="{DBD76F91-E33D-4864-A8C2-69044D4B7A01}"/>
    <cellStyle name="F8" xfId="1719" xr:uid="{904DED06-21AE-4442-9CA4-096B302778D6}"/>
    <cellStyle name="Fixed" xfId="1720" xr:uid="{FDEACC1B-F76B-4633-AEAD-FCA4C5CC3C9F}"/>
    <cellStyle name="Fixed 2" xfId="1721" xr:uid="{776B8F68-1538-4F6E-AEB2-1C77CB054CFC}"/>
    <cellStyle name="Fixed 3" xfId="1722" xr:uid="{1B6835FD-46A2-4437-8F8C-5B4156BB8009}"/>
    <cellStyle name="Fixed 4" xfId="1723" xr:uid="{281B422E-12E8-4BA2-B3E2-583A36FADF85}"/>
    <cellStyle name="Fixed 4 2" xfId="1724" xr:uid="{56F619D9-E130-4200-BA15-9BC30523BF4E}"/>
    <cellStyle name="Fixed 4 3" xfId="1725" xr:uid="{D81279C8-36E3-4FCA-BF82-2E5D36B23E90}"/>
    <cellStyle name="Fixed 5" xfId="1726" xr:uid="{E4A976BB-BB28-4F63-A310-C0C3087FE5B6}"/>
    <cellStyle name="Fixed 5 2" xfId="1727" xr:uid="{1A3752F6-1FD4-422B-A429-AE1727AFFC7F}"/>
    <cellStyle name="Fixed 5 3" xfId="1728" xr:uid="{B4490E6D-CBF8-4ABB-B8BE-2F5F5A11F4C8}"/>
    <cellStyle name="Fixed 6" xfId="1729" xr:uid="{31E2F707-9A36-4738-BB5B-202E65F2FA47}"/>
    <cellStyle name="Fixed 7" xfId="1730" xr:uid="{2A1625EC-F203-41AC-82B0-121BFD877BE1}"/>
    <cellStyle name="FORM" xfId="56" xr:uid="{00000000-0005-0000-0000-0000BA010000}"/>
    <cellStyle name="FORM 2" xfId="57" xr:uid="{00000000-0005-0000-0000-0000BB010000}"/>
    <cellStyle name="FORM 3" xfId="143" xr:uid="{00000000-0005-0000-0000-0000BC010000}"/>
    <cellStyle name="FORM 4" xfId="1731" xr:uid="{D505E6AD-0DE2-429A-8433-73C2EC6817EE}"/>
    <cellStyle name="FORM 5" xfId="1732" xr:uid="{E6A4C011-FE05-4E84-AD2F-DA55EA6FBCFD}"/>
    <cellStyle name="FORM 6" xfId="1733" xr:uid="{FF90B76F-7FC0-4B9C-8EFA-48114FE9333C}"/>
    <cellStyle name="FORM 7" xfId="1734" xr:uid="{16E4D838-74AC-41AC-B0E9-99FE49F3B651}"/>
    <cellStyle name="FORM 8" xfId="1735" xr:uid="{0BC49DA3-5E58-4C47-9AF7-02D24C6E01F1}"/>
    <cellStyle name="Formula" xfId="1736" xr:uid="{80A725C9-CAC8-4833-B417-BBC71C6E4482}"/>
    <cellStyle name="Good 2" xfId="265" xr:uid="{00000000-0005-0000-0000-0000BD010000}"/>
    <cellStyle name="Good 2 2" xfId="391" xr:uid="{00000000-0005-0000-0000-0000BE010000}"/>
    <cellStyle name="Good 2 2 2" xfId="808" xr:uid="{00000000-0005-0000-0000-0000BF010000}"/>
    <cellStyle name="Good 2 2 3" xfId="1737" xr:uid="{CA3F8A5E-43C0-4E0B-A095-AF5C0AEEDB9F}"/>
    <cellStyle name="Good 2 2 4" xfId="6231" xr:uid="{5547CFA9-F513-4B4A-AF27-D0E28BA9A440}"/>
    <cellStyle name="Good 2 2 5" xfId="5114" xr:uid="{EA9E1BB1-7046-4D52-A65C-72439AB4E42F}"/>
    <cellStyle name="Good 2 3" xfId="507" xr:uid="{00000000-0005-0000-0000-0000C0010000}"/>
    <cellStyle name="Good 2 3 2" xfId="1739" xr:uid="{B3F62A13-F154-40EF-B547-4DE765F820AC}"/>
    <cellStyle name="Good 2 3 3" xfId="1738" xr:uid="{4460CD92-340E-419F-BA21-5C12A61AE9A9}"/>
    <cellStyle name="Good 2 3 4" xfId="5923" xr:uid="{9F4A882E-9D3B-44FD-875D-0A8D14F5B251}"/>
    <cellStyle name="Good 2 4" xfId="1740" xr:uid="{514F8D74-6923-40BC-B47D-6FD6A284D73C}"/>
    <cellStyle name="Good 2 5" xfId="1741" xr:uid="{246B617E-5968-4624-B270-D3405FF6C1EF}"/>
    <cellStyle name="Good 3" xfId="809" xr:uid="{00000000-0005-0000-0000-0000C1010000}"/>
    <cellStyle name="Good 3 2" xfId="1742" xr:uid="{931C9F31-CA7F-42DC-96C3-502070413CB0}"/>
    <cellStyle name="Good 3 3" xfId="5115" xr:uid="{8F3D1B6B-4137-4DBF-BC50-2C3429CB876D}"/>
    <cellStyle name="Good 4" xfId="810" xr:uid="{00000000-0005-0000-0000-0000C2010000}"/>
    <cellStyle name="Grey" xfId="58" xr:uid="{00000000-0005-0000-0000-0000C3010000}"/>
    <cellStyle name="Grey 2" xfId="266" xr:uid="{00000000-0005-0000-0000-0000C4010000}"/>
    <cellStyle name="HEADER" xfId="1743" xr:uid="{E696DC63-ABC9-496E-B413-250A0CED1FA6}"/>
    <cellStyle name="Header1" xfId="59" xr:uid="{00000000-0005-0000-0000-0000C5010000}"/>
    <cellStyle name="Header2" xfId="60" xr:uid="{00000000-0005-0000-0000-0000C6010000}"/>
    <cellStyle name="Header2 2" xfId="392" xr:uid="{00000000-0005-0000-0000-0000C7010000}"/>
    <cellStyle name="Header2 2 2" xfId="393" xr:uid="{00000000-0005-0000-0000-0000C8010000}"/>
    <cellStyle name="Header2 2 2 2" xfId="978" xr:uid="{BA3B4509-5C76-4A33-941C-2D4D7AD3733F}"/>
    <cellStyle name="Header2 2 2 2 2" xfId="1747" xr:uid="{4E0295B0-FBBD-44E4-9671-EAFF57A95AFB}"/>
    <cellStyle name="Header2 2 2 2 2 2" xfId="8824" xr:uid="{7C16BD56-3187-4415-B796-6255EAF5727F}"/>
    <cellStyle name="Header2 2 2 2 2 3" xfId="5765" xr:uid="{85283E9F-F15F-439F-BE9A-734B70CEFB0D}"/>
    <cellStyle name="Header2 2 2 2 3" xfId="4983" xr:uid="{F02731CA-D20D-44B5-A2E6-0F233F473C16}"/>
    <cellStyle name="Header2 2 2 2 4" xfId="8680" xr:uid="{6F74BF22-18E6-45BB-89E5-4AD9EB93A0DC}"/>
    <cellStyle name="Header2 2 2 3" xfId="1746" xr:uid="{6538C970-6DE3-4016-89CA-7A0E3CD4958F}"/>
    <cellStyle name="Header2 2 2 3 2" xfId="5420" xr:uid="{B582B0D6-5058-4D0D-8F7D-E7B182B2372E}"/>
    <cellStyle name="Header2 2 2 3 3" xfId="5051" xr:uid="{79D7D9A4-DF57-44B1-BF09-8E32EA2067CA}"/>
    <cellStyle name="Header2 2 2 4" xfId="954" xr:uid="{2BEB913E-73B0-4AFA-8B82-8F4886EC045D}"/>
    <cellStyle name="Header2 2 2 4 2" xfId="5406" xr:uid="{DBD57AEC-1CEB-4CCB-AFC7-28B9195CD050}"/>
    <cellStyle name="Header2 2 3" xfId="394" xr:uid="{00000000-0005-0000-0000-0000C9010000}"/>
    <cellStyle name="Header2 2 3 2" xfId="979" xr:uid="{101674D7-EE1F-43FA-AE25-EE69F1DCE952}"/>
    <cellStyle name="Header2 2 3 2 2" xfId="1749" xr:uid="{88DF9927-1ECC-48C2-8807-6483FEA9598A}"/>
    <cellStyle name="Header2 2 3 2 2 2" xfId="8504" xr:uid="{30F1D25F-BDEC-4645-874E-8F9236E855A4}"/>
    <cellStyle name="Header2 2 3 2 2 3" xfId="5766" xr:uid="{91107FF4-A775-455D-B96A-6D7F82187966}"/>
    <cellStyle name="Header2 2 3 2 3" xfId="8562" xr:uid="{848ED278-C303-42DE-B8AF-61101628A473}"/>
    <cellStyle name="Header2 2 3 2 4" xfId="5525" xr:uid="{EF46593F-4368-4229-8C33-1D4CA2AD1469}"/>
    <cellStyle name="Header2 2 3 3" xfId="1748" xr:uid="{2031952F-B034-4398-9195-6A9FC30E275F}"/>
    <cellStyle name="Header2 2 3 3 2" xfId="5073" xr:uid="{0BF16B1F-7B62-466B-BED9-95F3EF301F08}"/>
    <cellStyle name="Header2 2 3 3 3" xfId="4897" xr:uid="{6C277436-8C3D-4CC6-A211-F921796AE100}"/>
    <cellStyle name="Header2 2 3 4" xfId="955" xr:uid="{6D5B347B-A10F-457B-B367-B5D862CE85C4}"/>
    <cellStyle name="Header2 2 3 4 2" xfId="8406" xr:uid="{67411DE9-F522-4A3E-9FB1-2038E37D02A1}"/>
    <cellStyle name="Header2 2 4" xfId="977" xr:uid="{B057F507-6616-4728-8075-FFD171FC0AD9}"/>
    <cellStyle name="Header2 2 4 2" xfId="1750" xr:uid="{7ECDB2CA-744C-4F52-8ABE-D0365170349D}"/>
    <cellStyle name="Header2 2 4 2 2" xfId="4907" xr:uid="{1A4637F3-D478-435D-A9B9-AA9F54870CF6}"/>
    <cellStyle name="Header2 2 4 2 3" xfId="5770" xr:uid="{E4CE0B64-6917-4A6F-A2CA-4218040F381D}"/>
    <cellStyle name="Header2 2 4 3" xfId="4931" xr:uid="{910BDCB4-1BC0-4DF8-A788-88F982A801DF}"/>
    <cellStyle name="Header2 2 4 4" xfId="5524" xr:uid="{B06534A0-01A4-4905-996D-9F89700E2D4B}"/>
    <cellStyle name="Header2 2 5" xfId="1745" xr:uid="{5025104E-7DFD-4141-A115-F930A614801F}"/>
    <cellStyle name="Header2 2 5 2" xfId="5771" xr:uid="{25328835-30A4-4EEB-8445-643FA1963BAF}"/>
    <cellStyle name="Header2 2 5 3" xfId="5276" xr:uid="{D6CD6DD9-9115-46E6-8F93-C5C109520F33}"/>
    <cellStyle name="Header2 2 6" xfId="953" xr:uid="{CF1BE174-9D6D-4018-A94B-1BE32335CBA2}"/>
    <cellStyle name="Header2 2 6 2" xfId="5243" xr:uid="{D412B8FC-6C45-4D22-847C-F075BE255D3A}"/>
    <cellStyle name="Header2 3" xfId="811" xr:uid="{00000000-0005-0000-0000-0000CA010000}"/>
    <cellStyle name="Header2 3 2" xfId="1751" xr:uid="{5D1C604E-D671-4C4C-8067-420FDBD77853}"/>
    <cellStyle name="Header2 3 2 2" xfId="5328" xr:uid="{07D20B20-BC27-4F91-A980-A392E52B3D78}"/>
    <cellStyle name="Header2 3 2 3" xfId="8323" xr:uid="{452784F9-1238-4BA0-B16A-212B1196D766}"/>
    <cellStyle name="Header2 3 3" xfId="971" xr:uid="{6515FA3A-4A0D-4DB9-BDFC-B1CC077F7A90}"/>
    <cellStyle name="Header2 3 3 2" xfId="4971" xr:uid="{39178855-721A-4B56-8169-A2E341D9CF7D}"/>
    <cellStyle name="Header2 3 3 3" xfId="5248" xr:uid="{E34F5685-4DA1-4F56-8AFB-F74F8F3B1927}"/>
    <cellStyle name="Header2 4" xfId="1752" xr:uid="{F71DED03-13CA-4D51-9AC2-D3653657AB12}"/>
    <cellStyle name="Header2 4 2" xfId="5425" xr:uid="{4659FC79-ABFF-4DB7-9FF1-9B62B790E9D3}"/>
    <cellStyle name="Header2 4 3" xfId="5799" xr:uid="{9D3C9367-33DC-46CF-A392-AA824C2186A5}"/>
    <cellStyle name="Header2 5" xfId="1744" xr:uid="{B2DC2AF1-8B9A-4EEA-95A6-B424FA0BE94E}"/>
    <cellStyle name="Header2 5 2" xfId="8604" xr:uid="{9D5769E1-B568-4B31-B23A-CDBF97B57C4B}"/>
    <cellStyle name="Header2 5 3" xfId="8405" xr:uid="{94FB166C-CA73-4F04-81AD-EA47FD56BD3D}"/>
    <cellStyle name="Header2 6" xfId="904" xr:uid="{8A9E14CF-11C4-4727-B586-73F4AF087E7E}"/>
    <cellStyle name="Header2 6 2" xfId="5662" xr:uid="{F3DBBBB5-03CF-4ACF-AFF4-EEB8BE67E715}"/>
    <cellStyle name="Heading 1 2" xfId="267" xr:uid="{00000000-0005-0000-0000-0000CB010000}"/>
    <cellStyle name="Heading 1 2 2" xfId="395" xr:uid="{00000000-0005-0000-0000-0000CC010000}"/>
    <cellStyle name="Heading 1 2 2 2" xfId="1753" xr:uid="{1500F463-063C-41D3-8816-E8CB85A0B1DF}"/>
    <cellStyle name="Heading 1 2 2 3" xfId="1754" xr:uid="{AD7C6A57-9342-4BE2-AB90-800F08BE94A7}"/>
    <cellStyle name="Heading 1 2 2 4" xfId="1755" xr:uid="{EDC05E4D-E455-4D05-8152-B5BE8A9725AD}"/>
    <cellStyle name="Heading 1 2 2 5" xfId="6232" xr:uid="{C05C15D6-17D9-4584-A9D2-A22FF77520A3}"/>
    <cellStyle name="Heading 1 2 3" xfId="812" xr:uid="{00000000-0005-0000-0000-0000CD010000}"/>
    <cellStyle name="Heading 1 2 3 2" xfId="1757" xr:uid="{AE617281-CD12-42D4-8F8B-6D2451363466}"/>
    <cellStyle name="Heading 1 2 3 3" xfId="1758" xr:uid="{B4BCA2D4-FB65-4038-AE37-361017D1000C}"/>
    <cellStyle name="Heading 1 2 3 4" xfId="1759" xr:uid="{A8F2FBA8-9420-4565-AE01-EA1988CD76FE}"/>
    <cellStyle name="Heading 1 2 3 5" xfId="1756" xr:uid="{5E444830-5673-442D-A4BF-3967678526D9}"/>
    <cellStyle name="Heading 1 2 4" xfId="1760" xr:uid="{6195779D-EDFD-4772-B5E0-8D1ACBA372FD}"/>
    <cellStyle name="Heading 1 2 5" xfId="1761" xr:uid="{D0D99F17-7636-4612-98FA-5498E3BC77D2}"/>
    <cellStyle name="Heading 1 2 6" xfId="1762" xr:uid="{0840BB31-F9D3-4E00-AF28-50E46594367A}"/>
    <cellStyle name="Heading 1 2 7" xfId="1763" xr:uid="{CF891AFA-9D68-45EB-990A-3C771A2FEA63}"/>
    <cellStyle name="Heading 1 3" xfId="813" xr:uid="{00000000-0005-0000-0000-0000CE010000}"/>
    <cellStyle name="Heading 1 3 2" xfId="1764" xr:uid="{7773FE91-68EC-414E-9407-9DE1DC149294}"/>
    <cellStyle name="Heading 1 3 3" xfId="1765" xr:uid="{D9BAE3A7-D6CF-4D48-877F-4D76973CB3EA}"/>
    <cellStyle name="Heading 1 4" xfId="1766" xr:uid="{3ABE2D2C-9AA4-458A-BBAB-F5D593E319C0}"/>
    <cellStyle name="Heading 2 2" xfId="268" xr:uid="{00000000-0005-0000-0000-0000CF010000}"/>
    <cellStyle name="Heading 2 2 2" xfId="396" xr:uid="{00000000-0005-0000-0000-0000D0010000}"/>
    <cellStyle name="Heading 2 2 2 2" xfId="1767" xr:uid="{B733F2D9-1B79-4828-AA06-79C31B3517D6}"/>
    <cellStyle name="Heading 2 2 2 3" xfId="1768" xr:uid="{D6E421C2-D7C3-4CC9-8396-7B1D28426038}"/>
    <cellStyle name="Heading 2 2 2 4" xfId="1769" xr:uid="{0DAB90C8-5DA2-44DB-8F79-2652383FEF2A}"/>
    <cellStyle name="Heading 2 2 2 5" xfId="6233" xr:uid="{53B5CE32-FA4C-4E3B-B926-64C09CB51CE7}"/>
    <cellStyle name="Heading 2 2 3" xfId="814" xr:uid="{00000000-0005-0000-0000-0000D1010000}"/>
    <cellStyle name="Heading 2 2 3 2" xfId="1771" xr:uid="{F43A6C32-E52D-40DA-AEF4-8120EF7018E9}"/>
    <cellStyle name="Heading 2 2 3 3" xfId="1772" xr:uid="{E48F82A8-5056-4A62-AC37-4A18A9D6DBA3}"/>
    <cellStyle name="Heading 2 2 3 4" xfId="1773" xr:uid="{3AC84AD3-28AA-4843-9FC0-7FA8F51FADCE}"/>
    <cellStyle name="Heading 2 2 3 5" xfId="1770" xr:uid="{56916CB6-FF39-4127-B0CB-C4B979A4331D}"/>
    <cellStyle name="Heading 2 2 4" xfId="1774" xr:uid="{1EBA63EF-9CA4-41A2-BDDA-A82FCDB474EA}"/>
    <cellStyle name="Heading 2 2 5" xfId="1775" xr:uid="{C083A34E-0870-4DEF-9D0A-76F8ADE6F9B7}"/>
    <cellStyle name="Heading 2 2 6" xfId="1776" xr:uid="{99382707-F109-4FF8-B581-30ACEEDC33F2}"/>
    <cellStyle name="Heading 2 2 7" xfId="1777" xr:uid="{1043B94F-62F5-43EF-B621-E6E92ABA1017}"/>
    <cellStyle name="Heading 2 3" xfId="815" xr:uid="{00000000-0005-0000-0000-0000D2010000}"/>
    <cellStyle name="Heading 2 3 2" xfId="1778" xr:uid="{CBB3C9E6-0B99-4AB3-A6F0-B98A57583252}"/>
    <cellStyle name="Heading 2 3 3" xfId="1779" xr:uid="{EFE3E454-3D9F-467E-A3B8-CA7FB2B5F578}"/>
    <cellStyle name="Heading 2 4" xfId="1780" xr:uid="{848039A7-1707-490D-BC78-DC42C6160321}"/>
    <cellStyle name="Heading 3 2" xfId="269" xr:uid="{00000000-0005-0000-0000-0000D3010000}"/>
    <cellStyle name="Heading 3 2 2" xfId="397" xr:uid="{00000000-0005-0000-0000-0000D4010000}"/>
    <cellStyle name="Heading 3 2 2 2" xfId="1781" xr:uid="{0CFC3152-0930-4EFD-8139-443F7C9E182F}"/>
    <cellStyle name="Heading 3 2 2 3" xfId="6234" xr:uid="{DFA0D640-CC56-4927-A007-733816B0EE0D}"/>
    <cellStyle name="Heading 3 2 2 4" xfId="5116" xr:uid="{E59718F1-2792-4252-9CA2-E7FA61A63DBF}"/>
    <cellStyle name="Heading 3 2 3" xfId="816" xr:uid="{00000000-0005-0000-0000-0000D5010000}"/>
    <cellStyle name="Heading 3 2 3 2" xfId="1783" xr:uid="{2DCBE26F-46D4-4E20-BF59-15B159AE2620}"/>
    <cellStyle name="Heading 3 2 3 3" xfId="1782" xr:uid="{9827DA70-1687-4406-9813-211D8A7DDEAF}"/>
    <cellStyle name="Heading 3 2 4" xfId="1784" xr:uid="{D50FF0D0-6D7B-4B56-A735-C7FA8876FF6A}"/>
    <cellStyle name="Heading 3 2 5" xfId="1785" xr:uid="{D85CE157-3296-436A-AD51-B5B29C6034BA}"/>
    <cellStyle name="Heading 3 3" xfId="817" xr:uid="{00000000-0005-0000-0000-0000D6010000}"/>
    <cellStyle name="Heading 3 3 2" xfId="5117" xr:uid="{21FAE829-16E7-4319-A27B-A1CFE88DC16E}"/>
    <cellStyle name="Heading 3 4" xfId="1786" xr:uid="{7064C64E-3821-4AAB-8714-A9E88FB15587}"/>
    <cellStyle name="Heading 4 2" xfId="270" xr:uid="{00000000-0005-0000-0000-0000D7010000}"/>
    <cellStyle name="Heading 4 2 2" xfId="398" xr:uid="{00000000-0005-0000-0000-0000D8010000}"/>
    <cellStyle name="Heading 4 2 2 2" xfId="1787" xr:uid="{E14180D7-B041-4FF4-942A-FDD740185B8F}"/>
    <cellStyle name="Heading 4 2 2 3" xfId="6235" xr:uid="{FB7CE50A-85F4-44FE-9DA2-853B86F2FC7C}"/>
    <cellStyle name="Heading 4 2 2 4" xfId="5118" xr:uid="{A577756F-8CC3-486C-88F3-260779D9755B}"/>
    <cellStyle name="Heading 4 2 3" xfId="818" xr:uid="{00000000-0005-0000-0000-0000D9010000}"/>
    <cellStyle name="Heading 4 2 3 2" xfId="1789" xr:uid="{A53F6B7D-1DAB-4542-B172-4635FE9C4CBE}"/>
    <cellStyle name="Heading 4 2 3 3" xfId="1788" xr:uid="{DEAAAC23-A72A-46FC-976B-FDAFFED428D4}"/>
    <cellStyle name="Heading 4 2 4" xfId="1790" xr:uid="{5E2CD2B4-DB40-4720-97BB-A7BBA7583F38}"/>
    <cellStyle name="Heading 4 2 5" xfId="1791" xr:uid="{FE8F2C51-58A9-4865-8DE9-2605BCD1A3C4}"/>
    <cellStyle name="Heading 4 3" xfId="819" xr:uid="{00000000-0005-0000-0000-0000DA010000}"/>
    <cellStyle name="Heading 4 3 2" xfId="5119" xr:uid="{5B9FEA82-CF04-4232-A120-2E061C7DCC90}"/>
    <cellStyle name="Heading 4 4" xfId="1792" xr:uid="{BDA6FB07-1B25-4B42-9A66-50EFBBCB517D}"/>
    <cellStyle name="helv" xfId="1793" xr:uid="{774F2B1B-96FC-4397-A9DC-B49CFB122F4B}"/>
    <cellStyle name="helv 2" xfId="1794" xr:uid="{F8D033E4-9A19-441C-BB41-8C1795E10F06}"/>
    <cellStyle name="helv 2 2" xfId="4874" xr:uid="{BDEC1D3E-ABB1-4241-9F7A-119B5C528154}"/>
    <cellStyle name="helv 2 2 2" xfId="4890" xr:uid="{56D1A91D-4F18-423D-B55F-B267BA873BBE}"/>
    <cellStyle name="helv 2 2 3" xfId="9253" xr:uid="{29112878-4D93-4C25-8644-DCAF478CFE0C}"/>
    <cellStyle name="helv 2 3" xfId="8605" xr:uid="{FA4025A3-FF3C-4A6A-88A3-7A2325537CBE}"/>
    <cellStyle name="helv 2 4" xfId="5277" xr:uid="{4EB327B1-BECB-4D6F-8CDB-95F1FAC05323}"/>
    <cellStyle name="helv 3" xfId="4875" xr:uid="{92F99471-9933-4EE7-9D80-5606CA751486}"/>
    <cellStyle name="helv 3 2" xfId="8816" xr:uid="{9E59E2DA-1187-448D-ABB7-B55A4CD48DE5}"/>
    <cellStyle name="helv 3 3" xfId="9254" xr:uid="{47B2FE03-2D2F-457B-A063-9DFBF3A61F76}"/>
    <cellStyle name="helv 4" xfId="5590" xr:uid="{F37E919B-8388-42E4-9A11-F5CE8FBBB99E}"/>
    <cellStyle name="helv 5" xfId="8831" xr:uid="{62985E7E-A902-4368-B9CC-E424C6187D7E}"/>
    <cellStyle name="Hyperlink 2" xfId="32" xr:uid="{00000000-0005-0000-0000-0000DB010000}"/>
    <cellStyle name="Hyperlink 2 2" xfId="271" xr:uid="{00000000-0005-0000-0000-0000DC010000}"/>
    <cellStyle name="Hyperlink 2 2 2" xfId="399" xr:uid="{00000000-0005-0000-0000-0000DD010000}"/>
    <cellStyle name="Hyperlink 2 2 2 2" xfId="508" xr:uid="{00000000-0005-0000-0000-0000DE010000}"/>
    <cellStyle name="Hyperlink 2 2 2 2 2" xfId="1795" xr:uid="{5A3F0E97-48FA-4DB6-8BF2-DACED7A23622}"/>
    <cellStyle name="Hyperlink 2 2 2 2 3" xfId="5940" xr:uid="{8F495D14-718C-4010-ADE3-A564BB44E458}"/>
    <cellStyle name="Hyperlink 2 2 3" xfId="820" xr:uid="{00000000-0005-0000-0000-0000DF010000}"/>
    <cellStyle name="Hyperlink 2 2 4" xfId="821" xr:uid="{00000000-0005-0000-0000-0000E0010000}"/>
    <cellStyle name="Hyperlink 2 2 4 2" xfId="1796" xr:uid="{CEAACAB9-1D0C-4D95-A4B3-2FA3E857CA4D}"/>
    <cellStyle name="Hyperlink 2 2 5" xfId="8310" xr:uid="{ACD55215-C3B4-4C9A-8A98-F19F8D058227}"/>
    <cellStyle name="Hyperlink 2 3" xfId="1797" xr:uid="{C90F32FA-5152-4CD6-8C97-73FEDDF65922}"/>
    <cellStyle name="Hyperlink 2 4" xfId="1798" xr:uid="{78697040-A208-42D6-99D6-1594FE9A9504}"/>
    <cellStyle name="Hyperlink 2 5" xfId="1799" xr:uid="{FBC62CD3-AFB2-44C3-929E-ABDD7EE0E752}"/>
    <cellStyle name="Hyperlink 2 5 2" xfId="5954" xr:uid="{67B6FAF8-3086-4F4D-8A8A-E1F31B52DD18}"/>
    <cellStyle name="Hyperlink 2 6" xfId="1800" xr:uid="{626ED632-CD47-444F-88D6-B8DFED4560AF}"/>
    <cellStyle name="Hyperlink 2 7" xfId="1801" xr:uid="{F81B4DFD-BBC7-41D6-8522-2B884848A093}"/>
    <cellStyle name="Hyperlink 2 8" xfId="1802" xr:uid="{9636FB9A-D614-4013-BA80-D1C8C50DF220}"/>
    <cellStyle name="Hyperlink 2 9" xfId="1803" xr:uid="{8071DB38-A198-4CC6-9DEF-D936F0CC6661}"/>
    <cellStyle name="Hyperlink 3" xfId="33" xr:uid="{00000000-0005-0000-0000-0000E1010000}"/>
    <cellStyle name="Hyperlink 3 2" xfId="509" xr:uid="{00000000-0005-0000-0000-0000E2010000}"/>
    <cellStyle name="Hyperlink 3 2 2" xfId="1804" xr:uid="{3F73148D-E3FC-45AC-BF24-7621F5834310}"/>
    <cellStyle name="Hyperlink 3 2 3" xfId="5928" xr:uid="{3E5B1242-10A4-479D-B939-486C85120A89}"/>
    <cellStyle name="Hyperlink 4" xfId="822" xr:uid="{00000000-0005-0000-0000-0000E3010000}"/>
    <cellStyle name="Hyperlink 4 2" xfId="1805" xr:uid="{2AA3B04B-FEF6-45DF-B316-9794EE348AFC}"/>
    <cellStyle name="Hyperlink 5" xfId="1806" xr:uid="{6B18C05D-F0AD-481A-9375-08D76A0DF77A}"/>
    <cellStyle name="Hypertextový odkaz" xfId="1807" xr:uid="{D0C04123-9DF8-4F9F-8283-1AB3C223110C}"/>
    <cellStyle name="INCHES" xfId="61" xr:uid="{00000000-0005-0000-0000-0000E4010000}"/>
    <cellStyle name="INCHES 10" xfId="1808" xr:uid="{183349B9-0FF6-45C1-B787-8EA3847D47E9}"/>
    <cellStyle name="INCHES 10 2" xfId="1809" xr:uid="{C703640A-5A57-4136-BA96-71D687E2AAD5}"/>
    <cellStyle name="INCHES 10 2 2" xfId="1810" xr:uid="{ED3F6476-AD10-4539-AFA1-4B7CE5A7D4E4}"/>
    <cellStyle name="INCHES 10 3" xfId="1811" xr:uid="{C4E3CE95-2BE0-4F3F-BF4F-361D9FC469B5}"/>
    <cellStyle name="INCHES 10 3 2" xfId="1812" xr:uid="{35EAE6E1-EC65-4F31-8AFA-10B8C3AF4CC8}"/>
    <cellStyle name="INCHES 10 4" xfId="1813" xr:uid="{873C3E90-B9A5-471F-BFE3-A3BCB0B0B776}"/>
    <cellStyle name="INCHES 11" xfId="1814" xr:uid="{539E96F6-A1FF-47C6-9133-187A9E12CEC3}"/>
    <cellStyle name="INCHES 11 2" xfId="1815" xr:uid="{FBCC9186-265E-4649-BD6C-4E8F783598C0}"/>
    <cellStyle name="INCHES 11 2 2" xfId="1816" xr:uid="{2FB3F06C-3D9D-4C77-BAC0-3DBCCE8AA704}"/>
    <cellStyle name="INCHES 11 3" xfId="1817" xr:uid="{6105603B-9B72-430C-9ABB-74953E614592}"/>
    <cellStyle name="INCHES 11 3 2" xfId="1818" xr:uid="{5B5DD298-5A5E-40C7-A6AA-66AD6ACC93D8}"/>
    <cellStyle name="INCHES 11 4" xfId="1819" xr:uid="{0D054FA0-6B07-40CC-9433-FAB2F9C1C864}"/>
    <cellStyle name="INCHES 12" xfId="1820" xr:uid="{74AD67D5-68F7-477E-A434-53C8A46C6396}"/>
    <cellStyle name="INCHES 12 2" xfId="1821" xr:uid="{FD7229D6-CF70-4C5A-8468-D342088B861A}"/>
    <cellStyle name="INCHES 12 2 2" xfId="1822" xr:uid="{B8703D34-D9F5-4440-83C4-AE183E9E1522}"/>
    <cellStyle name="INCHES 12 3" xfId="1823" xr:uid="{4A1DF109-32E0-4F03-846C-5893E2A78E30}"/>
    <cellStyle name="INCHES 12 3 2" xfId="1824" xr:uid="{44BE4CBF-10C3-4920-9095-AFCE1CCA6413}"/>
    <cellStyle name="INCHES 12 4" xfId="1825" xr:uid="{B995A972-8C46-405D-9999-0F2CF20AD586}"/>
    <cellStyle name="INCHES 13" xfId="1826" xr:uid="{BFDF71BD-F84F-4C33-97FB-69877C2FD33E}"/>
    <cellStyle name="INCHES 13 2" xfId="1827" xr:uid="{DB2214A8-409F-4D2C-BF07-88B1CC3A8E1C}"/>
    <cellStyle name="INCHES 13 2 2" xfId="1828" xr:uid="{5385C9BA-B287-4A65-BA5C-AD3300CDA6A2}"/>
    <cellStyle name="INCHES 13 3" xfId="1829" xr:uid="{D405560C-7E88-474C-B227-30D817640F62}"/>
    <cellStyle name="INCHES 13 3 2" xfId="1830" xr:uid="{2359DD96-069E-41A9-AF32-4BA6676FDB9A}"/>
    <cellStyle name="INCHES 13 3 2 2" xfId="1831" xr:uid="{B6C84FC0-C907-4037-8022-3E2652FA1839}"/>
    <cellStyle name="INCHES 13 3 3" xfId="1832" xr:uid="{9A0A8AB4-0E4D-4D4F-A9CC-330459638D5F}"/>
    <cellStyle name="INCHES 13 4" xfId="1833" xr:uid="{360503AF-4D29-4A52-BCC8-88DDE02C9A1E}"/>
    <cellStyle name="INCHES 13 4 2" xfId="1834" xr:uid="{497CCAB5-CA56-48BD-81BA-55214220633A}"/>
    <cellStyle name="INCHES 13 5" xfId="1835" xr:uid="{60403FC8-7790-4EE8-B2F2-E7B349773DD1}"/>
    <cellStyle name="INCHES 13 5 2" xfId="1836" xr:uid="{C695B8BE-235C-40DE-804E-911C2F974FE2}"/>
    <cellStyle name="INCHES 13 6" xfId="1837" xr:uid="{59083ED4-C877-482D-BCBD-7544E8F1E70B}"/>
    <cellStyle name="INCHES 13 6 2" xfId="1838" xr:uid="{EA3E52F7-7AF1-4CCA-B39F-F3954448E73A}"/>
    <cellStyle name="INCHES 13 7" xfId="1839" xr:uid="{3735359A-23BC-4EE8-B97E-0E73D718D75C}"/>
    <cellStyle name="INCHES 13 7 2" xfId="1840" xr:uid="{92E051C8-2531-4602-A7E7-4CDBBBBB048E}"/>
    <cellStyle name="INCHES 13 8" xfId="1841" xr:uid="{276A1256-C912-4696-A36B-D0A37598EF5F}"/>
    <cellStyle name="INCHES 14" xfId="1842" xr:uid="{5273FE84-3F5C-472F-BC32-0F5ECD505C7C}"/>
    <cellStyle name="INCHES 14 2" xfId="1843" xr:uid="{38339EAC-6BDE-4331-84CC-DA26E502C1EB}"/>
    <cellStyle name="INCHES 14 2 2" xfId="1844" xr:uid="{07AD4012-D4F5-47E1-A575-9B03E1025A8D}"/>
    <cellStyle name="INCHES 14 2 2 2" xfId="1845" xr:uid="{8042F627-6AE1-43FA-9F35-F02F1B3161AC}"/>
    <cellStyle name="INCHES 14 2 3" xfId="1846" xr:uid="{2F6148C0-322F-4603-840B-A6D23BA6F652}"/>
    <cellStyle name="INCHES 14 3" xfId="1847" xr:uid="{609655CA-424C-4F40-86D0-9F8EDFE98C15}"/>
    <cellStyle name="INCHES 14 3 2" xfId="1848" xr:uid="{8B1F8459-A6B0-4D0E-AB75-FF1C738BB84D}"/>
    <cellStyle name="INCHES 14 4" xfId="1849" xr:uid="{92C6E788-B657-41FE-A299-595F1F3581BB}"/>
    <cellStyle name="INCHES 14 4 2" xfId="1850" xr:uid="{4B5DFC81-EC8A-497F-A3BF-B2DF4FF6A816}"/>
    <cellStyle name="INCHES 14 5" xfId="1851" xr:uid="{172A6BEE-2917-4248-8352-B5B4D81565AF}"/>
    <cellStyle name="INCHES 14 5 2" xfId="1852" xr:uid="{62997885-F1FA-4F88-9407-6312CFCD0CDC}"/>
    <cellStyle name="INCHES 14 6" xfId="1853" xr:uid="{C54A32AF-032F-4D6B-96DA-891E2E6C2454}"/>
    <cellStyle name="INCHES 14 6 2" xfId="1854" xr:uid="{D0496C63-5C5C-4D2E-A915-3E951BD6BB92}"/>
    <cellStyle name="INCHES 14 7" xfId="1855" xr:uid="{FBB0885F-D76E-491E-80CC-637D45A8BEF3}"/>
    <cellStyle name="INCHES 15" xfId="1856" xr:uid="{292BD08A-E623-4830-BD62-5382628058A2}"/>
    <cellStyle name="INCHES 15 2" xfId="1857" xr:uid="{CE3A4A1D-E1AB-458D-BDB9-55284C8FD354}"/>
    <cellStyle name="INCHES 16" xfId="1858" xr:uid="{CE173C82-79AF-4BC4-A8BC-79605B863721}"/>
    <cellStyle name="INCHES 16 2" xfId="1859" xr:uid="{212C40A5-CC54-4FDD-8006-A772F3A62905}"/>
    <cellStyle name="INCHES 17" xfId="1860" xr:uid="{97A46F53-20F3-4655-97C2-77BB350C6063}"/>
    <cellStyle name="INCHES 17 2" xfId="1861" xr:uid="{D2BA68E9-0B4F-4505-8CA6-BE48B0687B4D}"/>
    <cellStyle name="INCHES 18" xfId="1862" xr:uid="{94346A4F-F33B-40C0-ACAF-466C9CAD16F3}"/>
    <cellStyle name="INCHES 18 2" xfId="1863" xr:uid="{4B9F8D94-B9CC-40FA-BF70-8BA8F09B3B4C}"/>
    <cellStyle name="INCHES 19" xfId="1864" xr:uid="{07C85F7B-DE3B-4978-930C-CAE27EBF656E}"/>
    <cellStyle name="INCHES 19 2" xfId="1865" xr:uid="{F5EA3023-8FD3-4C66-A53D-EE6C5F0CF438}"/>
    <cellStyle name="INCHES 2" xfId="62" xr:uid="{00000000-0005-0000-0000-0000E5010000}"/>
    <cellStyle name="INCHES 2 2" xfId="144" xr:uid="{00000000-0005-0000-0000-0000E6010000}"/>
    <cellStyle name="INCHES 2 2 2" xfId="272" xr:uid="{00000000-0005-0000-0000-0000E7010000}"/>
    <cellStyle name="INCHES 2 3" xfId="1866" xr:uid="{8701FCFF-B599-4600-814B-3EAD75B83F1E}"/>
    <cellStyle name="INCHES 2 3 2" xfId="1867" xr:uid="{6D9CFDF5-DB03-40EA-9E83-3D69E16ADA08}"/>
    <cellStyle name="INCHES 2 4" xfId="1868" xr:uid="{3C85B466-8899-4FCF-A150-044B46B13ED3}"/>
    <cellStyle name="INCHES 20" xfId="1869" xr:uid="{6A015726-2DC2-4BB7-95F8-297A1E06758F}"/>
    <cellStyle name="INCHES 20 2" xfId="1870" xr:uid="{65703249-88A9-4C0D-AC08-1F3F71E3DFFC}"/>
    <cellStyle name="INCHES 21" xfId="1871" xr:uid="{C0A46603-2250-4F6A-8FC4-34C013E8DF67}"/>
    <cellStyle name="INCHES 21 2" xfId="1872" xr:uid="{A2BA4C02-8C71-4F70-BA09-94832F6D0FF8}"/>
    <cellStyle name="INCHES 22" xfId="1873" xr:uid="{792B4C4A-3963-4DB3-AAEB-6B5AA06B9982}"/>
    <cellStyle name="INCHES 22 2" xfId="1874" xr:uid="{85999411-1A5D-452A-A757-44E7557D6068}"/>
    <cellStyle name="INCHES 23" xfId="1875" xr:uid="{EDF12CDE-1EC2-43A8-B795-E14655151740}"/>
    <cellStyle name="INCHES 23 2" xfId="1876" xr:uid="{39B8138A-B030-4CA1-A859-64BECA632B22}"/>
    <cellStyle name="INCHES 24" xfId="1877" xr:uid="{8E57523D-7D35-4374-B08A-C44F5FF23E3C}"/>
    <cellStyle name="INCHES 24 2" xfId="1878" xr:uid="{48C40CAB-A084-4B98-BA38-BF8552E01399}"/>
    <cellStyle name="INCHES 3" xfId="63" xr:uid="{00000000-0005-0000-0000-0000E8010000}"/>
    <cellStyle name="INCHES 3 2" xfId="145" xr:uid="{00000000-0005-0000-0000-0000E9010000}"/>
    <cellStyle name="INCHES 3 2 2" xfId="1879" xr:uid="{800F8453-AAB4-4CD0-9F51-EB06477A017A}"/>
    <cellStyle name="INCHES 3 3" xfId="1880" xr:uid="{91F19A34-980E-440F-84A4-3252E15351A9}"/>
    <cellStyle name="INCHES 3 3 2" xfId="1881" xr:uid="{50AAB61C-BD6B-4614-B184-D1207496BC6D}"/>
    <cellStyle name="INCHES 3 4" xfId="1882" xr:uid="{CEAEB1E8-5446-4E4D-88CD-85085E4E60BD}"/>
    <cellStyle name="INCHES 4" xfId="146" xr:uid="{00000000-0005-0000-0000-0000EA010000}"/>
    <cellStyle name="INCHES 4 2" xfId="823" xr:uid="{00000000-0005-0000-0000-0000EB010000}"/>
    <cellStyle name="INCHES 4 2 2" xfId="1883" xr:uid="{C68463AF-A468-4D7D-91FD-8EC1F72F5321}"/>
    <cellStyle name="INCHES 4 3" xfId="1884" xr:uid="{82D67CA6-6B5F-4533-BC52-CB055426CF80}"/>
    <cellStyle name="INCHES 4 3 2" xfId="1885" xr:uid="{244D7E40-EE4C-476A-B9C5-1FE723FE6EFC}"/>
    <cellStyle name="INCHES 4 4" xfId="1886" xr:uid="{D70B66D2-52A7-4815-93D6-01013B03220C}"/>
    <cellStyle name="INCHES 5" xfId="147" xr:uid="{00000000-0005-0000-0000-0000EC010000}"/>
    <cellStyle name="INCHES 5 2" xfId="148" xr:uid="{00000000-0005-0000-0000-0000ED010000}"/>
    <cellStyle name="INCHES 5 2 2" xfId="1887" xr:uid="{47B47E0E-EC54-4E51-BA1A-F36208150694}"/>
    <cellStyle name="INCHES 5 3" xfId="1888" xr:uid="{8D2C3D4D-0F15-4CE6-9137-AF67A1350729}"/>
    <cellStyle name="INCHES 5 3 2" xfId="1889" xr:uid="{CA128274-31F3-4A84-BC48-C694269057F3}"/>
    <cellStyle name="INCHES 5 4" xfId="1890" xr:uid="{D1811F45-1272-4AED-98C1-9CD7EF40F6B5}"/>
    <cellStyle name="INCHES 6" xfId="162" xr:uid="{00000000-0005-0000-0000-0000EE010000}"/>
    <cellStyle name="INCHES 6 2" xfId="1891" xr:uid="{FFF761DC-1F22-46B0-96B5-193A725AA4EE}"/>
    <cellStyle name="INCHES 6 2 2" xfId="1892" xr:uid="{6FD88A08-90EE-4188-B369-81EAB9770ADF}"/>
    <cellStyle name="INCHES 6 3" xfId="1893" xr:uid="{EF4D53F4-30A5-4584-994D-9F1FFB931FF6}"/>
    <cellStyle name="INCHES 6 3 2" xfId="1894" xr:uid="{F90828F3-6821-4DB1-9B86-6055CF8EF096}"/>
    <cellStyle name="INCHES 6 4" xfId="1895" xr:uid="{8D3D31B5-A630-4785-BA03-0D5A4232663F}"/>
    <cellStyle name="INCHES 7" xfId="1896" xr:uid="{C7CBCF54-83DE-488A-92A3-6A2FCB4EF300}"/>
    <cellStyle name="INCHES 7 2" xfId="1897" xr:uid="{B2C0B193-3ABF-4574-93AF-EC19F1CFE6F1}"/>
    <cellStyle name="INCHES 7 2 2" xfId="1898" xr:uid="{D8069117-4344-46C2-8B75-AC5E65365627}"/>
    <cellStyle name="INCHES 7 3" xfId="1899" xr:uid="{6F75B062-4634-44DA-92F7-D64ADE26930F}"/>
    <cellStyle name="INCHES 7 3 2" xfId="1900" xr:uid="{5F66DEF0-C29E-49B2-A5B8-B80F58C2B7AF}"/>
    <cellStyle name="INCHES 7 4" xfId="1901" xr:uid="{76499971-DD03-464E-8E82-B97E12008CF5}"/>
    <cellStyle name="INCHES 8" xfId="1902" xr:uid="{A82F0432-5D44-4A6F-BD5E-CB1AE69F2CC6}"/>
    <cellStyle name="INCHES 8 2" xfId="1903" xr:uid="{34F799E8-B2B8-49F8-BD1D-F7F23A414B2F}"/>
    <cellStyle name="INCHES 8 2 2" xfId="1904" xr:uid="{26F0B24D-1324-4884-8C60-2E334C160550}"/>
    <cellStyle name="INCHES 8 3" xfId="1905" xr:uid="{A69ABF73-3EA1-4221-B9C7-321F4DD6BDB0}"/>
    <cellStyle name="INCHES 8 3 2" xfId="1906" xr:uid="{AEA5FB86-6480-4F56-83D4-FDF4C579291D}"/>
    <cellStyle name="INCHES 8 4" xfId="1907" xr:uid="{D7B1428F-FE5E-4B86-A77F-C8A76AEF90B0}"/>
    <cellStyle name="INCHES 9" xfId="1908" xr:uid="{A238A3D9-51C2-4F8E-8448-BB1284071A68}"/>
    <cellStyle name="INCHES 9 2" xfId="1909" xr:uid="{7CBBB5BF-10FE-4698-B19E-335ABFE42220}"/>
    <cellStyle name="INCHES 9 2 2" xfId="1910" xr:uid="{62A324F7-20A4-4BD1-A86C-069464D5E473}"/>
    <cellStyle name="INCHES 9 3" xfId="1911" xr:uid="{0254BA3C-6D8A-4B3F-A18C-962801A2971E}"/>
    <cellStyle name="INCHES 9 3 2" xfId="1912" xr:uid="{B5885F82-9471-498E-8600-7AFB93D6AF15}"/>
    <cellStyle name="INCHES 9 4" xfId="1913" xr:uid="{F88927B9-2C28-4838-ACF7-A81636116715}"/>
    <cellStyle name="INCHES_Sheet2" xfId="1914" xr:uid="{518C6537-8AB6-4380-B4A8-6B620D904EF6}"/>
    <cellStyle name="Input [yellow]" xfId="64" xr:uid="{00000000-0005-0000-0000-0000EF010000}"/>
    <cellStyle name="Input [yellow] 2" xfId="273" xr:uid="{00000000-0005-0000-0000-0000F0010000}"/>
    <cellStyle name="Input [yellow] 2 2" xfId="400" xr:uid="{00000000-0005-0000-0000-0000F1010000}"/>
    <cellStyle name="Input [yellow] 2 2 2" xfId="1918" xr:uid="{D2D62D9F-C9D6-4550-A295-34298B552188}"/>
    <cellStyle name="Input [yellow] 2 2 2 2" xfId="8357" xr:uid="{9E56A642-4B41-43C9-809C-794001B2FEE4}"/>
    <cellStyle name="Input [yellow] 2 2 2 3" xfId="8826" xr:uid="{0C783A8F-8385-4512-8580-263104D3885C}"/>
    <cellStyle name="Input [yellow] 2 2 3" xfId="1917" xr:uid="{D126A686-57DF-48FC-96C1-BB8944FAA222}"/>
    <cellStyle name="Input [yellow] 2 2 3 2" xfId="8606" xr:uid="{C6595E41-5A5C-4E14-9B86-70000300A30D}"/>
    <cellStyle name="Input [yellow] 2 2 3 3" xfId="8650" xr:uid="{4B8B9D18-722F-460A-A57D-DF14FCB24377}"/>
    <cellStyle name="Input [yellow] 2 2 4" xfId="956" xr:uid="{384AC2BA-A62C-4361-B483-72094E579DF4}"/>
    <cellStyle name="Input [yellow] 2 2 4 2" xfId="5746" xr:uid="{A96CF38A-4DF4-4076-82A3-649E13D1EB29}"/>
    <cellStyle name="Input [yellow] 2 2 4 3" xfId="8407" xr:uid="{B9D95623-7E3F-472E-ACD0-6CD0D88ABAE8}"/>
    <cellStyle name="Input [yellow] 2 3" xfId="401" xr:uid="{00000000-0005-0000-0000-0000F2010000}"/>
    <cellStyle name="Input [yellow] 2 3 2" xfId="1920" xr:uid="{D474914C-1B55-42ED-B568-AC932F477930}"/>
    <cellStyle name="Input [yellow] 2 3 2 2" xfId="5326" xr:uid="{BE62EC39-166A-4D5E-9116-C58BE52D0CCD}"/>
    <cellStyle name="Input [yellow] 2 3 2 3" xfId="5278" xr:uid="{1E48CAE1-1D49-40ED-A767-584F1D7FED44}"/>
    <cellStyle name="Input [yellow] 2 3 3" xfId="1919" xr:uid="{D4D41073-250C-4891-937F-05236898AC4B}"/>
    <cellStyle name="Input [yellow] 2 3 3 2" xfId="5327" xr:uid="{340951B3-7862-4C52-9206-B9D71579B80D}"/>
    <cellStyle name="Input [yellow] 2 3 3 3" xfId="5802" xr:uid="{AF8831C8-72F2-44B1-B7B6-BEFC72A1EB18}"/>
    <cellStyle name="Input [yellow] 2 3 4" xfId="957" xr:uid="{C159883E-16A4-4F05-B78D-8E0A6657C810}"/>
    <cellStyle name="Input [yellow] 2 3 4 2" xfId="4937" xr:uid="{28B6D27D-073E-46FB-86A0-A8C8E16CC1CD}"/>
    <cellStyle name="Input [yellow] 2 3 4 3" xfId="8684" xr:uid="{9298847B-98A1-4A42-8FA5-AB7206A60F2A}"/>
    <cellStyle name="Input [yellow] 2 4" xfId="402" xr:uid="{00000000-0005-0000-0000-0000F3010000}"/>
    <cellStyle name="Input [yellow] 2 4 2" xfId="1922" xr:uid="{B10E3C77-F8F2-4737-953E-5EEB4C640A5E}"/>
    <cellStyle name="Input [yellow] 2 4 2 2" xfId="5325" xr:uid="{FD479700-24B7-4DB4-B214-AF8A435C2339}"/>
    <cellStyle name="Input [yellow] 2 4 2 3" xfId="8649" xr:uid="{2A390A13-9BBA-426B-AA43-875914335EEF}"/>
    <cellStyle name="Input [yellow] 2 4 3" xfId="1921" xr:uid="{B7F42CE5-1E75-4324-8935-39139F5A0DEC}"/>
    <cellStyle name="Input [yellow] 2 4 3 2" xfId="8358" xr:uid="{EF2B3A03-4EC5-4391-B5B2-0DB6FE9E0BE0}"/>
    <cellStyle name="Input [yellow] 2 4 3 3" xfId="5775" xr:uid="{CA356A45-9A94-4AEF-AE40-64061B4FAAF8}"/>
    <cellStyle name="Input [yellow] 2 4 4" xfId="958" xr:uid="{66ADE0C6-14C6-466C-8BCC-B56742228D30}"/>
    <cellStyle name="Input [yellow] 2 4 4 2" xfId="4940" xr:uid="{6140C73A-1F93-4417-A93A-C22FCB9A769E}"/>
    <cellStyle name="Input [yellow] 2 4 4 3" xfId="5244" xr:uid="{46008C13-83C3-4EAE-8EF6-F63B02B961CD}"/>
    <cellStyle name="Input [yellow] 2 5" xfId="1923" xr:uid="{45914B04-E14E-4E75-A0A4-1F892FD2EECC}"/>
    <cellStyle name="Input [yellow] 2 5 2" xfId="5588" xr:uid="{E81559BE-B3F5-442A-9954-8714E9FEFF2F}"/>
    <cellStyle name="Input [yellow] 2 5 3" xfId="5542" xr:uid="{BA45FE3A-017F-46DD-BD01-56C4A354F881}"/>
    <cellStyle name="Input [yellow] 2 6" xfId="1916" xr:uid="{58976150-F531-4614-967F-0689729D13E9}"/>
    <cellStyle name="Input [yellow] 2 6 2" xfId="5589" xr:uid="{F8FB2508-6AC8-42EA-8912-5604B0C81151}"/>
    <cellStyle name="Input [yellow] 2 6 3" xfId="8404" xr:uid="{CAD031ED-2A6C-4E45-9406-3C813B295B79}"/>
    <cellStyle name="Input [yellow] 2 7" xfId="933" xr:uid="{04045A41-D9E0-473E-96A5-4FF797E09197}"/>
    <cellStyle name="Input [yellow] 2 7 2" xfId="4947" xr:uid="{B84B849A-10F6-4B1B-909A-BF022B8C1AC4}"/>
    <cellStyle name="Input [yellow] 2 7 3" xfId="8685" xr:uid="{892EE2C3-7EDD-472E-A45F-B1CFFA3B57D6}"/>
    <cellStyle name="Input [yellow] 3" xfId="824" xr:uid="{00000000-0005-0000-0000-0000F4010000}"/>
    <cellStyle name="Input [yellow] 3 2" xfId="1924" xr:uid="{9655019C-4BB7-4939-BCAD-0F65B0E4DDB5}"/>
    <cellStyle name="Input [yellow] 3 2 2" xfId="8610" xr:uid="{B93999AD-95FA-4D59-835C-C05938E1074B}"/>
    <cellStyle name="Input [yellow] 3 2 3" xfId="5279" xr:uid="{D38659FE-6A5F-4DF3-B005-F7F64C0476C6}"/>
    <cellStyle name="Input [yellow] 3 3" xfId="5499" xr:uid="{CCFC6B6F-EEC2-40E1-B1B5-B769FD9EA7E2}"/>
    <cellStyle name="Input [yellow] 4" xfId="1925" xr:uid="{6810FCB6-3A22-4FE9-B639-9B15714D01E9}"/>
    <cellStyle name="Input [yellow] 4 2" xfId="8359" xr:uid="{8A6BB347-B7FE-425B-97E4-95294BF2B4E9}"/>
    <cellStyle name="Input [yellow] 4 3" xfId="5733" xr:uid="{2BCF2265-FC76-4000-A75E-F9791D09C279}"/>
    <cellStyle name="Input [yellow] 5" xfId="1915" xr:uid="{682A688B-639C-4F1E-9EF3-C9362305CFB1}"/>
    <cellStyle name="Input [yellow] 5 2" xfId="8607" xr:uid="{0C25E3C6-0F1D-4CB1-AD07-DA96975C103D}"/>
    <cellStyle name="Input [yellow] 5 3" xfId="8647" xr:uid="{927FF11D-A091-42B4-8D4B-58ED6007B525}"/>
    <cellStyle name="Input [yellow] 6" xfId="905" xr:uid="{A5C46CF4-E047-4244-BCA8-60FF6E68748C}"/>
    <cellStyle name="Input [yellow] 6 2" xfId="8545" xr:uid="{8E8B5931-9389-4C84-B06F-22587784D3A1}"/>
    <cellStyle name="Input [yellow] 6 3" xfId="5405" xr:uid="{E12A887A-1470-4057-8EE5-49AC9BD33EC5}"/>
    <cellStyle name="Input 10" xfId="825" xr:uid="{00000000-0005-0000-0000-0000F5010000}"/>
    <cellStyle name="Input 10 2" xfId="1927" xr:uid="{E11E28FE-467E-4E2E-910C-9C478660C160}"/>
    <cellStyle name="Input 10 2 2" xfId="1928" xr:uid="{DA991E0A-5A07-4E90-80E6-8F69D92AD5BD}"/>
    <cellStyle name="Input 10 2 2 2" xfId="5093" xr:uid="{DFEFB59C-A793-417A-8BEA-7911FE60BCDE}"/>
    <cellStyle name="Input 10 2 2 3" xfId="5280" xr:uid="{AF38BA3B-90BB-4DE9-B315-427D87C473EA}"/>
    <cellStyle name="Input 10 2 3" xfId="1929" xr:uid="{08D6F91B-6CB8-495E-BA56-986D05632AD6}"/>
    <cellStyle name="Input 10 2 3 2" xfId="8611" xr:uid="{E05183E2-02A3-4E7B-8DB1-1CF5BA2508DA}"/>
    <cellStyle name="Input 10 2 3 3" xfId="8833" xr:uid="{C6E44A33-FDB4-4A49-91F6-ADEFA549DCE4}"/>
    <cellStyle name="Input 10 2 4" xfId="1930" xr:uid="{5E78B8EA-6F7B-427C-9BC2-97D488A2D701}"/>
    <cellStyle name="Input 10 2 4 2" xfId="8356" xr:uid="{99F565F1-EC38-4668-A845-AC7FB707F4D3}"/>
    <cellStyle name="Input 10 2 4 3" xfId="5281" xr:uid="{B579A2F0-AF0A-4CEF-B5C5-9876CCD3223E}"/>
    <cellStyle name="Input 10 2 5" xfId="5094" xr:uid="{F5A73B55-F313-4FAA-8028-54A4801CFA5F}"/>
    <cellStyle name="Input 10 2 6" xfId="8648" xr:uid="{006C0547-861B-4B2F-A0B8-91B2E190AFA8}"/>
    <cellStyle name="Input 10 3" xfId="1931" xr:uid="{6F28992A-A977-4675-8224-03EA03BD5EFE}"/>
    <cellStyle name="Input 10 3 2" xfId="1932" xr:uid="{C698E4F8-CCAB-479A-8E9E-DC3ECA9BC670}"/>
    <cellStyle name="Input 10 3 2 2" xfId="5587" xr:uid="{21BF2241-C249-4F50-B668-DD25953AE7ED}"/>
    <cellStyle name="Input 10 3 2 3" xfId="8646" xr:uid="{96F3CE16-BC27-43F7-992E-420ECACC269F}"/>
    <cellStyle name="Input 10 3 3" xfId="1933" xr:uid="{A0769F17-6D84-4950-BAAD-B10997174C2A}"/>
    <cellStyle name="Input 10 3 3 2" xfId="8612" xr:uid="{25BF5AC6-15AC-47C6-8C6D-8CFE0896FF8E}"/>
    <cellStyle name="Input 10 3 3 3" xfId="8832" xr:uid="{06FB31A0-5057-43C3-95F7-42F1AAE82E64}"/>
    <cellStyle name="Input 10 3 4" xfId="1934" xr:uid="{3145AE5B-C1F5-4633-96DC-4F71FE8AC2CE}"/>
    <cellStyle name="Input 10 3 4 2" xfId="8360" xr:uid="{98F30027-A929-4D8F-BF80-9C1791475E50}"/>
    <cellStyle name="Input 10 3 4 3" xfId="5739" xr:uid="{B05326FE-8B1E-4A91-B760-4726806E1080}"/>
    <cellStyle name="Input 10 3 5" xfId="5323" xr:uid="{637C3D44-557D-4A99-88D8-9FF8A55C34EC}"/>
    <cellStyle name="Input 10 3 6" xfId="8339" xr:uid="{273B2B18-0BCD-49C3-8089-F8CD09FAC753}"/>
    <cellStyle name="Input 10 4" xfId="1935" xr:uid="{46B5B7C1-02B3-42C0-BE95-963CFF0A6F87}"/>
    <cellStyle name="Input 10 4 2" xfId="8609" xr:uid="{B285C8BF-2839-43D2-9044-1AD068466837}"/>
    <cellStyle name="Input 10 4 3" xfId="5282" xr:uid="{A953472D-CFC9-40C7-B872-CA8E8D9B034B}"/>
    <cellStyle name="Input 10 5" xfId="1936" xr:uid="{658A8A72-A911-445A-AEAB-74770DF9CFE4}"/>
    <cellStyle name="Input 10 5 2" xfId="8362" xr:uid="{0C15949D-5531-46C7-BFF2-EBE5D31A1027}"/>
    <cellStyle name="Input 10 5 3" xfId="8645" xr:uid="{2EB7F1BB-81FD-4493-956F-0CE67B9FEC87}"/>
    <cellStyle name="Input 10 6" xfId="1937" xr:uid="{176A8357-71A9-48C8-9D4A-EC857BAAE709}"/>
    <cellStyle name="Input 10 6 2" xfId="5586" xr:uid="{3831A734-4929-4B75-A2ED-E958AD036A8E}"/>
    <cellStyle name="Input 10 6 3" xfId="8830" xr:uid="{8F4C808B-6FF2-45C2-9603-B4D32C68DC22}"/>
    <cellStyle name="Input 10 7" xfId="1938" xr:uid="{578C0571-C8A0-4CC7-B365-366520B02D76}"/>
    <cellStyle name="Input 10 7 2" xfId="5322" xr:uid="{61489EE9-BE1C-42FB-90E5-2EE480F1F067}"/>
    <cellStyle name="Input 10 7 3" xfId="5283" xr:uid="{6063C13A-E62C-43A8-B3A6-B2219A9D8796}"/>
    <cellStyle name="Input 10 8" xfId="1926" xr:uid="{5C2D0AAD-2E3A-49A5-80BD-387EC77F2391}"/>
    <cellStyle name="Input 10 8 2" xfId="5324" xr:uid="{D078DC20-B3CE-4FF0-9862-6C13595085F0}"/>
    <cellStyle name="Input 10 8 3" xfId="8344" xr:uid="{F3DE3F8A-3D19-49A1-A3C4-1309FB525308}"/>
    <cellStyle name="Input 10 9" xfId="8698" xr:uid="{887B5C30-58D7-4552-9ACC-856C8913063E}"/>
    <cellStyle name="Input 11" xfId="826" xr:uid="{00000000-0005-0000-0000-0000F6010000}"/>
    <cellStyle name="Input 11 2" xfId="1940" xr:uid="{CBD2E3DA-463A-4136-A37E-DBB04B801BD5}"/>
    <cellStyle name="Input 11 2 2" xfId="1941" xr:uid="{C9E975CD-0DF0-4B42-AB69-D2ED3B1799FB}"/>
    <cellStyle name="Input 11 2 2 2" xfId="5585" xr:uid="{85D90046-A931-4FF9-B3FB-6D7D5650B5E0}"/>
    <cellStyle name="Input 11 2 2 3" xfId="8403" xr:uid="{D6C76F3C-8AF5-484B-B3B1-FC4332A5D99D}"/>
    <cellStyle name="Input 11 2 3" xfId="1942" xr:uid="{330DFD6F-F309-477E-B41B-1B798F148501}"/>
    <cellStyle name="Input 11 2 3 2" xfId="8614" xr:uid="{258910B7-66B6-4E33-95B5-734486B94BBA}"/>
    <cellStyle name="Input 11 2 3 3" xfId="8321" xr:uid="{BB40FC36-AE8B-4081-AB69-5645DCBAA2D6}"/>
    <cellStyle name="Input 11 2 4" xfId="1943" xr:uid="{087E32AB-A45C-4BFC-B5FD-E3A5D653542A}"/>
    <cellStyle name="Input 11 2 4 2" xfId="5320" xr:uid="{68210A23-162C-49FF-87AD-588BC4572B54}"/>
    <cellStyle name="Input 11 2 4 3" xfId="5284" xr:uid="{333E6468-EDB6-4DA2-96BF-E6FAEDDCDC46}"/>
    <cellStyle name="Input 11 2 5" xfId="5321" xr:uid="{AA5DFA26-F35B-410A-A2F8-222A980A4775}"/>
    <cellStyle name="Input 11 2 6" xfId="8644" xr:uid="{D8E5BAD9-2989-4BEF-8A2E-DCD202C68EF8}"/>
    <cellStyle name="Input 11 3" xfId="1944" xr:uid="{86182943-763E-414F-A353-B6CAB29DF443}"/>
    <cellStyle name="Input 11 3 2" xfId="1945" xr:uid="{946B72DE-ECBE-4126-A638-835D35154225}"/>
    <cellStyle name="Input 11 3 2 2" xfId="8615" xr:uid="{A08283DD-8F07-475A-8A6E-4B30288443D1}"/>
    <cellStyle name="Input 11 3 2 3" xfId="5685" xr:uid="{5D60F130-465E-492B-A842-335BF52B2A64}"/>
    <cellStyle name="Input 11 3 3" xfId="1946" xr:uid="{337BAA32-DA39-409F-A6DC-4F9A06E8B09F}"/>
    <cellStyle name="Input 11 3 3 2" xfId="5584" xr:uid="{2A91EDEF-0F4B-489C-9559-6D47FA55F70A}"/>
    <cellStyle name="Input 11 3 3 3" xfId="8402" xr:uid="{4B356015-77C4-45AA-88C3-8C8D6CF9D8AA}"/>
    <cellStyle name="Input 11 3 4" xfId="1947" xr:uid="{97FEA6C0-68A3-43AB-ACF6-CDD69FEA0F40}"/>
    <cellStyle name="Input 11 3 4 2" xfId="5319" xr:uid="{BC6728BD-07BE-426D-9A8B-37E9300D9E05}"/>
    <cellStyle name="Input 11 3 4 3" xfId="5686" xr:uid="{E054B9CB-0320-462B-84D6-A850E750E3C5}"/>
    <cellStyle name="Input 11 3 5" xfId="8355" xr:uid="{8718E1BD-3B10-4758-8CB7-0D51D09B2BA1}"/>
    <cellStyle name="Input 11 3 6" xfId="5543" xr:uid="{E563D188-8A50-4F10-8ADA-5BDEDC158AD6}"/>
    <cellStyle name="Input 11 4" xfId="1948" xr:uid="{8230BA26-0B00-403B-A791-2433A9DF562F}"/>
    <cellStyle name="Input 11 4 2" xfId="5583" xr:uid="{39F2A0FF-EF1B-451B-A612-DC3F5A47E3C1}"/>
    <cellStyle name="Input 11 4 3" xfId="5544" xr:uid="{B42892F0-1208-4060-A456-70B5E16E3398}"/>
    <cellStyle name="Input 11 5" xfId="1949" xr:uid="{B587C777-F212-49D6-8B1B-9FBB9D400129}"/>
    <cellStyle name="Input 11 5 2" xfId="8616" xr:uid="{FB88AC8F-C33E-4CEA-B54B-633B20144CF4}"/>
    <cellStyle name="Input 11 5 3" xfId="8643" xr:uid="{EE556E00-420B-4E48-82FF-5AAC2ACA2904}"/>
    <cellStyle name="Input 11 6" xfId="1950" xr:uid="{63BB23E1-870D-48A4-A522-2238AE0CFD35}"/>
    <cellStyle name="Input 11 6 2" xfId="5092" xr:uid="{E8160BE7-8668-4953-8DDB-32775052497E}"/>
    <cellStyle name="Input 11 6 3" xfId="5285" xr:uid="{B618081A-D853-4FF2-91DE-17B6FB3E2CB6}"/>
    <cellStyle name="Input 11 7" xfId="1939" xr:uid="{EE20F76C-96BB-4F52-BABA-0214275FD2C1}"/>
    <cellStyle name="Input 11 7 2" xfId="8361" xr:uid="{F0427448-85B3-4AFE-A509-B30D2D940FF3}"/>
    <cellStyle name="Input 11 7 3" xfId="8320" xr:uid="{C72CC706-EF50-4879-B093-45C043536C65}"/>
    <cellStyle name="Input 11 8" xfId="5500" xr:uid="{BFA86584-B771-4598-BAAF-AD30E4E1D905}"/>
    <cellStyle name="Input 12" xfId="827" xr:uid="{00000000-0005-0000-0000-0000F7010000}"/>
    <cellStyle name="Input 12 2" xfId="1952" xr:uid="{1B13D798-BCD5-4FD2-90CE-26A5C123A0FD}"/>
    <cellStyle name="Input 12 2 2" xfId="1953" xr:uid="{04EB50DF-A6A5-4479-9269-B0E271213C9B}"/>
    <cellStyle name="Input 12 2 2 2" xfId="8613" xr:uid="{73E46ACA-3A3C-4F2D-9C5D-1F348261B416}"/>
    <cellStyle name="Input 12 2 2 3" xfId="5286" xr:uid="{857F114C-698E-41D8-866F-26AA1B92404D}"/>
    <cellStyle name="Input 12 2 3" xfId="1954" xr:uid="{72F940F7-96A9-4A8F-9CFA-9138998932B1}"/>
    <cellStyle name="Input 12 2 3 2" xfId="8365" xr:uid="{2FB6BB70-3A56-45C8-A792-EBB4CE60EBC2}"/>
    <cellStyle name="Input 12 2 3 3" xfId="5546" xr:uid="{BC8A09F6-ADEA-47AC-B35F-273CAFD57163}"/>
    <cellStyle name="Input 12 2 4" xfId="1955" xr:uid="{9A304B40-ABA2-4516-B1DA-20810D529C31}"/>
    <cellStyle name="Input 12 2 4 2" xfId="5318" xr:uid="{ABCE2209-3CAD-4B65-90CD-E9A28C50ACD4}"/>
    <cellStyle name="Input 12 2 4 3" xfId="8641" xr:uid="{D19FB435-4DFF-4D2A-ABA7-07BC7EF05431}"/>
    <cellStyle name="Input 12 2 5" xfId="5582" xr:uid="{016B47C5-6233-451E-9D79-82610F280C71}"/>
    <cellStyle name="Input 12 2 6" xfId="8401" xr:uid="{A7F19F35-B9E4-486E-B930-A4D37AC35561}"/>
    <cellStyle name="Input 12 3" xfId="1956" xr:uid="{492ECBA3-F165-415B-80C9-8393723EB54B}"/>
    <cellStyle name="Input 12 3 2" xfId="1957" xr:uid="{9520DA52-CC4A-4D16-8ED6-6DE0FD932DAA}"/>
    <cellStyle name="Input 12 3 2 2" xfId="8617" xr:uid="{C94FAE64-417D-4DE3-902D-30DB646E1DF4}"/>
    <cellStyle name="Input 12 3 2 3" xfId="5545" xr:uid="{9A5B0551-C614-4F66-A092-8B8704ED6D80}"/>
    <cellStyle name="Input 12 3 3" xfId="1958" xr:uid="{67917DE4-9D1B-4BB3-BCCE-67A2F93CF802}"/>
    <cellStyle name="Input 12 3 3 2" xfId="8366" xr:uid="{C461AC9C-A283-4816-B728-7D629A237764}"/>
    <cellStyle name="Input 12 3 3 3" xfId="5287" xr:uid="{9345A92E-9E92-47EC-8ABB-899C0D12B203}"/>
    <cellStyle name="Input 12 3 4" xfId="1959" xr:uid="{F9C44C29-E2FA-4D6A-8E45-EA95A4310D57}"/>
    <cellStyle name="Input 12 3 4 2" xfId="5317" xr:uid="{CD23413B-B9E1-45EA-81D6-D6B9664CDBEF}"/>
    <cellStyle name="Input 12 3 4 3" xfId="8637" xr:uid="{4F404145-D804-48E2-9143-479BF3F75E9E}"/>
    <cellStyle name="Input 12 3 5" xfId="5581" xr:uid="{3AD6453F-3107-42E8-BDDF-37843D2D8C7B}"/>
    <cellStyle name="Input 12 3 6" xfId="8338" xr:uid="{9D2D5154-DD58-4244-83CA-41B4D90D829A}"/>
    <cellStyle name="Input 12 4" xfId="1960" xr:uid="{85AE03A4-2D95-40B4-A25E-3C16967638F7}"/>
    <cellStyle name="Input 12 4 2" xfId="5579" xr:uid="{1804B421-45C7-40EA-B50C-3EE9FD9280F5}"/>
    <cellStyle name="Input 12 4 3" xfId="5677" xr:uid="{941DDBE7-6889-4B18-8F35-1B5375DB1C17}"/>
    <cellStyle name="Input 12 5" xfId="1961" xr:uid="{418CB4E3-0DEC-459D-A6DD-734F6A7E7155}"/>
    <cellStyle name="Input 12 5 2" xfId="5580" xr:uid="{0F7F2BBF-29BE-4369-BE3C-EE21406BD7A7}"/>
    <cellStyle name="Input 12 5 3" xfId="8640" xr:uid="{A3AE9090-648C-48F1-8C1A-F5D469CD1B00}"/>
    <cellStyle name="Input 12 6" xfId="1962" xr:uid="{8FCF323F-2003-4C46-B716-6FE2E23C4FA7}"/>
    <cellStyle name="Input 12 6 2" xfId="8618" xr:uid="{C9C685CA-04CE-4FD3-93DA-B7C4587918BB}"/>
    <cellStyle name="Input 12 6 3" xfId="8400" xr:uid="{C9CDB48E-6121-4BF7-98F0-54F6710D16BA}"/>
    <cellStyle name="Input 12 7" xfId="1951" xr:uid="{39AFD387-6D83-4B46-A918-F68DD932B384}"/>
    <cellStyle name="Input 12 7 2" xfId="5091" xr:uid="{8CD51D5F-C774-4A1B-BE8F-9C7D337167F7}"/>
    <cellStyle name="Input 12 7 3" xfId="8642" xr:uid="{9E695B7A-BC6A-4E6C-9678-0E4B89F989BF}"/>
    <cellStyle name="Input 12 8" xfId="5235" xr:uid="{FC8042D2-1CD8-4C5A-823A-CAAA7E497CD6}"/>
    <cellStyle name="Input 13" xfId="828" xr:uid="{00000000-0005-0000-0000-0000F8010000}"/>
    <cellStyle name="Input 13 2" xfId="1964" xr:uid="{C6C1B0AF-6824-4761-ABC9-853FB1B2401B}"/>
    <cellStyle name="Input 13 2 2" xfId="5316" xr:uid="{6B992554-093C-425B-9692-7618B08A6ED1}"/>
    <cellStyle name="Input 13 2 3" xfId="5547" xr:uid="{0B87FDD5-EDFC-4381-A8EF-23C95F058638}"/>
    <cellStyle name="Input 13 3" xfId="1965" xr:uid="{2892E18A-E5A5-4E53-8B1F-38FA8178B8BA}"/>
    <cellStyle name="Input 13 3 2" xfId="8364" xr:uid="{A16F3B1D-D5A3-429D-BD5A-1AD20E4E1B5A}"/>
    <cellStyle name="Input 13 3 3" xfId="8341" xr:uid="{AD866BBE-4CE4-45E5-9889-69BD9A5E8125}"/>
    <cellStyle name="Input 13 4" xfId="1963" xr:uid="{36FF6E9A-E035-4C2C-8048-0D34073F8A0E}"/>
    <cellStyle name="Input 13 4 2" xfId="8367" xr:uid="{8D5DB698-B6EA-4EE2-9EFC-EA37231DD1F5}"/>
    <cellStyle name="Input 13 4 3" xfId="5288" xr:uid="{2A8CCFE8-AA0F-4A82-BB35-C3A9CB2DC871}"/>
    <cellStyle name="Input 13 5" xfId="5501" xr:uid="{8482D6CD-F0EC-4780-B7A1-273322A9C1E6}"/>
    <cellStyle name="Input 14" xfId="829" xr:uid="{00000000-0005-0000-0000-0000F9010000}"/>
    <cellStyle name="Input 14 2" xfId="1966" xr:uid="{0AF74961-3A8E-4959-8E8C-747C0631F57F}"/>
    <cellStyle name="Input 14 2 2" xfId="8619" xr:uid="{C745A6B4-74D0-4A65-937F-68B50F29A9D6}"/>
    <cellStyle name="Input 14 2 3" xfId="8639" xr:uid="{CE06FB1E-45B7-44C5-8668-E2A79B453701}"/>
    <cellStyle name="Input 14 3" xfId="5498" xr:uid="{4AE4772F-5041-49B0-BA0B-C0295A8B834B}"/>
    <cellStyle name="Input 15" xfId="830" xr:uid="{00000000-0005-0000-0000-0000FA010000}"/>
    <cellStyle name="Input 15 2" xfId="1967" xr:uid="{1ED3EB0A-6099-4B6D-9B41-836A0F766F10}"/>
    <cellStyle name="Input 15 2 2" xfId="8608" xr:uid="{5144ADE2-EC93-4E6C-8B3E-2B8987313CF0}"/>
    <cellStyle name="Input 15 2 3" xfId="5548" xr:uid="{B196AC0D-D177-4EC1-B14C-772AD4197248}"/>
    <cellStyle name="Input 15 3" xfId="8697" xr:uid="{A46DB9A6-6494-4B31-85A5-170070FE5E78}"/>
    <cellStyle name="Input 16" xfId="831" xr:uid="{00000000-0005-0000-0000-0000FB010000}"/>
    <cellStyle name="Input 16 2" xfId="1968" xr:uid="{2679956E-A236-4F2B-BCAD-F69D24F52C42}"/>
    <cellStyle name="Input 16 2 2" xfId="5578" xr:uid="{72C9C3A2-6644-42CB-99B1-E570362F49EC}"/>
    <cellStyle name="Input 16 2 3" xfId="5289" xr:uid="{4893DF34-8A0A-4512-ABE4-356F5B0C22D2}"/>
    <cellStyle name="Input 16 3" xfId="5236" xr:uid="{6DFB8AA9-8AB1-4531-AC2E-8AEAE0354089}"/>
    <cellStyle name="Input 17" xfId="832" xr:uid="{00000000-0005-0000-0000-0000FC010000}"/>
    <cellStyle name="Input 17 2" xfId="1969" xr:uid="{C1AD2E0A-316D-4D4A-B742-8E03010D1BCC}"/>
    <cellStyle name="Input 17 2 2" xfId="5763" xr:uid="{3C87543F-7BD5-47A8-AD26-BF3687D9F71B}"/>
    <cellStyle name="Input 17 2 3" xfId="5378" xr:uid="{A5F9A16D-4A6F-4AA0-81E6-371F85C863A6}"/>
    <cellStyle name="Input 17 3" xfId="8693" xr:uid="{CFECACD3-46C2-49FE-9A2D-5E0A437AE033}"/>
    <cellStyle name="Input 18" xfId="833" xr:uid="{00000000-0005-0000-0000-0000FD010000}"/>
    <cellStyle name="Input 18 2" xfId="1970" xr:uid="{BE5B86AF-375D-4621-BA97-3D617D5B38F3}"/>
    <cellStyle name="Input 18 2 2" xfId="8369" xr:uid="{360EC330-3D81-40F2-A84E-790D6A33E947}"/>
    <cellStyle name="Input 18 2 3" xfId="8517" xr:uid="{FD999700-1E93-48F5-A43C-18E978BF1D49}"/>
    <cellStyle name="Input 18 3" xfId="5502" xr:uid="{7D6E1B2A-9E1E-4437-8A28-764ADF8E314A}"/>
    <cellStyle name="Input 2" xfId="274" xr:uid="{00000000-0005-0000-0000-0000FE010000}"/>
    <cellStyle name="Input 2 2" xfId="403" xr:uid="{00000000-0005-0000-0000-0000FF010000}"/>
    <cellStyle name="Input 2 2 2" xfId="834" xr:uid="{00000000-0005-0000-0000-000000020000}"/>
    <cellStyle name="Input 2 2 2 2" xfId="1971" xr:uid="{1FE3E815-F7EC-4332-BE3C-1865B00EAA65}"/>
    <cellStyle name="Input 2 2 2 2 2" xfId="4964" xr:uid="{5408697C-F20C-4C06-A433-C4923DC1A815}"/>
    <cellStyle name="Input 2 2 2 2 3" xfId="5004" xr:uid="{09BEA005-B1FD-49B7-9BCC-3BDB9B5408D7}"/>
    <cellStyle name="Input 2 2 2 3" xfId="980" xr:uid="{7185E388-37CD-4FB4-9F5A-F43ABF1EDF34}"/>
    <cellStyle name="Input 2 2 2 3 2" xfId="4926" xr:uid="{02319E39-A679-4016-8381-DDE9B809D27F}"/>
    <cellStyle name="Input 2 2 2 3 3" xfId="5772" xr:uid="{63E4EDD5-C469-49C1-8730-C26BB7F8EBA0}"/>
    <cellStyle name="Input 2 2 2 4" xfId="5156" xr:uid="{74F9C3DB-8B76-470F-98B4-AE5F85953AFC}"/>
    <cellStyle name="Input 2 2 2 5" xfId="8696" xr:uid="{E03C6E79-0906-48A5-9060-55458A04A74B}"/>
    <cellStyle name="Input 2 2 2 6" xfId="9300" xr:uid="{4D9739E5-42D6-4F2F-9F08-590806AF4C2B}"/>
    <cellStyle name="Input 2 2 3" xfId="835" xr:uid="{00000000-0005-0000-0000-000001020000}"/>
    <cellStyle name="Input 2 2 3 2" xfId="1972" xr:uid="{06378BA7-3E49-475F-A984-DE70F57FCA6C}"/>
    <cellStyle name="Input 2 2 3 2 2" xfId="5577" xr:uid="{7A2AAB0B-084A-44AB-A19F-3C225A2A0E45}"/>
    <cellStyle name="Input 2 2 3 2 3" xfId="8324" xr:uid="{F16B90C9-98F7-47B8-A80A-650C73CEA92C}"/>
    <cellStyle name="Input 2 2 3 3" xfId="4967" xr:uid="{2F50E199-4132-4728-9E36-D1BEB05FE305}"/>
    <cellStyle name="Input 2 2 3 4" xfId="5503" xr:uid="{4617C46F-1847-4922-A265-1212214EB478}"/>
    <cellStyle name="Input 2 2 4" xfId="1973" xr:uid="{34AFE465-BA49-4EBD-89ED-BF2AB5AFF543}"/>
    <cellStyle name="Input 2 2 4 2" xfId="5315" xr:uid="{5BCC8BEC-7C27-479B-97A3-36EDCD2EECBF}"/>
    <cellStyle name="Input 2 2 4 3" xfId="5769" xr:uid="{31E0F545-CE9B-4AAD-8A86-33C3E13A985C}"/>
    <cellStyle name="Input 2 2 5" xfId="1974" xr:uid="{C05FE24C-235A-48A4-950E-8B9916C84153}"/>
    <cellStyle name="Input 2 2 5 2" xfId="5090" xr:uid="{F611594E-9EC9-43CC-B95C-3AACC25AE417}"/>
    <cellStyle name="Input 2 2 5 3" xfId="8346" xr:uid="{3C51EEC8-8105-4876-983A-6FCD88AEBB13}"/>
    <cellStyle name="Input 2 2 6" xfId="959" xr:uid="{FFEC44D0-CFC2-420F-AC6E-E257DF2BC849}"/>
    <cellStyle name="Input 2 2 6 2" xfId="6236" xr:uid="{B9007461-76FA-43CA-B991-22F2B34C7F7B}"/>
    <cellStyle name="Input 2 2 6 3" xfId="4985" xr:uid="{0598E614-B437-488A-B4D1-E7C11E4E5B45}"/>
    <cellStyle name="Input 2 2 6 4" xfId="8683" xr:uid="{0800968C-A039-4310-9F63-79C879593919}"/>
    <cellStyle name="Input 2 2 6 5" xfId="9299" xr:uid="{C01F9DF5-9EC9-4765-92F4-A446F12DB173}"/>
    <cellStyle name="Input 2 2 7" xfId="5228" xr:uid="{B563620A-0A14-4E46-A096-93B85DBA72AC}"/>
    <cellStyle name="Input 2 3" xfId="404" xr:uid="{00000000-0005-0000-0000-000002020000}"/>
    <cellStyle name="Input 2 3 2" xfId="836" xr:uid="{00000000-0005-0000-0000-000003020000}"/>
    <cellStyle name="Input 2 3 2 2" xfId="981" xr:uid="{71D13567-B5D8-4E76-BD21-5E9457CC4F9D}"/>
    <cellStyle name="Input 2 3 2 2 2" xfId="4929" xr:uid="{FB2A9319-8632-4D4D-A01B-4D820AE64DF2}"/>
    <cellStyle name="Input 2 3 2 2 3" xfId="5250" xr:uid="{9438BFEA-2B79-488A-8AC8-BE4DB3424548}"/>
    <cellStyle name="Input 2 3 2 3" xfId="5160" xr:uid="{0C9C0808-FC84-41CE-8C7D-F876F2793973}"/>
    <cellStyle name="Input 2 3 2 4" xfId="4912" xr:uid="{2E37C387-71AE-44B3-8F4E-4B20DF904A44}"/>
    <cellStyle name="Input 2 3 2 5" xfId="9302" xr:uid="{D4121B02-2E60-4A87-A867-FC86A388C525}"/>
    <cellStyle name="Input 2 3 3" xfId="1975" xr:uid="{FE13BA0F-CE0D-4276-87B1-DF909E65509C}"/>
    <cellStyle name="Input 2 3 3 2" xfId="5072" xr:uid="{7D68F480-A2E5-48C2-A95B-54BDEC87D6DE}"/>
    <cellStyle name="Input 2 3 3 3" xfId="4968" xr:uid="{6876F236-9C09-499B-9392-8C022FCF2C11}"/>
    <cellStyle name="Input 2 3 4" xfId="1976" xr:uid="{A0218D15-DB90-42E2-B7E7-78C459E8D8F3}"/>
    <cellStyle name="Input 2 3 4 2" xfId="8620" xr:uid="{FEB8A189-D439-4510-800B-E166CF93C876}"/>
    <cellStyle name="Input 2 3 4 3" xfId="5740" xr:uid="{76EECC0E-41D5-4EC6-8F77-35583CB9EB6C}"/>
    <cellStyle name="Input 2 3 5" xfId="1977" xr:uid="{C8B8080F-C048-4904-B8C3-EE9BDB96FE7C}"/>
    <cellStyle name="Input 2 3 5 2" xfId="8370" xr:uid="{5C44646A-EB02-4669-8C45-2CF91225EEAF}"/>
    <cellStyle name="Input 2 3 5 3" xfId="8638" xr:uid="{17E5DB99-869C-4F38-905B-C35CBA9213A4}"/>
    <cellStyle name="Input 2 3 6" xfId="960" xr:uid="{013B5516-CF19-4E6A-BB18-8FCF3342D5CB}"/>
    <cellStyle name="Input 2 3 6 2" xfId="6237" xr:uid="{3B1790D6-2693-488A-8782-0E1AEFB14DEE}"/>
    <cellStyle name="Input 2 3 6 3" xfId="4939" xr:uid="{ACED9408-B811-4030-BFD6-F51510FE346A}"/>
    <cellStyle name="Input 2 3 6 4" xfId="5519" xr:uid="{64A08416-4792-4E30-8540-7E158F46D870}"/>
    <cellStyle name="Input 2 3 6 5" xfId="9301" xr:uid="{D2F6ED75-DD04-4B56-86C3-2DA7C2C10896}"/>
    <cellStyle name="Input 2 3 7" xfId="8413" xr:uid="{9DCD7F60-1B38-41DF-A53C-DBA99EA6700E}"/>
    <cellStyle name="Input 2 4" xfId="405" xr:uid="{00000000-0005-0000-0000-000004020000}"/>
    <cellStyle name="Input 2 4 2" xfId="837" xr:uid="{00000000-0005-0000-0000-000005020000}"/>
    <cellStyle name="Input 2 4 2 2" xfId="982" xr:uid="{DF64866F-993D-4C65-936F-CBC107EAA002}"/>
    <cellStyle name="Input 2 4 2 2 2" xfId="5380" xr:uid="{57D763A9-DAFE-4A0A-8C40-33096E7D1AE4}"/>
    <cellStyle name="Input 2 4 2 2 3" xfId="8676" xr:uid="{120BD889-D83F-4713-94EF-4F30F099551D}"/>
    <cellStyle name="Input 2 4 2 3" xfId="5162" xr:uid="{CF7721F5-10A1-42E2-9E3B-C34698446C0C}"/>
    <cellStyle name="Input 2 4 2 4" xfId="5504" xr:uid="{D7D90BDB-7D58-4C41-8A09-E88D74264051}"/>
    <cellStyle name="Input 2 4 2 5" xfId="9304" xr:uid="{F26320A7-DBAE-4791-9ECF-950000C2BCDB}"/>
    <cellStyle name="Input 2 4 3" xfId="1978" xr:uid="{2B09EAC3-2767-4F61-82F0-704DA0BA5D0B}"/>
    <cellStyle name="Input 2 4 3 2" xfId="8326" xr:uid="{932BCABA-0D87-4E1D-8548-28C79A093943}"/>
    <cellStyle name="Input 2 4 3 3" xfId="5074" xr:uid="{2F19E957-990C-42DA-85ED-A8F6BAF71AE1}"/>
    <cellStyle name="Input 2 4 4" xfId="1979" xr:uid="{E76C2E35-AFC9-4C80-8669-10292968BF61}"/>
    <cellStyle name="Input 2 4 4 2" xfId="5576" xr:uid="{11786A5D-E802-468E-BDDD-A9010CCC40CB}"/>
    <cellStyle name="Input 2 4 4 3" xfId="4896" xr:uid="{1550BE37-1091-4250-A168-D4B7F7862AA0}"/>
    <cellStyle name="Input 2 4 5" xfId="961" xr:uid="{BDD4D6F9-BD38-4B54-ADA0-50EDA72EB129}"/>
    <cellStyle name="Input 2 4 5 2" xfId="6238" xr:uid="{4935DA48-D01E-4E77-968F-AE457231BDC8}"/>
    <cellStyle name="Input 2 4 5 3" xfId="8557" xr:uid="{1740C41A-B7CD-4B29-BEE9-3FC98FDFA368}"/>
    <cellStyle name="Input 2 4 5 4" xfId="5245" xr:uid="{7588C04D-95DE-4281-B892-DFAFE71245F1}"/>
    <cellStyle name="Input 2 4 5 5" xfId="9303" xr:uid="{8345FCFC-D016-450B-A797-C6740FA859B0}"/>
    <cellStyle name="Input 2 4 6" xfId="8414" xr:uid="{D2221FA8-227C-4774-80F9-014F9A3A862B}"/>
    <cellStyle name="Input 2 5" xfId="510" xr:uid="{00000000-0005-0000-0000-000006020000}"/>
    <cellStyle name="Input 2 5 2" xfId="838" xr:uid="{00000000-0005-0000-0000-000007020000}"/>
    <cellStyle name="Input 2 5 2 2" xfId="1980" xr:uid="{07F7AB2D-3502-4995-877C-D320D6CE645A}"/>
    <cellStyle name="Input 2 5 2 2 2" xfId="5314" xr:uid="{64019374-7D6C-4E8D-9603-8A9E4BEE1235}"/>
    <cellStyle name="Input 2 5 2 2 3" xfId="5767" xr:uid="{8F60E153-841C-43A8-BC5D-917F57C4E937}"/>
    <cellStyle name="Input 2 5 2 3" xfId="4992" xr:uid="{901A6917-5473-4F2E-B46F-173AEACAB82A}"/>
    <cellStyle name="Input 2 5 3" xfId="6239" xr:uid="{FA867897-FB5B-4B10-8D7B-42A51315367E}"/>
    <cellStyle name="Input 2 5 3 2" xfId="9305" xr:uid="{90BBC50E-230B-4805-9E57-91B7522508AD}"/>
    <cellStyle name="Input 2 5 4" xfId="5163" xr:uid="{2206FE0B-F928-43F2-A71B-955956F43659}"/>
    <cellStyle name="Input 2 5 5" xfId="5658" xr:uid="{124B7D2F-3BF4-4497-B64A-D92E45DE7251}"/>
    <cellStyle name="Input 2 5 6" xfId="5231" xr:uid="{B6D67BA5-6E19-4257-B13E-0C7C59594D08}"/>
    <cellStyle name="Input 2 6" xfId="511" xr:uid="{00000000-0005-0000-0000-000008020000}"/>
    <cellStyle name="Input 2 6 2" xfId="1981" xr:uid="{DD7F1663-9AC2-4FCA-ADA4-D60BAC3868D1}"/>
    <cellStyle name="Input 2 6 2 2" xfId="8371" xr:uid="{2144B319-0EAD-4FFE-9344-6BC6EBEC3641}"/>
    <cellStyle name="Input 2 6 2 3" xfId="5655" xr:uid="{EDEE9937-BDD2-4929-9B2A-B2B5BE13833A}"/>
    <cellStyle name="Input 2 6 3" xfId="5924" xr:uid="{E1194AAC-157D-4F87-AD29-52C7352CADE4}"/>
    <cellStyle name="Input 2 6 4" xfId="8538" xr:uid="{95A9EB5B-EF81-4758-A7EB-D307178ABABE}"/>
    <cellStyle name="Input 2 6 5" xfId="8409" xr:uid="{B949F452-D5C4-44F4-85E1-E849D20FFDBC}"/>
    <cellStyle name="Input 2 7" xfId="1982" xr:uid="{DC388C01-F8DE-4D14-B60E-04BA66AFE055}"/>
    <cellStyle name="Input 2 7 2" xfId="8505" xr:uid="{821238D3-6351-4EF8-BB8E-010EB96F7158}"/>
    <cellStyle name="Input 2 7 3" xfId="5660" xr:uid="{BB55ED5B-E17F-495F-BD6B-8E480ED64929}"/>
    <cellStyle name="Input 2 8" xfId="1983" xr:uid="{02A109A7-2C9A-48B6-BA3E-7D9D93047AD0}"/>
    <cellStyle name="Input 2 9" xfId="8415" xr:uid="{70A154FF-58CD-43B3-A70C-D70E1228081E}"/>
    <cellStyle name="Input 3" xfId="839" xr:uid="{00000000-0005-0000-0000-000009020000}"/>
    <cellStyle name="Input 3 2" xfId="1985" xr:uid="{9901571F-5EC1-465A-8E70-6F0B8C3149CA}"/>
    <cellStyle name="Input 3 2 2" xfId="1986" xr:uid="{FDFAD9FA-6475-492E-B517-CC40D51E1996}"/>
    <cellStyle name="Input 3 2 2 2" xfId="8368" xr:uid="{84AF19C6-888D-4207-ADE8-A19AC94F83D6}"/>
    <cellStyle name="Input 3 2 2 3" xfId="5290" xr:uid="{A3BEB1AA-E18F-4919-BE9C-DF3D0A53D5A3}"/>
    <cellStyle name="Input 3 2 3" xfId="1987" xr:uid="{CB4FEAE8-664F-4A41-B5EE-55D2D530EF64}"/>
    <cellStyle name="Input 3 2 3 2" xfId="8342" xr:uid="{FD3DAE4E-9A22-4D6D-8BF9-AF794F355DC6}"/>
    <cellStyle name="Input 3 2 3 3" xfId="5291" xr:uid="{8496CA20-5EB6-4396-BC3A-56A7A5CDFC2B}"/>
    <cellStyle name="Input 3 2 4" xfId="1988" xr:uid="{05296FBF-C987-48FF-AA46-3A16EBCB11A1}"/>
    <cellStyle name="Input 3 2 4 2" xfId="5575" xr:uid="{FDF6818A-1D98-43E7-A80E-87FDAABF347A}"/>
    <cellStyle name="Input 3 2 4 3" xfId="8636" xr:uid="{3C6030E3-074C-4DFC-B1F4-A536983DB6E3}"/>
    <cellStyle name="Input 3 2 5" xfId="8514" xr:uid="{3A4D1B57-5701-405C-9507-D0D0A62BA246}"/>
    <cellStyle name="Input 3 2 6" xfId="6954" xr:uid="{179A6A26-EF31-437F-A010-221E8DFE5092}"/>
    <cellStyle name="Input 3 3" xfId="1989" xr:uid="{785DAEAA-5F47-4556-A6A0-CC3A5BF5F382}"/>
    <cellStyle name="Input 3 3 2" xfId="1990" xr:uid="{E7790C74-043C-4D8B-AC61-5D1E2E0DCDCA}"/>
    <cellStyle name="Input 3 3 2 2" xfId="8372" xr:uid="{7A07EEF6-DF7A-4735-98A1-A8B966BE3F7E}"/>
    <cellStyle name="Input 3 3 2 3" xfId="5292" xr:uid="{41774CEC-7F73-40F0-B728-7D089E55AB92}"/>
    <cellStyle name="Input 3 3 3" xfId="1991" xr:uid="{934EA009-1549-4CD1-9AC0-21312A48EDA1}"/>
    <cellStyle name="Input 3 3 3 2" xfId="4963" xr:uid="{09F6EEF9-59A9-4256-9B5C-986CBC2ED457}"/>
    <cellStyle name="Input 3 3 3 3" xfId="5741" xr:uid="{A7333CB1-9FEE-43E6-A4FF-E76EC8FD50F6}"/>
    <cellStyle name="Input 3 3 4" xfId="1992" xr:uid="{56A857E6-18A6-4DBF-9DBD-A49EDB5EED7C}"/>
    <cellStyle name="Input 3 3 4 2" xfId="5665" xr:uid="{7275E2C0-42A4-417E-BD6B-19E5CF52E0F6}"/>
    <cellStyle name="Input 3 3 4 3" xfId="4976" xr:uid="{A61DE987-F677-43EF-8D9E-5C3921942458}"/>
    <cellStyle name="Input 3 3 5" xfId="4902" xr:uid="{D0D74646-F511-4F1B-8C1D-6C7006D37EEA}"/>
    <cellStyle name="Input 3 3 6" xfId="5734" xr:uid="{9EFA2425-FA18-4379-B0A9-8CCE9B549BB4}"/>
    <cellStyle name="Input 3 4" xfId="1993" xr:uid="{E11C5CCA-74CF-4078-8836-8E29AC995BA0}"/>
    <cellStyle name="Input 3 4 2" xfId="5426" xr:uid="{BFE0B69C-7DAE-4209-BF10-7D7A4F5EC087}"/>
    <cellStyle name="Input 3 4 3" xfId="8009" xr:uid="{321A5337-1DB6-4F1D-A9D9-596E1FC5B839}"/>
    <cellStyle name="Input 3 5" xfId="1994" xr:uid="{2866F543-AE82-45E9-804D-44CAF5E5EEAB}"/>
    <cellStyle name="Input 3 5 2" xfId="8340" xr:uid="{FC2894BC-6CAA-47DE-83B1-401E7341A858}"/>
    <cellStyle name="Input 3 5 3" xfId="8635" xr:uid="{1300E28B-4809-4607-A591-7F4AD05AAB7C}"/>
    <cellStyle name="Input 3 6" xfId="1995" xr:uid="{57C3D188-D2FD-4CAC-A5CD-7483DCBD07E1}"/>
    <cellStyle name="Input 3 6 2" xfId="8373" xr:uid="{BF8723DA-D474-4136-AB4B-806F92865A8D}"/>
    <cellStyle name="Input 3 6 3" xfId="5680" xr:uid="{8681A849-4B1A-4990-BBB3-BD948A9CA9C0}"/>
    <cellStyle name="Input 3 7" xfId="1996" xr:uid="{C08588C9-4A1E-4E66-B6E4-392E4CEE5285}"/>
    <cellStyle name="Input 3 7 2" xfId="6028" xr:uid="{1603B5DD-DF29-4CC5-BEA9-86B1EFD7A5F5}"/>
    <cellStyle name="Input 3 7 3" xfId="5681" xr:uid="{72110BDB-4955-449E-9D48-EC2F5634AA39}"/>
    <cellStyle name="Input 3 8" xfId="1984" xr:uid="{3FA63FE9-F898-45C2-94EF-96321EED6975}"/>
    <cellStyle name="Input 3 8 2" xfId="5574" xr:uid="{D0EF1B6C-2385-4872-A241-FDCD7BF7365A}"/>
    <cellStyle name="Input 3 8 3" xfId="8533" xr:uid="{3C7EDC9F-F16D-4F6F-8E1B-844EEEB7917A}"/>
    <cellStyle name="Input 3 9" xfId="8695" xr:uid="{D9B2BFD1-6F7A-43E1-93F3-51E9F330ACC0}"/>
    <cellStyle name="Input 4" xfId="840" xr:uid="{00000000-0005-0000-0000-00000A020000}"/>
    <cellStyle name="Input 4 2" xfId="1998" xr:uid="{046E1242-9314-4282-9810-55C899A4E82F}"/>
    <cellStyle name="Input 4 2 2" xfId="1999" xr:uid="{6DF27D7F-3012-4A1D-86E8-A593D88C25FA}"/>
    <cellStyle name="Input 4 2 2 2" xfId="8374" xr:uid="{0D71BCD6-71F2-4800-B0C6-F03EFFE98EF8}"/>
    <cellStyle name="Input 4 2 2 3" xfId="4906" xr:uid="{C14C17E3-BF40-47FD-83F2-6BD06734FF4A}"/>
    <cellStyle name="Input 4 2 3" xfId="2000" xr:uid="{EA0D9FA2-4FBD-4860-B525-73C50A1B7949}"/>
    <cellStyle name="Input 4 2 3 2" xfId="8337" xr:uid="{E2A3607A-49FF-41F1-A2CE-B58C805F11BE}"/>
    <cellStyle name="Input 4 2 3 3" xfId="8542" xr:uid="{2D1BED3F-6F98-48A3-93EA-F68C0B4A75B8}"/>
    <cellStyle name="Input 4 2 4" xfId="2001" xr:uid="{FD19953B-B7F4-4B7F-8561-E608FF88FF2F}"/>
    <cellStyle name="Input 4 2 4 2" xfId="5089" xr:uid="{DFB1F4F7-FD9C-44EE-A581-203AB5401F26}"/>
    <cellStyle name="Input 4 2 4 3" xfId="5293" xr:uid="{1D8F57F5-120B-4190-B446-6A0AFEE3718F}"/>
    <cellStyle name="Input 4 2 5" xfId="8828" xr:uid="{D1C436DA-282F-4CFA-80E2-ACACCAA98551}"/>
    <cellStyle name="Input 4 2 6" xfId="8399" xr:uid="{5A3DA42B-BBF7-4A84-BAAD-419F4EED9C54}"/>
    <cellStyle name="Input 4 3" xfId="2002" xr:uid="{4020AF95-59C6-40E2-B5ED-140D8F286BDD}"/>
    <cellStyle name="Input 4 3 2" xfId="2003" xr:uid="{DF5A712B-A165-4170-A8BE-3495CA3831A6}"/>
    <cellStyle name="Input 4 3 2 2" xfId="5422" xr:uid="{D9CC9C54-9E3A-430F-AF7F-6E601E528A77}"/>
    <cellStyle name="Input 4 3 2 3" xfId="8532" xr:uid="{26C6FA1A-A1A5-4215-BCB3-8142A2E1BA2D}"/>
    <cellStyle name="Input 4 3 3" xfId="2004" xr:uid="{E465FB0B-FDB9-4FCA-9CBD-99043B124A70}"/>
    <cellStyle name="Input 4 3 3 2" xfId="8328" xr:uid="{1592D82C-E2E1-4CBB-B411-7332445A8803}"/>
    <cellStyle name="Input 4 3 3 3" xfId="8821" xr:uid="{043137D0-6EFE-460E-820F-F1985669EA0E}"/>
    <cellStyle name="Input 4 3 4" xfId="2005" xr:uid="{F9479583-177E-4773-8A68-911B7C86B726}"/>
    <cellStyle name="Input 4 3 4 2" xfId="8363" xr:uid="{2649E7BF-C6F5-4648-A8DD-912F9DEC4D37}"/>
    <cellStyle name="Input 4 3 4 3" xfId="8534" xr:uid="{62A2DF12-59F7-4881-BAFE-8ED60DA33303}"/>
    <cellStyle name="Input 4 3 5" xfId="5071" xr:uid="{A8104EB1-B160-4EFF-AA2A-B5BD6E45D900}"/>
    <cellStyle name="Input 4 3 6" xfId="5385" xr:uid="{4FD40512-C69D-4561-9DDD-E12EEEC5A056}"/>
    <cellStyle name="Input 4 4" xfId="2006" xr:uid="{DD41DAD3-0493-4D33-AB44-684B0973A41D}"/>
    <cellStyle name="Input 4 4 2" xfId="5313" xr:uid="{C4A4CEBF-B2E6-41CD-B1EB-F02AF0B15F2D}"/>
    <cellStyle name="Input 4 4 3" xfId="8531" xr:uid="{4ABEA45A-C3F1-4123-9730-03B984380EF7}"/>
    <cellStyle name="Input 4 5" xfId="2007" xr:uid="{3F47B68E-F992-46E8-A0A5-33B158BE1810}"/>
    <cellStyle name="Input 4 5 2" xfId="5572" xr:uid="{C965CE72-5D63-4A03-9088-1D738C6B1505}"/>
    <cellStyle name="Input 4 5 3" xfId="8634" xr:uid="{23304464-852B-4928-87A0-2F612DE44AA4}"/>
    <cellStyle name="Input 4 6" xfId="2008" xr:uid="{F15AFE7B-2DF1-415A-B051-0050D0451221}"/>
    <cellStyle name="Input 4 6 2" xfId="8621" xr:uid="{AAC59587-0499-499D-9E6E-13A782FB8CDA}"/>
    <cellStyle name="Input 4 6 3" xfId="4924" xr:uid="{D1D5E462-9402-4F64-A853-7B9825B0EAE2}"/>
    <cellStyle name="Input 4 7" xfId="2009" xr:uid="{7FC2740A-CEA4-4141-A423-CB9294DFB3B7}"/>
    <cellStyle name="Input 4 7 2" xfId="8375" xr:uid="{98C8482E-F3A1-4823-947D-15A7DFE276E2}"/>
    <cellStyle name="Input 4 7 3" xfId="8398" xr:uid="{742A5A29-4ACC-4BF5-8139-9255D63F9BAE}"/>
    <cellStyle name="Input 4 8" xfId="1997" xr:uid="{68B0B0E0-B15E-4E38-A654-31E54A7CEBCD}"/>
    <cellStyle name="Input 4 8 2" xfId="5573" xr:uid="{62264077-9B8E-4BA6-B953-1DFB7EC02B54}"/>
    <cellStyle name="Input 4 8 3" xfId="5776" xr:uid="{49996DE8-8A8C-41C1-B671-22231D649F94}"/>
    <cellStyle name="Input 4 9" xfId="5237" xr:uid="{20D13593-713A-4D0B-A3FB-E39E7B7A8BB5}"/>
    <cellStyle name="Input 5" xfId="841" xr:uid="{00000000-0005-0000-0000-00000B020000}"/>
    <cellStyle name="Input 5 2" xfId="2011" xr:uid="{19487FC8-6BB2-42B3-8FE6-51EE3B40D31F}"/>
    <cellStyle name="Input 5 2 2" xfId="2012" xr:uid="{ED2A0E02-03A9-4BAB-B15C-F056253EA204}"/>
    <cellStyle name="Input 5 2 2 2" xfId="5571" xr:uid="{1942953D-7648-41FB-891C-69748AA26F92}"/>
    <cellStyle name="Input 5 2 2 3" xfId="8348" xr:uid="{E1064802-9258-4D86-B76B-68226604CDEA}"/>
    <cellStyle name="Input 5 2 3" xfId="2013" xr:uid="{C6A0150C-D6FE-45B3-8CD6-244BC0E5CC1D}"/>
    <cellStyle name="Input 5 2 3 2" xfId="5312" xr:uid="{EE72AE31-67DB-4A4C-A75E-5C0E6978D1D6}"/>
    <cellStyle name="Input 5 2 3 3" xfId="5550" xr:uid="{A9D09583-4F85-4B8D-95BF-A1D4A0F52EFE}"/>
    <cellStyle name="Input 5 2 4" xfId="2014" xr:uid="{4D882BB1-62A8-40AB-A0E1-1D4B58AF033C}"/>
    <cellStyle name="Input 5 2 4 2" xfId="8376" xr:uid="{B0814A06-45F4-4CD4-B5A0-081690799215}"/>
    <cellStyle name="Input 5 2 4 3" xfId="5687" xr:uid="{4DDC7E43-8C33-4EBD-B04F-F551792AB504}"/>
    <cellStyle name="Input 5 2 5" xfId="8500" xr:uid="{6A94ABA8-96E7-4398-9779-DA7FC0549DEC}"/>
    <cellStyle name="Input 5 2 6" xfId="8539" xr:uid="{80F03620-CF9F-480A-91D7-2397B66CA0A9}"/>
    <cellStyle name="Input 5 3" xfId="2015" xr:uid="{E9FC76ED-EB00-4563-816D-633F1B4B191A}"/>
    <cellStyle name="Input 5 3 2" xfId="2016" xr:uid="{FAFBF3A7-C224-40B6-AB08-97525F53C745}"/>
    <cellStyle name="Input 5 3 2 2" xfId="5570" xr:uid="{8C3EFEA5-FE78-4B23-BA38-14A83ED271AD}"/>
    <cellStyle name="Input 5 3 2 3" xfId="8317" xr:uid="{6E26E989-4980-4107-A597-02966CBEEEAF}"/>
    <cellStyle name="Input 5 3 3" xfId="2017" xr:uid="{9B503252-3C53-40A2-BEFC-C3D221350AAD}"/>
    <cellStyle name="Input 5 3 3 2" xfId="4962" xr:uid="{7ECD6CD0-5B6B-4150-ADA3-B5F6C70CC229}"/>
    <cellStyle name="Input 5 3 3 3" xfId="8528" xr:uid="{F9AA388D-399A-4066-8552-87263CBE08C0}"/>
    <cellStyle name="Input 5 3 4" xfId="2018" xr:uid="{69CC8F2E-2311-44E0-BF5C-FA547A022052}"/>
    <cellStyle name="Input 5 3 4 2" xfId="5690" xr:uid="{056330D2-975B-478F-B231-0041C1983F30}"/>
    <cellStyle name="Input 5 3 4 3" xfId="5396" xr:uid="{CDE0D7FC-5A20-421C-8B23-7A9C8CF6B347}"/>
    <cellStyle name="Input 5 3 5" xfId="8622" xr:uid="{A91183C7-012C-4141-990C-E88171DFDE69}"/>
    <cellStyle name="Input 5 3 6" xfId="8397" xr:uid="{84071D3B-3ACD-49F4-8A79-FD3CE6E60D7C}"/>
    <cellStyle name="Input 5 4" xfId="2019" xr:uid="{84E38FB1-D8F6-46D8-AD9B-65D038F3D473}"/>
    <cellStyle name="Input 5 4 2" xfId="8377" xr:uid="{812C7E07-AE24-453D-A969-F45B029D8297}"/>
    <cellStyle name="Input 5 4 3" xfId="5549" xr:uid="{3218D57A-D9E5-4F73-AAB9-F61D42591E81}"/>
    <cellStyle name="Input 5 5" xfId="2020" xr:uid="{99575F38-7772-400B-9F6C-B0CA08A04DB0}"/>
    <cellStyle name="Input 5 5 2" xfId="5689" xr:uid="{2F963B9D-3C9D-4BD0-81FB-354E401AB651}"/>
    <cellStyle name="Input 5 5 3" xfId="5688" xr:uid="{8069C77D-AD50-48E5-B77C-D8AFDF820462}"/>
    <cellStyle name="Input 5 6" xfId="2021" xr:uid="{9637DB15-846D-4B93-81B9-776BA1552DED}"/>
    <cellStyle name="Input 5 6 2" xfId="5569" xr:uid="{F5979B1E-4362-485A-8784-72FF439358C4}"/>
    <cellStyle name="Input 5 6 3" xfId="5394" xr:uid="{89258C34-DCCA-4E0E-80BB-C9135CA4521C}"/>
    <cellStyle name="Input 5 7" xfId="2022" xr:uid="{A009B79D-4ABE-4660-BCAC-CAD7F20B4FAE}"/>
    <cellStyle name="Input 5 7 2" xfId="5664" xr:uid="{0D24FBD9-799B-40E1-9AFE-D241777E8545}"/>
    <cellStyle name="Input 5 7 3" xfId="8515" xr:uid="{A94482E4-3F43-4E02-8BDF-C02F3F9F8DB7}"/>
    <cellStyle name="Input 5 8" xfId="2010" xr:uid="{A415DCAE-8823-4820-98CC-5CC148773051}"/>
    <cellStyle name="Input 5 8 2" xfId="8334" xr:uid="{298B0A77-B0BA-4CAA-9519-FC8CB8F1DDF1}"/>
    <cellStyle name="Input 5 8 3" xfId="5294" xr:uid="{620E0976-03AE-480B-BC9E-E1D82493491F}"/>
    <cellStyle name="Input 5 9" xfId="5505" xr:uid="{CA15DFA1-96F1-45CA-A5A0-F6FA3468AF24}"/>
    <cellStyle name="Input 6" xfId="842" xr:uid="{00000000-0005-0000-0000-00000C020000}"/>
    <cellStyle name="Input 6 2" xfId="2024" xr:uid="{74FA751D-DF1B-41F6-A846-F10E96716EE4}"/>
    <cellStyle name="Input 6 2 2" xfId="2025" xr:uid="{578F2494-5AC7-4810-88EA-EBC6CBED07E4}"/>
    <cellStyle name="Input 6 2 2 2" xfId="5311" xr:uid="{96D33249-460C-4D50-9704-C22A5C76715E}"/>
    <cellStyle name="Input 6 2 2 3" xfId="8396" xr:uid="{3B11B920-62C7-4AAC-91BC-9C58DBAA0827}"/>
    <cellStyle name="Input 6 2 3" xfId="2026" xr:uid="{BFB06634-AD45-46AC-B702-DBD8957255B8}"/>
    <cellStyle name="Input 6 2 3 2" xfId="5088" xr:uid="{34D1F1B4-522D-4780-A2A9-0FE1922A7537}"/>
    <cellStyle name="Input 6 2 3 3" xfId="5663" xr:uid="{BFAE27D5-6284-4E4D-86ED-B618AC0ED3AF}"/>
    <cellStyle name="Input 6 2 4" xfId="2027" xr:uid="{36A6D0D1-412C-4641-9E78-136E407E77A0}"/>
    <cellStyle name="Input 6 2 4 2" xfId="5070" xr:uid="{45B90C81-132A-429B-AC87-6C3A4405D7C4}"/>
    <cellStyle name="Input 6 2 4 3" xfId="5408" xr:uid="{6C915B30-554B-4A4E-9C78-8C4391C02D3F}"/>
    <cellStyle name="Input 6 2 5" xfId="5418" xr:uid="{128F3B4B-8A94-49AE-BAC4-DF15D78DFE64}"/>
    <cellStyle name="Input 6 2 6" xfId="5295" xr:uid="{9B84B63B-542A-4EC0-AC4C-61CC065AF0D5}"/>
    <cellStyle name="Input 6 3" xfId="2028" xr:uid="{6F3901E7-1EBA-44C1-85A9-8495317D57A9}"/>
    <cellStyle name="Input 6 3 2" xfId="2029" xr:uid="{938F7C53-CD30-429D-A4CB-9FF92AB4379F}"/>
    <cellStyle name="Input 6 3 2 2" xfId="8819" xr:uid="{61151C28-E93F-4F1E-A48B-1AEF3BC41436}"/>
    <cellStyle name="Input 6 3 2 3" xfId="5552" xr:uid="{DB004075-B6C7-4130-AC53-FED7BCBDB9EE}"/>
    <cellStyle name="Input 6 3 3" xfId="2030" xr:uid="{4B4261D8-45E9-4040-B4A0-64FF6411A17A}"/>
    <cellStyle name="Input 6 3 3 2" xfId="4901" xr:uid="{32A69F7B-5C3D-4F38-924B-715C9CD91F22}"/>
    <cellStyle name="Input 6 3 3 3" xfId="8327" xr:uid="{D554EF84-8316-4369-B119-CDA1BF7CD0E3}"/>
    <cellStyle name="Input 6 3 4" xfId="2031" xr:uid="{07C566EA-8865-42EF-907A-1742E776405D}"/>
    <cellStyle name="Input 6 3 4 2" xfId="5568" xr:uid="{CEBB1E78-1BF9-432C-BAED-8E89EFE18892}"/>
    <cellStyle name="Input 6 3 4 3" xfId="5296" xr:uid="{3FAD0893-6720-4879-A13E-9CC91F8D6DBC}"/>
    <cellStyle name="Input 6 3 5" xfId="5421" xr:uid="{385D2C29-0046-44B6-B23B-32F11C1404F4}"/>
    <cellStyle name="Input 6 3 6" xfId="8633" xr:uid="{63D1A8BB-EEA6-4F00-BB99-077A2B0937A4}"/>
    <cellStyle name="Input 6 4" xfId="2032" xr:uid="{A681F8CA-1DEE-4892-80CF-044F9B6934B2}"/>
    <cellStyle name="Input 6 4 2" xfId="4900" xr:uid="{9E11CD1E-554C-46AF-B290-97A8419DAE82}"/>
    <cellStyle name="Input 6 4 3" xfId="5402" xr:uid="{EA4313D1-4192-4F6C-B73E-DF40F4A1A0E3}"/>
    <cellStyle name="Input 6 5" xfId="2033" xr:uid="{AABE6994-920C-4D86-A332-639C5A6560E1}"/>
    <cellStyle name="Input 6 5 2" xfId="8379" xr:uid="{028A18FD-EC59-4F21-A3C3-C90E2146B316}"/>
    <cellStyle name="Input 6 5 3" xfId="8632" xr:uid="{FE6B8B24-6A3C-42E8-BD8D-B30C2416640E}"/>
    <cellStyle name="Input 6 6" xfId="2034" xr:uid="{7490C2B6-B4D8-40FE-9155-3C470D770052}"/>
    <cellStyle name="Input 6 6 2" xfId="5310" xr:uid="{0C6648F1-2B4A-4668-A673-882784858EAD}"/>
    <cellStyle name="Input 6 6 3" xfId="8541" xr:uid="{7CBE5CAA-62AE-49F3-BBD4-DD7F10F68E15}"/>
    <cellStyle name="Input 6 7" xfId="2035" xr:uid="{A1EBD272-C3DC-4A02-9312-38D79F821AC1}"/>
    <cellStyle name="Input 6 7 2" xfId="5567" xr:uid="{B96DB28B-2C3A-43E7-A83D-5F1D3118E896}"/>
    <cellStyle name="Input 6 7 3" xfId="5392" xr:uid="{626FF073-FA30-472E-8AA9-DE09A911CDE2}"/>
    <cellStyle name="Input 6 8" xfId="2023" xr:uid="{649C62D3-A31B-4BFC-BD5B-1D56093F4FAD}"/>
    <cellStyle name="Input 6 8 2" xfId="8378" xr:uid="{DF7CE4E2-BD27-46EF-A7E8-AB77B688633B}"/>
    <cellStyle name="Input 6 8 3" xfId="5551" xr:uid="{2E556633-067A-4A80-96C3-D5CA4AFB114D}"/>
    <cellStyle name="Input 6 9" xfId="8694" xr:uid="{4702D5E8-DDC1-4D94-9A4A-8FFCF04419A1}"/>
    <cellStyle name="Input 7" xfId="843" xr:uid="{00000000-0005-0000-0000-00000D020000}"/>
    <cellStyle name="Input 7 2" xfId="2037" xr:uid="{A76A5E7B-C909-442D-9EBE-B37CF1CCAA00}"/>
    <cellStyle name="Input 7 2 2" xfId="2038" xr:uid="{5E70E6D4-2EAA-4D14-8902-027C73224C16}"/>
    <cellStyle name="Input 7 2 2 2" xfId="5671" xr:uid="{88FB9776-C91B-4428-B47C-65039892501F}"/>
    <cellStyle name="Input 7 2 2 3" xfId="8394" xr:uid="{593AAA4F-B4BF-4DA6-803B-EC31559BBFD9}"/>
    <cellStyle name="Input 7 2 3" xfId="2039" xr:uid="{35D58A1D-9955-47CB-B4D3-2C49BE2AC385}"/>
    <cellStyle name="Input 7 2 3 2" xfId="8381" xr:uid="{2AE4F79A-E829-4108-9433-804CE3970791}"/>
    <cellStyle name="Input 7 2 3 3" xfId="8631" xr:uid="{6C2C86C0-B78C-4507-9F00-AD7AD530F397}"/>
    <cellStyle name="Input 7 2 4" xfId="2040" xr:uid="{3FA51316-CB21-4556-B793-CDEC7459FC79}"/>
    <cellStyle name="Input 7 2 4 2" xfId="5736" xr:uid="{18700487-D06A-48F8-9C4A-F8B3E46745E1}"/>
    <cellStyle name="Input 7 2 4 3" xfId="5554" xr:uid="{4D475DAA-2F93-4F36-A09A-B6B64E89F975}"/>
    <cellStyle name="Input 7 2 5" xfId="8380" xr:uid="{04C4A226-F20F-4A1E-9C66-4720E497DE49}"/>
    <cellStyle name="Input 7 2 6" xfId="5297" xr:uid="{C1B2856A-96AF-4123-8B21-67A76F078FB2}"/>
    <cellStyle name="Input 7 3" xfId="2041" xr:uid="{85B11C2E-835B-41E2-AF1C-0A5A0FED9DC0}"/>
    <cellStyle name="Input 7 3 2" xfId="2042" xr:uid="{5B16BBF7-6073-4BFD-8740-971AD85DBC16}"/>
    <cellStyle name="Input 7 3 2 2" xfId="5735" xr:uid="{30E30459-81CB-4E89-AF24-5ED94EF16A81}"/>
    <cellStyle name="Input 7 3 2 3" xfId="8393" xr:uid="{4ECB6605-F250-405D-B401-066047F9BE38}"/>
    <cellStyle name="Input 7 3 3" xfId="2043" xr:uid="{B67D489E-1D4E-4F39-931F-D1BDD9BCBA01}"/>
    <cellStyle name="Input 7 3 3 2" xfId="5309" xr:uid="{38C5CB6D-4B27-4069-AF9E-FCB25C8709C4}"/>
    <cellStyle name="Input 7 3 3 3" xfId="5553" xr:uid="{CD410796-E275-4706-8838-27C56497FA28}"/>
    <cellStyle name="Input 7 3 4" xfId="2044" xr:uid="{35F24F52-1DFC-4BCE-B5DD-58A59CEA9035}"/>
    <cellStyle name="Input 7 3 4 2" xfId="5566" xr:uid="{04F18417-1D46-416F-AB6E-2CEF3832A564}"/>
    <cellStyle name="Input 7 3 4 3" xfId="8518" xr:uid="{794CF68F-B217-4567-B7DE-B8D20749A36A}"/>
    <cellStyle name="Input 7 3 5" xfId="5670" xr:uid="{8070CA2B-BA44-472A-9C18-296C1D6FC2C5}"/>
    <cellStyle name="Input 7 3 6" xfId="5298" xr:uid="{6E565C47-135C-4B58-AB04-30C092136394}"/>
    <cellStyle name="Input 7 4" xfId="2045" xr:uid="{77BBD057-2DAF-4E97-A6E9-C651CF51A2A6}"/>
    <cellStyle name="Input 7 4 2" xfId="6049" xr:uid="{1F3F7D16-68CD-4392-9B6D-C629D5EA4B06}"/>
    <cellStyle name="Input 7 4 3" xfId="8627" xr:uid="{5DD8F8E6-AFF9-41BE-BBA9-C4F33B4B2FF0}"/>
    <cellStyle name="Input 7 5" xfId="2046" xr:uid="{BFAC0A37-2483-4EA0-A137-3AF044E9E28B}"/>
    <cellStyle name="Input 7 5 2" xfId="8623" xr:uid="{77643DA9-25A9-4B70-8C87-17A4D113D048}"/>
    <cellStyle name="Input 7 5 3" xfId="8630" xr:uid="{DFB466FD-8779-4E5F-B1CD-F1E55E08501A}"/>
    <cellStyle name="Input 7 6" xfId="2047" xr:uid="{1563B6E2-F02D-4F51-A0D2-FED5D618CF04}"/>
    <cellStyle name="Input 7 6 2" xfId="5669" xr:uid="{8F6E2311-F187-451B-ACFD-19CE9512D32C}"/>
    <cellStyle name="Input 7 6 3" xfId="8392" xr:uid="{596A72E3-DC9B-48F9-BC28-1AE40B30EE42}"/>
    <cellStyle name="Input 7 7" xfId="2048" xr:uid="{644D2F1D-96AB-4AD2-B4AB-8E9E90BE7884}"/>
    <cellStyle name="Input 7 7 2" xfId="5565" xr:uid="{515B08E8-1603-4C6A-9EDF-63305D59C5F6}"/>
    <cellStyle name="Input 7 7 3" xfId="5299" xr:uid="{FA4FEDC4-783E-49CD-B330-A1A1A04CA218}"/>
    <cellStyle name="Input 7 8" xfId="2036" xr:uid="{236CE231-2F0D-42FD-845A-F30BCA65F760}"/>
    <cellStyle name="Input 7 8 2" xfId="8335" xr:uid="{71ADF0DE-D177-46B2-B322-BF54182299D1}"/>
    <cellStyle name="Input 7 8 3" xfId="8521" xr:uid="{6197464E-67C2-40E4-9100-AFBFB6A1F7F2}"/>
    <cellStyle name="Input 7 9" xfId="5506" xr:uid="{662198A3-0C46-4CD6-ADA7-3D23AE808D93}"/>
    <cellStyle name="Input 8" xfId="844" xr:uid="{00000000-0005-0000-0000-00000E020000}"/>
    <cellStyle name="Input 8 2" xfId="2050" xr:uid="{0EB9FAF6-9466-47A7-A910-AFD30FF2157D}"/>
    <cellStyle name="Input 8 2 2" xfId="2051" xr:uid="{04EEA4E0-403B-4A73-920A-33790F3518F3}"/>
    <cellStyle name="Input 8 2 2 2" xfId="5308" xr:uid="{829B4D42-AFFF-413C-9CAB-737967BA7EEC}"/>
    <cellStyle name="Input 8 2 2 3" xfId="4997" xr:uid="{1D150755-63DF-4094-AF9C-CB478EE63EA7}"/>
    <cellStyle name="Input 8 2 3" xfId="2052" xr:uid="{60CE1FE3-D4E2-4466-A058-0ED4D334C573}"/>
    <cellStyle name="Input 8 2 3 2" xfId="5564" xr:uid="{857A05D3-0CA3-4F44-AFE9-A76E451479BF}"/>
    <cellStyle name="Input 8 2 3 3" xfId="5403" xr:uid="{C0B925D4-4621-4BB4-8DB1-4B652E80A6F7}"/>
    <cellStyle name="Input 8 2 4" xfId="2053" xr:uid="{FECDCC44-67E6-42DC-B49E-7EFBBAB876E8}"/>
    <cellStyle name="Input 8 2 4 2" xfId="5667" xr:uid="{56E73517-7137-4CD0-A143-DC43B9B3E919}"/>
    <cellStyle name="Input 8 2 4 3" xfId="8391" xr:uid="{A2DD3B4A-ED6C-4EF3-A51D-11AF9EBE2E3F}"/>
    <cellStyle name="Input 8 2 5" xfId="8382" xr:uid="{C868AD7D-E008-4664-81E2-87B21547EBCA}"/>
    <cellStyle name="Input 8 2 6" xfId="5556" xr:uid="{2FC064D4-6A60-4C93-ABDA-4B656E241550}"/>
    <cellStyle name="Input 8 3" xfId="2054" xr:uid="{C2C13A11-BC65-4AE2-A0DD-1D41B8C498A8}"/>
    <cellStyle name="Input 8 3 2" xfId="2055" xr:uid="{7E2C7EC5-867A-4CE4-9F63-578CB721FF79}"/>
    <cellStyle name="Input 8 3 2 2" xfId="5068" xr:uid="{3BB7CC4B-DC64-4914-AE62-323642FF736E}"/>
    <cellStyle name="Input 8 3 2 3" xfId="5300" xr:uid="{C1FB1AD1-EA13-46AD-A795-38763F58DDB5}"/>
    <cellStyle name="Input 8 3 3" xfId="2056" xr:uid="{2C2D944E-74B5-48B6-B774-36283C7C5C18}"/>
    <cellStyle name="Input 8 3 3 2" xfId="8495" xr:uid="{95F56B67-3D35-45DF-BFF5-6A76E7EC9019}"/>
    <cellStyle name="Input 8 3 3 3" xfId="5557" xr:uid="{6CBF3495-D4DA-4DED-B8FC-4646067BAADC}"/>
    <cellStyle name="Input 8 3 4" xfId="2057" xr:uid="{D31AD846-3C48-4296-AD6F-31109E36830A}"/>
    <cellStyle name="Input 8 3 4 2" xfId="5098" xr:uid="{BDEC51B5-FA57-4FF5-95A6-ED10D8D66E71}"/>
    <cellStyle name="Input 8 3 4 3" xfId="8628" xr:uid="{3EC935EB-E8A6-464D-8B0C-EC0A18486074}"/>
    <cellStyle name="Input 8 3 5" xfId="5069" xr:uid="{E220FEC7-8AAE-40C4-9C2F-C2DE01C34BD1}"/>
    <cellStyle name="Input 8 3 6" xfId="5555" xr:uid="{FB745555-5DAC-4E6C-A1BC-E77469938836}"/>
    <cellStyle name="Input 8 4" xfId="2058" xr:uid="{34EFD718-710B-47B2-81A0-8422BB0E5B26}"/>
    <cellStyle name="Input 8 4 2" xfId="8383" xr:uid="{7BE3182C-75E0-4C6A-9CE2-105AAB8B8984}"/>
    <cellStyle name="Input 8 4 3" xfId="5386" xr:uid="{15EF5635-F900-4B61-9675-0AC25CDE1313}"/>
    <cellStyle name="Input 8 5" xfId="2059" xr:uid="{408D17CB-AAAA-4AD7-A015-94458699B5D6}"/>
    <cellStyle name="Input 8 5 2" xfId="4990" xr:uid="{200D8BC2-4079-4B77-A7B4-2917AC93683B}"/>
    <cellStyle name="Input 8 5 3" xfId="8390" xr:uid="{250CABC9-C21F-4259-991C-D10CF700D275}"/>
    <cellStyle name="Input 8 6" xfId="2060" xr:uid="{884B62A6-DEBC-46F9-A61C-9BE8BEED5FA9}"/>
    <cellStyle name="Input 8 6 2" xfId="5563" xr:uid="{C93E6DA1-3BAB-45B3-8032-921838FFE253}"/>
    <cellStyle name="Input 8 6 3" xfId="8535" xr:uid="{A5740CFD-9E74-460D-AD82-C98930A5DBAB}"/>
    <cellStyle name="Input 8 7" xfId="2061" xr:uid="{E7BED85E-5C66-4754-BEC9-849FF9881767}"/>
    <cellStyle name="Input 8 7 2" xfId="5307" xr:uid="{85F4982F-293B-4555-BB47-8A956EBC8285}"/>
    <cellStyle name="Input 8 7 3" xfId="5395" xr:uid="{7873E4F0-EC78-4BAE-8E8C-D1CDEAAB5878}"/>
    <cellStyle name="Input 8 8" xfId="2049" xr:uid="{72AC6C90-3429-4997-8F48-57DCD6D5C37E}"/>
    <cellStyle name="Input 8 8 2" xfId="5668" xr:uid="{7D78614C-96C3-4FEF-9C35-10EBE26CAF59}"/>
    <cellStyle name="Input 8 8 3" xfId="8629" xr:uid="{F92B51D4-7A8D-423A-9FA2-C455A9BB83F5}"/>
    <cellStyle name="Input 8 9" xfId="5238" xr:uid="{C6A6E07F-53F7-416E-8D2F-578C9FA84F64}"/>
    <cellStyle name="Input 9" xfId="845" xr:uid="{00000000-0005-0000-0000-00000F020000}"/>
    <cellStyle name="Input 9 2" xfId="2063" xr:uid="{09A27DB5-DF1E-45B9-9786-2141825302AF}"/>
    <cellStyle name="Input 9 2 2" xfId="2064" xr:uid="{19CA2DF1-6A47-42D6-A38C-CD15B79D68E5}"/>
    <cellStyle name="Input 9 2 2 2" xfId="8385" xr:uid="{5BFCEFB9-A733-40F4-A001-AFA7097978EC}"/>
    <cellStyle name="Input 9 2 2 3" xfId="5558" xr:uid="{E08A7E24-A3AD-4681-8587-30F577296EE5}"/>
    <cellStyle name="Input 9 2 3" xfId="2065" xr:uid="{B23867A3-2BC0-499C-B2D8-EBD732AE22D9}"/>
    <cellStyle name="Input 9 2 3 2" xfId="5007" xr:uid="{0B1F51D8-C1F6-4EEF-882B-997A3EB78450}"/>
    <cellStyle name="Input 9 2 3 3" xfId="8395" xr:uid="{64ED3645-D35D-4090-83F7-1850414CF917}"/>
    <cellStyle name="Input 9 2 4" xfId="2066" xr:uid="{7F5BE2DC-EB2A-48C0-A094-7BC679EA90A6}"/>
    <cellStyle name="Input 9 2 4 2" xfId="8387" xr:uid="{C762C032-56ED-4DD8-9EC9-C465F929FC59}"/>
    <cellStyle name="Input 9 2 4 3" xfId="5302" xr:uid="{976228B0-4517-4D2D-AE29-9F459D688B33}"/>
    <cellStyle name="Input 9 2 5" xfId="5306" xr:uid="{4F9E34A8-82E7-47A7-9B87-994A540DD4A7}"/>
    <cellStyle name="Input 9 2 6" xfId="5301" xr:uid="{1D8C28D9-0D70-423D-AACF-84B54800F4E8}"/>
    <cellStyle name="Input 9 3" xfId="2067" xr:uid="{608012E5-996E-488D-8767-DE1C97AF86F2}"/>
    <cellStyle name="Input 9 3 2" xfId="2068" xr:uid="{8D8A9950-A884-48A9-90EF-5AC3248E7B11}"/>
    <cellStyle name="Input 9 3 2 2" xfId="8829" xr:uid="{6A9D2627-1EEF-4B1D-8867-004FE422F56B}"/>
    <cellStyle name="Input 9 3 2 3" xfId="5404" xr:uid="{61AA4771-4D7B-4809-920E-19BD47D65858}"/>
    <cellStyle name="Input 9 3 3" xfId="2069" xr:uid="{4946FE79-7DBE-49A8-B96B-C47664017FED}"/>
    <cellStyle name="Input 9 3 3 2" xfId="8386" xr:uid="{4C8D4ADE-F78C-4E71-9ECC-56E224733664}"/>
    <cellStyle name="Input 9 3 3 3" xfId="5657" xr:uid="{B761A422-4664-4866-BA04-53E98C760CEF}"/>
    <cellStyle name="Input 9 3 4" xfId="2070" xr:uid="{D806F1A0-D1EA-44B5-BC2C-6F7CABAA47F7}"/>
    <cellStyle name="Input 9 3 4 2" xfId="5947" xr:uid="{5A44E63F-37D6-47CD-A0BA-0C54F17684A1}"/>
    <cellStyle name="Input 9 3 4 3" xfId="8540" xr:uid="{3A40AAEC-F170-4B0C-BAFC-46311F16FC53}"/>
    <cellStyle name="Input 9 3 5" xfId="5561" xr:uid="{5CC2A032-C028-48C4-9F8F-748D28148B3E}"/>
    <cellStyle name="Input 9 3 6" xfId="5038" xr:uid="{612572DA-5C80-4FAE-A5BE-D7DE2C0F6568}"/>
    <cellStyle name="Input 9 4" xfId="2071" xr:uid="{D59150DE-CA91-49B1-A883-693541AC6199}"/>
    <cellStyle name="Input 9 4 2" xfId="5560" xr:uid="{907031FB-A0A3-4DDA-BA86-3CD09BE003D8}"/>
    <cellStyle name="Input 9 4 3" xfId="8626" xr:uid="{4C75F7B9-20C0-497A-B413-DB2F6DAB0AD4}"/>
    <cellStyle name="Input 9 5" xfId="2072" xr:uid="{549DA522-B8A3-4F35-B64F-D6F56E4C0A4F}"/>
    <cellStyle name="Input 9 5 2" xfId="5305" xr:uid="{4F326E44-A621-4772-83BD-964D3301CF46}"/>
    <cellStyle name="Input 9 5 3" xfId="5303" xr:uid="{E70623D9-7FE7-4D5C-BDD6-268D53BAEB68}"/>
    <cellStyle name="Input 9 6" xfId="2073" xr:uid="{573C4DA5-A037-48BB-B48C-5D14177596C2}"/>
    <cellStyle name="Input 9 6 2" xfId="4998" xr:uid="{2445E781-2F11-44EE-9A65-2E1332D687BF}"/>
    <cellStyle name="Input 9 6 3" xfId="8389" xr:uid="{D6E3159B-A9C3-42A2-91B0-034EF66BD651}"/>
    <cellStyle name="Input 9 7" xfId="2074" xr:uid="{AA2B058B-1720-4DB4-AA67-C84923FF0B61}"/>
    <cellStyle name="Input 9 7 2" xfId="8388" xr:uid="{75D1EFD9-DA62-4CE7-B351-19EE0222E112}"/>
    <cellStyle name="Input 9 7 3" xfId="8625" xr:uid="{BBC56A96-8B07-4219-A99E-B25FF7AF0ACA}"/>
    <cellStyle name="Input 9 8" xfId="2062" xr:uid="{B52C9137-98C1-4AD4-BC44-75C615575F24}"/>
    <cellStyle name="Input 9 8 2" xfId="5562" xr:uid="{DC12C62A-FB28-4AEA-874B-6CC867982280}"/>
    <cellStyle name="Input 9 8 3" xfId="8520" xr:uid="{9177DDDD-9D7E-43F6-80B8-1B3AB0AC8011}"/>
    <cellStyle name="Input 9 9" xfId="5507" xr:uid="{821D9538-355E-4F6A-8BFA-C0BBF6B74B68}"/>
    <cellStyle name="Line3" xfId="275" xr:uid="{00000000-0005-0000-0000-000010020000}"/>
    <cellStyle name="Line3 2" xfId="276" xr:uid="{00000000-0005-0000-0000-000011020000}"/>
    <cellStyle name="Line3 2 2" xfId="846" xr:uid="{00000000-0005-0000-0000-000012020000}"/>
    <cellStyle name="Line3 2 2 2" xfId="2077" xr:uid="{08013AE5-0F59-48CE-8911-E900DB737A05}"/>
    <cellStyle name="Line3 2 2 2 2" xfId="8333" xr:uid="{845AF228-0C2B-4842-B1D9-45E14643CD0D}"/>
    <cellStyle name="Line3 2 2 2 3" xfId="5559" xr:uid="{F809A374-1EBE-45A6-BB95-56DAD264E965}"/>
    <cellStyle name="Line3 2 2 3" xfId="973" xr:uid="{C3840D58-5BAC-4638-A6FC-7229D85EEA1D}"/>
    <cellStyle name="Line3 2 2 3 2" xfId="4933" xr:uid="{974A8E6A-8530-4FB0-924A-179282C22BAF}"/>
    <cellStyle name="Line3 2 2 3 3" xfId="4885" xr:uid="{7EE57C36-93B0-431C-BC6C-F1403AEEB817}"/>
    <cellStyle name="Line3 2 3" xfId="2076" xr:uid="{AAD766F2-6C2C-4995-9A7E-891EF0E0AA26}"/>
    <cellStyle name="Line3 2 3 2" xfId="8624" xr:uid="{B7DA4CFD-3516-4A23-82FF-EDAB94734D82}"/>
    <cellStyle name="Line3 2 3 3" xfId="8519" xr:uid="{AD26DF6C-361B-4A36-B6CE-574106FFAF93}"/>
    <cellStyle name="Line3 2 4" xfId="935" xr:uid="{F6FB930C-06FD-417E-8A0F-D072990DAB2D}"/>
    <cellStyle name="Line3 2 4 2" xfId="5516" xr:uid="{A54B59CD-B863-4926-B18F-A8A1DA8CF1A0}"/>
    <cellStyle name="Line3 3" xfId="847" xr:uid="{00000000-0005-0000-0000-000013020000}"/>
    <cellStyle name="Line3 3 2" xfId="2078" xr:uid="{2CA4728B-A419-46E1-AFFD-D084D2279FA9}"/>
    <cellStyle name="Line3 3 2 2" xfId="5304" xr:uid="{F2BD986F-F80F-4A3B-8849-3FFEBC07D1EA}"/>
    <cellStyle name="Line3 3 2 3" xfId="5387" xr:uid="{7D7BB1B2-0BA8-45CA-9D3E-D9576364F81B}"/>
    <cellStyle name="Line3 3 3" xfId="972" xr:uid="{261FAA2B-97E5-4684-8D50-46BFC69F0CA5}"/>
    <cellStyle name="Line3 3 3 2" xfId="4930" xr:uid="{62C9FE22-517F-4299-B413-4B9AA729F6EA}"/>
    <cellStyle name="Line3 3 3 3" xfId="5522" xr:uid="{AB77ADB7-3895-4629-9873-583FF62407CE}"/>
    <cellStyle name="Line3 4" xfId="2075" xr:uid="{5E7439DA-6C4F-4181-A56D-CE3F0C946C9B}"/>
    <cellStyle name="Line3 4 2" xfId="8384" xr:uid="{181538DB-D2D8-4704-BB53-EFFAAECAECD8}"/>
    <cellStyle name="Line3 4 3" xfId="5005" xr:uid="{D3CA0604-A8AF-4699-B5E6-3DF4D5A3B4C7}"/>
    <cellStyle name="Line3 5" xfId="934" xr:uid="{BC8475B7-282F-4AC2-8B3F-0EE7A6574E8C}"/>
    <cellStyle name="Line3 5 2" xfId="8687" xr:uid="{711652DD-4C6E-45A2-9DAD-C5BA5BDAFE0F}"/>
    <cellStyle name="Linked Cell 2" xfId="277" xr:uid="{00000000-0005-0000-0000-000014020000}"/>
    <cellStyle name="Linked Cell 2 2" xfId="406" xr:uid="{00000000-0005-0000-0000-000015020000}"/>
    <cellStyle name="Linked Cell 2 2 2" xfId="2079" xr:uid="{108C15D7-1EF6-4885-ABDA-CBB2AAC3DCBB}"/>
    <cellStyle name="Linked Cell 2 2 3" xfId="6240" xr:uid="{1ED22FE9-26C0-4584-9F83-294C4ADCF38B}"/>
    <cellStyle name="Linked Cell 2 2 4" xfId="5224" xr:uid="{9BA4AE27-EDFF-43E9-8F67-1729F1712494}"/>
    <cellStyle name="Linked Cell 2 3" xfId="848" xr:uid="{00000000-0005-0000-0000-000016020000}"/>
    <cellStyle name="Linked Cell 2 3 2" xfId="2081" xr:uid="{4C42D1E7-ED3C-4677-8536-1004D828A819}"/>
    <cellStyle name="Linked Cell 2 3 3" xfId="2080" xr:uid="{36D7D217-5518-4250-B95C-C30CA9C914D3}"/>
    <cellStyle name="Linked Cell 2 4" xfId="2082" xr:uid="{6292917C-4ABB-4ABA-8F69-1F906B7A3353}"/>
    <cellStyle name="Linked Cell 2 5" xfId="2083" xr:uid="{AEFBD501-B5E5-428E-BBFF-26E4E296FA60}"/>
    <cellStyle name="Linked Cell 3" xfId="849" xr:uid="{00000000-0005-0000-0000-000017020000}"/>
    <cellStyle name="Linked Cell 3 2" xfId="5225" xr:uid="{58B735FD-F93C-4D79-9511-136033534A1B}"/>
    <cellStyle name="Linked Cell 4" xfId="2084" xr:uid="{78D88F57-6E4C-4BDA-A084-D379066543D1}"/>
    <cellStyle name="Millares [0]_pldt" xfId="2085" xr:uid="{EF7A1CD5-D3FD-41DE-AC50-8B9EFD5B2FF2}"/>
    <cellStyle name="Millares_pldt" xfId="2086" xr:uid="{5FEBEA14-D123-418E-98B3-FE1AEDA30D8E}"/>
    <cellStyle name="Milliers [0]_EDYAN" xfId="2087" xr:uid="{BB267688-EFA8-4AC8-8783-6946CA09135B}"/>
    <cellStyle name="Milliers_EDYAN" xfId="2088" xr:uid="{A51D16EB-B509-4588-A57D-4130AC5E748F}"/>
    <cellStyle name="Model" xfId="2089" xr:uid="{836A8636-773C-4DC6-B5F7-8E5ED2E17185}"/>
    <cellStyle name="Moneda [0]_pldt" xfId="2090" xr:uid="{E97EB9E6-7824-44D3-8E0C-36658547D7A3}"/>
    <cellStyle name="Moneda_pldt" xfId="2091" xr:uid="{B3913901-9666-46BA-9BED-CDA8F317F1BF}"/>
    <cellStyle name="Monétaire [0]_EDYAN" xfId="2092" xr:uid="{85993F28-3A33-46BA-9E43-F986EC8A6F4F}"/>
    <cellStyle name="Monétaire_EDYAN" xfId="2093" xr:uid="{E2148A6C-9D05-4B95-84D8-AE106505F59C}"/>
    <cellStyle name="Neutral 2" xfId="278" xr:uid="{00000000-0005-0000-0000-000018020000}"/>
    <cellStyle name="Neutral 2 2" xfId="407" xr:uid="{00000000-0005-0000-0000-000019020000}"/>
    <cellStyle name="Neutral 2 2 2" xfId="850" xr:uid="{00000000-0005-0000-0000-00001A020000}"/>
    <cellStyle name="Neutral 2 2 3" xfId="2094" xr:uid="{7337A3EE-CD9A-4042-B232-0D08530828B5}"/>
    <cellStyle name="Neutral 2 2 4" xfId="6241" xr:uid="{28118A6E-0488-477E-806F-12BDAE0C72AA}"/>
    <cellStyle name="Neutral 2 2 5" xfId="5226" xr:uid="{52DF93EC-C9B1-499D-9C47-44BB66C42ADE}"/>
    <cellStyle name="Neutral 2 3" xfId="512" xr:uid="{00000000-0005-0000-0000-00001B020000}"/>
    <cellStyle name="Neutral 2 3 2" xfId="2096" xr:uid="{5B6A4738-C989-4F79-B593-5B212B4BE543}"/>
    <cellStyle name="Neutral 2 3 3" xfId="2095" xr:uid="{95574BCB-B4F2-4E33-9425-7E6D6ECCF94E}"/>
    <cellStyle name="Neutral 2 3 4" xfId="5925" xr:uid="{BC6C4471-B5CE-47A1-AF84-04F5F72C4FE5}"/>
    <cellStyle name="Neutral 2 4" xfId="2097" xr:uid="{2DD87C13-6F24-4547-ABC1-881A5E6DBC37}"/>
    <cellStyle name="Neutral 2 5" xfId="2098" xr:uid="{45555DDB-C7FE-461D-ADEF-16A195E7B750}"/>
    <cellStyle name="Neutral 3" xfId="851" xr:uid="{00000000-0005-0000-0000-00001C020000}"/>
    <cellStyle name="Neutral 3 2" xfId="2099" xr:uid="{EE7E69CC-C1F0-4F6B-B3E3-6526EE0EEB1C}"/>
    <cellStyle name="Neutral 3 3" xfId="5227" xr:uid="{4F95B295-BD43-49F4-8690-9CD1A98E6AEF}"/>
    <cellStyle name="Neutral 4" xfId="852" xr:uid="{00000000-0005-0000-0000-00001D020000}"/>
    <cellStyle name="no dec" xfId="2100" xr:uid="{69131A86-723D-4E47-A7EC-7E3E00BCC183}"/>
    <cellStyle name="Normal" xfId="0" builtinId="0"/>
    <cellStyle name="Normal - Style1" xfId="65" xr:uid="{00000000-0005-0000-0000-00001F020000}"/>
    <cellStyle name="Normal - Style1 2" xfId="409" xr:uid="{00000000-0005-0000-0000-000020020000}"/>
    <cellStyle name="Normal - Style1 3" xfId="408" xr:uid="{00000000-0005-0000-0000-000021020000}"/>
    <cellStyle name="Normal 10" xfId="7" xr:uid="{00000000-0005-0000-0000-000022020000}"/>
    <cellStyle name="Normal 10 10" xfId="2101" xr:uid="{AA1617E8-6814-4048-A657-E8387F2617BB}"/>
    <cellStyle name="Normal 10 10 2" xfId="2102" xr:uid="{9598EEB8-ADCA-4E68-9BF8-97FE069C747C}"/>
    <cellStyle name="Normal 10 10 2 2" xfId="2103" xr:uid="{EF074759-89D2-4A6F-AC3D-2DCF6764C8A0}"/>
    <cellStyle name="Normal 10 10 2 2 2" xfId="6245" xr:uid="{3C8E7FB1-4AB3-41A3-BC29-A7B57C5DB344}"/>
    <cellStyle name="Normal 10 10 2 3" xfId="2104" xr:uid="{648874DC-34B4-47AA-9E7C-6B80F748DEEE}"/>
    <cellStyle name="Normal 10 10 2 3 2" xfId="6246" xr:uid="{603EFA3B-F433-4589-AEB8-59FD3B28211C}"/>
    <cellStyle name="Normal 10 10 2 4" xfId="2105" xr:uid="{C0989954-B399-4198-A510-C5607AD37C0F}"/>
    <cellStyle name="Normal 10 10 2 4 2" xfId="6247" xr:uid="{1F8DDBD7-F538-4D4A-B96A-EE6357AA476C}"/>
    <cellStyle name="Normal 10 10 2 5" xfId="6244" xr:uid="{6D3B04A8-055F-4676-A97B-1A3574E42277}"/>
    <cellStyle name="Normal 10 10 3" xfId="2106" xr:uid="{F989B9C1-A946-4C10-9E94-40C85D1F7F3A}"/>
    <cellStyle name="Normal 10 10 3 2" xfId="2107" xr:uid="{A174AA64-425D-4AF1-A2AE-14ADE2E22FAF}"/>
    <cellStyle name="Normal 10 10 3 2 2" xfId="6249" xr:uid="{142E849C-7294-4B5A-ADFF-C0F4741CC9E7}"/>
    <cellStyle name="Normal 10 10 3 3" xfId="2108" xr:uid="{77F53D13-4324-4DFA-84FB-EE3D0F8F82E1}"/>
    <cellStyle name="Normal 10 10 3 3 2" xfId="6250" xr:uid="{D246C270-536A-43E7-B576-0F91A9CDED0A}"/>
    <cellStyle name="Normal 10 10 3 4" xfId="2109" xr:uid="{F5FFB979-5BB0-4D4A-B1DC-5BF8499A273E}"/>
    <cellStyle name="Normal 10 10 3 4 2" xfId="6251" xr:uid="{C3F8D6E4-E472-439F-AC8E-09F75D35E17E}"/>
    <cellStyle name="Normal 10 10 3 5" xfId="6248" xr:uid="{27E1B46D-8365-41DF-88C9-B183E0EC7FCA}"/>
    <cellStyle name="Normal 10 10 4" xfId="2110" xr:uid="{54D672ED-E264-4460-BF1A-54813A538A51}"/>
    <cellStyle name="Normal 10 10 4 2" xfId="6252" xr:uid="{F4ACBC86-31E2-49D1-8C7E-3F518FC96BB2}"/>
    <cellStyle name="Normal 10 10 5" xfId="2111" xr:uid="{A4878508-5389-42FA-8338-9A6071126364}"/>
    <cellStyle name="Normal 10 10 5 2" xfId="6253" xr:uid="{81B965EB-1C0A-4258-8D5F-0C3582E23579}"/>
    <cellStyle name="Normal 10 10 6" xfId="2112" xr:uid="{C27189CA-469E-413D-856D-9CC472E868BC}"/>
    <cellStyle name="Normal 10 10 6 2" xfId="6254" xr:uid="{4DC81559-3E46-4CC7-9054-1E205586B4C6}"/>
    <cellStyle name="Normal 10 10 7" xfId="2113" xr:uid="{44008272-AC1C-4FBB-96E6-C83CB603DA7B}"/>
    <cellStyle name="Normal 10 10 7 2" xfId="6255" xr:uid="{AE4CFA06-B876-4E75-A6A6-EBAE4C5A2DF7}"/>
    <cellStyle name="Normal 10 10 8" xfId="6243" xr:uid="{3D1ECBD4-6102-4CFE-B999-D85F226DFDA4}"/>
    <cellStyle name="Normal 10 11" xfId="2114" xr:uid="{F6B3EECD-E764-498E-B0BB-C0D613462A42}"/>
    <cellStyle name="Normal 10 11 2" xfId="2115" xr:uid="{EB5A95C2-E58F-408E-AB5B-F7EDFC68AAD1}"/>
    <cellStyle name="Normal 10 11 2 2" xfId="2116" xr:uid="{52047130-78E9-4AD4-A7BA-118448144803}"/>
    <cellStyle name="Normal 10 11 2 2 2" xfId="6258" xr:uid="{270680BD-ABF7-4557-A342-B144D69BB6BF}"/>
    <cellStyle name="Normal 10 11 2 3" xfId="2117" xr:uid="{57CC11D0-2BCF-4069-B44C-71E8F2396636}"/>
    <cellStyle name="Normal 10 11 2 3 2" xfId="6259" xr:uid="{1C63E050-E2F5-454A-B8D5-9AA1DDB23B89}"/>
    <cellStyle name="Normal 10 11 2 4" xfId="2118" xr:uid="{E0A8148A-F319-41C4-82FF-95E7A5CFAEF2}"/>
    <cellStyle name="Normal 10 11 2 4 2" xfId="6260" xr:uid="{F2D3FE6D-030B-433D-AB68-867525A5A4E0}"/>
    <cellStyle name="Normal 10 11 2 5" xfId="6257" xr:uid="{F6B7FDF5-E5C6-4C68-A6A4-C8E3238D9F2B}"/>
    <cellStyle name="Normal 10 11 3" xfId="2119" xr:uid="{5F492901-38D9-4942-9C1C-BC372A592167}"/>
    <cellStyle name="Normal 10 11 3 2" xfId="2120" xr:uid="{16D48C61-34BC-425E-A590-5A078E4F3AA8}"/>
    <cellStyle name="Normal 10 11 3 2 2" xfId="6262" xr:uid="{9A28B64B-ED5E-4CB6-9D72-25EE02FBFFC7}"/>
    <cellStyle name="Normal 10 11 3 3" xfId="2121" xr:uid="{14FC96AD-42BE-488F-A1C9-C0ABDFFA210D}"/>
    <cellStyle name="Normal 10 11 3 3 2" xfId="6263" xr:uid="{9E9F734F-6666-4328-A5C6-BA17740CBF32}"/>
    <cellStyle name="Normal 10 11 3 4" xfId="2122" xr:uid="{7BBD8FA9-FBAA-4CCD-A004-13CA09A7D8D4}"/>
    <cellStyle name="Normal 10 11 3 4 2" xfId="6264" xr:uid="{8A11F110-13D7-42F4-B21E-A3B04F9F4825}"/>
    <cellStyle name="Normal 10 11 3 5" xfId="6261" xr:uid="{FDDCCDEB-E97A-4CDA-9259-F2E0377646EE}"/>
    <cellStyle name="Normal 10 11 4" xfId="2123" xr:uid="{D2E950DC-E9E9-4B9A-B761-D163DCBD692D}"/>
    <cellStyle name="Normal 10 11 4 2" xfId="6265" xr:uid="{67A3D1EC-5B6F-4F83-BBB6-5E649E087C90}"/>
    <cellStyle name="Normal 10 11 5" xfId="2124" xr:uid="{403DEDD3-1E71-498F-8E14-746BB670774C}"/>
    <cellStyle name="Normal 10 11 5 2" xfId="6266" xr:uid="{7D4C6DF6-8BB1-4F61-A4AE-77AE00CCC254}"/>
    <cellStyle name="Normal 10 11 6" xfId="2125" xr:uid="{6D1F7907-DCC2-49FB-A063-A40EEC5731AC}"/>
    <cellStyle name="Normal 10 11 6 2" xfId="6267" xr:uid="{196B1418-DB10-4DD4-A8E5-D8B08624CBB1}"/>
    <cellStyle name="Normal 10 11 7" xfId="6256" xr:uid="{C4C305AE-75A6-44ED-9B58-46CF0ECA1D1C}"/>
    <cellStyle name="Normal 10 12" xfId="2126" xr:uid="{7356D647-1CE2-4D8F-898E-06E7829248E0}"/>
    <cellStyle name="Normal 10 12 2" xfId="2127" xr:uid="{7E4A3051-456E-4AA7-B97D-29C1BDDADB67}"/>
    <cellStyle name="Normal 10 12 2 2" xfId="2128" xr:uid="{7F0B8EDD-3F12-4A47-A3D0-672485DD673C}"/>
    <cellStyle name="Normal 10 12 2 2 2" xfId="6270" xr:uid="{27B8F791-F02B-4566-906C-BD3C3F990A44}"/>
    <cellStyle name="Normal 10 12 2 3" xfId="2129" xr:uid="{F599CD8B-D782-467F-BFA9-55CC6373DE50}"/>
    <cellStyle name="Normal 10 12 2 3 2" xfId="6271" xr:uid="{0CEB1BFD-4DFD-496D-9578-585FC80BB6D0}"/>
    <cellStyle name="Normal 10 12 2 4" xfId="2130" xr:uid="{65AD1353-DDB2-4EDD-ADD6-08F3179549CB}"/>
    <cellStyle name="Normal 10 12 2 4 2" xfId="6272" xr:uid="{B98A3591-2D26-4FF9-89FD-7EFD21B1242E}"/>
    <cellStyle name="Normal 10 12 2 5" xfId="6269" xr:uid="{A4B375D8-79C8-4043-9354-08FF55EC51BF}"/>
    <cellStyle name="Normal 10 12 3" xfId="2131" xr:uid="{BFCA85C9-A1C5-417E-ACA6-0365ADA49D2E}"/>
    <cellStyle name="Normal 10 12 3 2" xfId="2132" xr:uid="{71CDC393-185B-4670-90A8-F0B46CFD8752}"/>
    <cellStyle name="Normal 10 12 3 2 2" xfId="6274" xr:uid="{871D5726-145B-4B66-ADC5-102EC99D6800}"/>
    <cellStyle name="Normal 10 12 3 3" xfId="2133" xr:uid="{DEFBA71B-F006-45F5-BF89-04FD7BA851E4}"/>
    <cellStyle name="Normal 10 12 3 3 2" xfId="6275" xr:uid="{97B4ACC5-AF72-49DF-8E0B-8BDC043B04F2}"/>
    <cellStyle name="Normal 10 12 3 4" xfId="2134" xr:uid="{45BD62C2-422A-4697-B56E-C67974F65AFF}"/>
    <cellStyle name="Normal 10 12 3 4 2" xfId="6276" xr:uid="{39EADB76-9BAC-4787-850B-50F8CB12373B}"/>
    <cellStyle name="Normal 10 12 3 5" xfId="6273" xr:uid="{FE8C189D-469B-4C26-BD7E-047F76FAEE6C}"/>
    <cellStyle name="Normal 10 12 4" xfId="2135" xr:uid="{7E98CE8B-101C-4B10-91C1-B570E24E4085}"/>
    <cellStyle name="Normal 10 12 4 2" xfId="6277" xr:uid="{4AFE73FF-604F-4EE4-B3B4-F9ABE53C3203}"/>
    <cellStyle name="Normal 10 12 5" xfId="2136" xr:uid="{CCFB94C3-BBDC-4C4B-B4EA-075587658B39}"/>
    <cellStyle name="Normal 10 12 5 2" xfId="6278" xr:uid="{575514CA-B86F-4AAA-B898-3066189E8FD1}"/>
    <cellStyle name="Normal 10 12 6" xfId="2137" xr:uid="{29BC8430-518E-447B-9C9A-FDEEE08F5C9D}"/>
    <cellStyle name="Normal 10 12 6 2" xfId="6279" xr:uid="{E60D6B52-10C1-4AD8-9D0F-223F2FA1BD09}"/>
    <cellStyle name="Normal 10 12 7" xfId="6268" xr:uid="{849FFAC9-CAE3-435B-B810-B278FCF47073}"/>
    <cellStyle name="Normal 10 13" xfId="2138" xr:uid="{5E7AB44F-EA5A-486C-8B4A-EF8A12D3562D}"/>
    <cellStyle name="Normal 10 13 2" xfId="2139" xr:uid="{82DAF995-956F-453C-9853-533CECDE301E}"/>
    <cellStyle name="Normal 10 13 2 2" xfId="2140" xr:uid="{BF261FB1-D761-4F25-94E2-0D2548FF9F6A}"/>
    <cellStyle name="Normal 10 13 2 2 2" xfId="6282" xr:uid="{E0B2C9F4-AB75-42B7-91A0-B51307E334E6}"/>
    <cellStyle name="Normal 10 13 2 3" xfId="2141" xr:uid="{3C67E933-2EF2-45A8-AB61-F907925693A2}"/>
    <cellStyle name="Normal 10 13 2 3 2" xfId="6283" xr:uid="{69ADF318-7B57-4078-8877-F3E7F4EEE36F}"/>
    <cellStyle name="Normal 10 13 2 4" xfId="2142" xr:uid="{C5C636BA-F197-4ACB-B860-B5DD595DEE91}"/>
    <cellStyle name="Normal 10 13 2 4 2" xfId="6284" xr:uid="{BECD4F0D-E7CB-431B-B367-6ABCFFC9E932}"/>
    <cellStyle name="Normal 10 13 2 5" xfId="6281" xr:uid="{38879F6A-A6FD-46D1-851E-A86F9564BC74}"/>
    <cellStyle name="Normal 10 13 3" xfId="2143" xr:uid="{D8EDD083-7E91-4E02-B6FE-C34CD81C8EDE}"/>
    <cellStyle name="Normal 10 13 3 2" xfId="2144" xr:uid="{6DC25163-0BAF-4BB9-B0C2-351CBB79E69A}"/>
    <cellStyle name="Normal 10 13 3 2 2" xfId="6286" xr:uid="{E8A68213-994D-4ABF-BAA1-5B7E47DEC706}"/>
    <cellStyle name="Normal 10 13 3 3" xfId="2145" xr:uid="{38566FB8-6BD3-4C95-ACDC-89C7DB1B121B}"/>
    <cellStyle name="Normal 10 13 3 3 2" xfId="6287" xr:uid="{4BC99483-F953-42AC-AC07-CA80E43A1C94}"/>
    <cellStyle name="Normal 10 13 3 4" xfId="2146" xr:uid="{C848972A-F285-491F-AF62-9D23EE8B5CEB}"/>
    <cellStyle name="Normal 10 13 3 4 2" xfId="6288" xr:uid="{58032118-BA02-4D3D-9FF9-7905604DE4FE}"/>
    <cellStyle name="Normal 10 13 3 5" xfId="6285" xr:uid="{00C4549A-0047-4E8D-A16C-36D13BBC7F94}"/>
    <cellStyle name="Normal 10 13 4" xfId="2147" xr:uid="{8CF3B482-1D80-4AF3-8EC5-8B1412CBE577}"/>
    <cellStyle name="Normal 10 13 4 2" xfId="6289" xr:uid="{AB5DF8AD-B95B-4EC2-B33A-C37BFAB82DB1}"/>
    <cellStyle name="Normal 10 13 5" xfId="2148" xr:uid="{8F29E837-8422-45B7-A349-878453CDD368}"/>
    <cellStyle name="Normal 10 13 5 2" xfId="6290" xr:uid="{0CB72C48-F387-4D4E-8279-5CBEDFE59C42}"/>
    <cellStyle name="Normal 10 13 6" xfId="2149" xr:uid="{6E42E6E8-B9B7-41DF-A6EA-6EF44F61A906}"/>
    <cellStyle name="Normal 10 13 6 2" xfId="6291" xr:uid="{4A0B30AE-A9C0-4BEC-BBB5-8410C7AE4812}"/>
    <cellStyle name="Normal 10 13 7" xfId="6280" xr:uid="{C436D2F8-B944-4217-99CD-4C33CF6F6092}"/>
    <cellStyle name="Normal 10 14" xfId="2150" xr:uid="{D3195E62-3DCA-491A-A747-E9BC44766C01}"/>
    <cellStyle name="Normal 10 14 2" xfId="2151" xr:uid="{C5F62F39-C33A-4B5A-9357-DFF668D29B20}"/>
    <cellStyle name="Normal 10 14 2 2" xfId="6293" xr:uid="{616D2B4E-3E7E-4DB5-8C5A-43FF11EB09EF}"/>
    <cellStyle name="Normal 10 14 3" xfId="2152" xr:uid="{81ABC9D9-E19E-4B3D-A37E-11F406711CB0}"/>
    <cellStyle name="Normal 10 14 3 2" xfId="6294" xr:uid="{6F6F33A4-CC06-4B4D-BCFE-569499A677DF}"/>
    <cellStyle name="Normal 10 14 4" xfId="2153" xr:uid="{3F5DC2DD-D218-4D6E-B3A3-5E6AC9B3815B}"/>
    <cellStyle name="Normal 10 14 4 2" xfId="6295" xr:uid="{124B068A-B298-482E-B1DC-997EEF877A4C}"/>
    <cellStyle name="Normal 10 14 5" xfId="6292" xr:uid="{2B8E8EAD-CBC5-4CA5-8C5A-000A5F67CE2A}"/>
    <cellStyle name="Normal 10 15" xfId="2154" xr:uid="{F825422F-1DA5-4EF9-99ED-FDA6951BCBA2}"/>
    <cellStyle name="Normal 10 15 2" xfId="2155" xr:uid="{1C52499F-BB6E-4BC7-8F23-23F60169FB14}"/>
    <cellStyle name="Normal 10 15 2 2" xfId="6297" xr:uid="{7C0F24C5-1DB7-48E8-BB30-1C14E5880396}"/>
    <cellStyle name="Normal 10 15 3" xfId="2156" xr:uid="{2ADAABD8-2E93-4778-8919-9E69E1D07FFD}"/>
    <cellStyle name="Normal 10 15 3 2" xfId="6298" xr:uid="{019BFD8C-77F5-4E78-A52D-AC78BFB9EFC4}"/>
    <cellStyle name="Normal 10 15 4" xfId="2157" xr:uid="{9236EBE2-A423-4BAE-94DE-D890F4C0A5AA}"/>
    <cellStyle name="Normal 10 15 4 2" xfId="6299" xr:uid="{883D1F24-BEF0-422E-86AC-340BBECB17E7}"/>
    <cellStyle name="Normal 10 15 5" xfId="6296" xr:uid="{F29D83C8-3968-48A0-9036-C5106496E5DB}"/>
    <cellStyle name="Normal 10 16" xfId="2158" xr:uid="{60E016B7-35CE-47AF-8A13-C2727A1F98EC}"/>
    <cellStyle name="Normal 10 16 2" xfId="6300" xr:uid="{84B1D15E-4599-4F6D-80EA-2979C260C2B2}"/>
    <cellStyle name="Normal 10 17" xfId="2159" xr:uid="{261AF987-EDBD-41C0-822F-C6DBEA86110F}"/>
    <cellStyle name="Normal 10 17 2" xfId="6301" xr:uid="{8C42FCC3-1416-4607-BEC4-3303D5B69B0C}"/>
    <cellStyle name="Normal 10 18" xfId="2160" xr:uid="{805A2696-49B1-45A9-8159-D04652AF11FE}"/>
    <cellStyle name="Normal 10 18 2" xfId="6302" xr:uid="{AE217E5A-3160-4D37-8C93-9189B4466BD2}"/>
    <cellStyle name="Normal 10 19" xfId="2161" xr:uid="{EC479278-E148-4B30-906A-EC485B6A71E5}"/>
    <cellStyle name="Normal 10 19 2" xfId="2162" xr:uid="{27532475-AD4B-4225-B821-D925E8CA97E8}"/>
    <cellStyle name="Normal 10 19 2 2" xfId="6304" xr:uid="{68606DB5-C228-4150-B818-F36782DB0AB9}"/>
    <cellStyle name="Normal 10 19 3" xfId="2163" xr:uid="{6BC4EB55-01C9-417A-8E35-CB8504D27D5D}"/>
    <cellStyle name="Normal 10 19 3 2" xfId="6305" xr:uid="{33DE5688-9292-44A2-A901-016CF2DB2277}"/>
    <cellStyle name="Normal 10 19 4" xfId="6303" xr:uid="{7619281D-428F-43AD-AB07-5772D74637B1}"/>
    <cellStyle name="Normal 10 2" xfId="28" xr:uid="{00000000-0005-0000-0000-000023020000}"/>
    <cellStyle name="Normal 10 2 10" xfId="2164" xr:uid="{6AC61DF7-EF92-434F-B75E-8514CB0E8CFA}"/>
    <cellStyle name="Normal 10 2 10 2" xfId="2165" xr:uid="{7551D190-51D7-4F94-807D-C368D87A046D}"/>
    <cellStyle name="Normal 10 2 10 2 2" xfId="2166" xr:uid="{6E66270F-4808-4FB0-8002-BBE5FD4EBCE0}"/>
    <cellStyle name="Normal 10 2 10 2 2 2" xfId="6308" xr:uid="{7347EA18-841D-446B-87C3-C60C5BD66889}"/>
    <cellStyle name="Normal 10 2 10 2 3" xfId="2167" xr:uid="{90F02F7B-88F5-4E60-84E5-05FC420D8C12}"/>
    <cellStyle name="Normal 10 2 10 2 3 2" xfId="6309" xr:uid="{A213792A-CFD1-4F64-B368-9BD9571DE08F}"/>
    <cellStyle name="Normal 10 2 10 2 4" xfId="2168" xr:uid="{612FBE52-C3BF-47A6-AFBB-06E8AE15CEBE}"/>
    <cellStyle name="Normal 10 2 10 2 4 2" xfId="6310" xr:uid="{0965A0FD-A07E-41E2-998D-E20F50A3E3AD}"/>
    <cellStyle name="Normal 10 2 10 2 5" xfId="6307" xr:uid="{1DA2A154-DE71-4377-B17D-97D106313B46}"/>
    <cellStyle name="Normal 10 2 10 3" xfId="2169" xr:uid="{EA8C0EC2-64B3-4D2D-BEA5-02F749E6F6D2}"/>
    <cellStyle name="Normal 10 2 10 3 2" xfId="2170" xr:uid="{3EA7142C-E441-4F8E-827E-2C3CF8260065}"/>
    <cellStyle name="Normal 10 2 10 3 2 2" xfId="6312" xr:uid="{663D1AD4-3B1D-4AD1-B436-D036EECEE23F}"/>
    <cellStyle name="Normal 10 2 10 3 3" xfId="2171" xr:uid="{EC0D8321-C409-4277-9EE5-05CFD7CCBA1F}"/>
    <cellStyle name="Normal 10 2 10 3 3 2" xfId="6313" xr:uid="{DA6ED066-E00D-4DA3-9B08-ED93FB3B4AFA}"/>
    <cellStyle name="Normal 10 2 10 3 4" xfId="2172" xr:uid="{14064142-77C1-45CB-99A9-A651D427753C}"/>
    <cellStyle name="Normal 10 2 10 3 4 2" xfId="6314" xr:uid="{CF9B6F9F-5280-4273-A120-D1EF3D1C19A5}"/>
    <cellStyle name="Normal 10 2 10 3 5" xfId="6311" xr:uid="{68ACFCDD-CB74-4578-8E82-2EF904E9940C}"/>
    <cellStyle name="Normal 10 2 10 4" xfId="2173" xr:uid="{1ED83759-23BC-48D9-ABB1-7CA5B6D6E2BB}"/>
    <cellStyle name="Normal 10 2 10 4 2" xfId="6315" xr:uid="{D8FDEDA5-DD57-4DFE-AE0A-903088F45A27}"/>
    <cellStyle name="Normal 10 2 10 5" xfId="2174" xr:uid="{28D50E43-5112-4362-A2EC-18CDD6B51B8A}"/>
    <cellStyle name="Normal 10 2 10 5 2" xfId="6316" xr:uid="{E0D9A8AC-1678-4E91-97BB-EAF108574A6A}"/>
    <cellStyle name="Normal 10 2 10 6" xfId="2175" xr:uid="{D08D8247-17FF-4088-937D-7D0265575629}"/>
    <cellStyle name="Normal 10 2 10 6 2" xfId="6317" xr:uid="{D53972F6-6D87-48E0-BE1C-A660E281E0BC}"/>
    <cellStyle name="Normal 10 2 10 7" xfId="6306" xr:uid="{5921090A-85E5-4A7E-94F9-1226D0550F57}"/>
    <cellStyle name="Normal 10 2 11" xfId="2176" xr:uid="{B141564D-E724-428C-924E-8E4BDEE25A42}"/>
    <cellStyle name="Normal 10 2 11 2" xfId="2177" xr:uid="{E484464E-E5BB-4EA2-BBC7-347EACD45D20}"/>
    <cellStyle name="Normal 10 2 11 2 2" xfId="2178" xr:uid="{144A88B2-C7A5-4814-914D-9329E6DA9D49}"/>
    <cellStyle name="Normal 10 2 11 2 2 2" xfId="6320" xr:uid="{CF70EC4A-4B4C-4B98-9FFC-58060CF9A136}"/>
    <cellStyle name="Normal 10 2 11 2 3" xfId="2179" xr:uid="{FEE8ED9B-B638-4F3D-ACD9-FE3DC4A7E472}"/>
    <cellStyle name="Normal 10 2 11 2 3 2" xfId="6321" xr:uid="{A6F37D2E-9DB7-48D9-96B9-DF2B83E47E30}"/>
    <cellStyle name="Normal 10 2 11 2 4" xfId="2180" xr:uid="{A3A16D5F-A811-4001-B656-A42094CD9264}"/>
    <cellStyle name="Normal 10 2 11 2 4 2" xfId="6322" xr:uid="{9058A138-801C-42F1-AC06-869E3E4CAB4B}"/>
    <cellStyle name="Normal 10 2 11 2 5" xfId="6319" xr:uid="{B21B91F6-620D-4DD7-A441-536FED9D6332}"/>
    <cellStyle name="Normal 10 2 11 3" xfId="2181" xr:uid="{784C2D76-1A05-4E53-A184-E02C9A338A07}"/>
    <cellStyle name="Normal 10 2 11 3 2" xfId="2182" xr:uid="{27B3A805-305E-4178-9ADD-C34761FF0CE4}"/>
    <cellStyle name="Normal 10 2 11 3 2 2" xfId="6324" xr:uid="{375D54BB-4646-40BB-B9A0-FFD6A63E16E3}"/>
    <cellStyle name="Normal 10 2 11 3 3" xfId="2183" xr:uid="{83A5CC13-49BB-40F4-8F52-A72AE8721F7A}"/>
    <cellStyle name="Normal 10 2 11 3 3 2" xfId="6325" xr:uid="{72874B4E-E509-4108-9045-414AAC26E548}"/>
    <cellStyle name="Normal 10 2 11 3 4" xfId="2184" xr:uid="{EB81DD81-A182-4380-965D-8F227F93E7B3}"/>
    <cellStyle name="Normal 10 2 11 3 4 2" xfId="6326" xr:uid="{08C3F92B-843A-49CF-8D34-5FFE1AF24A7C}"/>
    <cellStyle name="Normal 10 2 11 3 5" xfId="6323" xr:uid="{B2406DFD-335A-46BA-8AD6-C9C36BC12646}"/>
    <cellStyle name="Normal 10 2 11 4" xfId="2185" xr:uid="{3F112097-B73B-4A8C-9DF8-93E85A9ECC36}"/>
    <cellStyle name="Normal 10 2 11 4 2" xfId="6327" xr:uid="{A2B93AD3-ABA5-4FA5-9B6D-B1D294497FAB}"/>
    <cellStyle name="Normal 10 2 11 5" xfId="2186" xr:uid="{87C80EBD-43A2-4918-8B6B-855C0515CC67}"/>
    <cellStyle name="Normal 10 2 11 5 2" xfId="6328" xr:uid="{BEE28E20-E620-4459-BE1A-EAB31A7DC70E}"/>
    <cellStyle name="Normal 10 2 11 6" xfId="2187" xr:uid="{B7E8EF96-3517-4C57-B218-48CDAA384693}"/>
    <cellStyle name="Normal 10 2 11 6 2" xfId="6329" xr:uid="{37853772-E5C5-4A56-85AB-182A68A5D69C}"/>
    <cellStyle name="Normal 10 2 11 7" xfId="6318" xr:uid="{2083FBE3-F705-4A52-B849-7B2386C3E6CE}"/>
    <cellStyle name="Normal 10 2 12" xfId="2188" xr:uid="{B64F53E9-6471-4413-A449-AA8065D912C8}"/>
    <cellStyle name="Normal 10 2 12 2" xfId="2189" xr:uid="{EFB6D702-FE78-46DF-B8BD-114E0FEE4BEA}"/>
    <cellStyle name="Normal 10 2 12 2 2" xfId="2190" xr:uid="{D7B099CA-8557-4A77-92B3-B1E77B8BDDCA}"/>
    <cellStyle name="Normal 10 2 12 2 2 2" xfId="6332" xr:uid="{BFD4BC17-0F26-4528-8117-187B31A11001}"/>
    <cellStyle name="Normal 10 2 12 2 3" xfId="2191" xr:uid="{C541673E-C156-4547-B0B6-A41ACF54B892}"/>
    <cellStyle name="Normal 10 2 12 2 3 2" xfId="6333" xr:uid="{08602F06-6A29-495D-A31F-857FC95AF501}"/>
    <cellStyle name="Normal 10 2 12 2 4" xfId="2192" xr:uid="{1AD40A56-A18F-4CA9-924A-97D1641742DC}"/>
    <cellStyle name="Normal 10 2 12 2 4 2" xfId="6334" xr:uid="{57B10229-26AB-4ACC-B699-9DF03B0223BA}"/>
    <cellStyle name="Normal 10 2 12 2 5" xfId="6331" xr:uid="{3197E988-3201-4AE1-B1A9-49E85A09EA0D}"/>
    <cellStyle name="Normal 10 2 12 3" xfId="2193" xr:uid="{4486B10F-DF93-429D-9A86-3AE9D5226DD2}"/>
    <cellStyle name="Normal 10 2 12 3 2" xfId="2194" xr:uid="{5E1A9DA6-4A42-4873-9FF2-80FAE2D0263C}"/>
    <cellStyle name="Normal 10 2 12 3 2 2" xfId="6336" xr:uid="{6481BBB5-271C-47CD-A43D-8C3B866A8BF3}"/>
    <cellStyle name="Normal 10 2 12 3 3" xfId="2195" xr:uid="{B445A7D3-89AB-4F80-8786-33EA0CE4B13D}"/>
    <cellStyle name="Normal 10 2 12 3 3 2" xfId="6337" xr:uid="{FEC949F2-B58C-4593-800B-384C9EDCBFD7}"/>
    <cellStyle name="Normal 10 2 12 3 4" xfId="2196" xr:uid="{4CC9A725-ECA5-485E-9E8C-A39EC112CE08}"/>
    <cellStyle name="Normal 10 2 12 3 4 2" xfId="6338" xr:uid="{37E483D0-3658-4A09-B00A-E76EC361A8A6}"/>
    <cellStyle name="Normal 10 2 12 3 5" xfId="6335" xr:uid="{D6C049D8-9400-473F-9C11-13429E0DDADE}"/>
    <cellStyle name="Normal 10 2 12 4" xfId="2197" xr:uid="{6897BF25-2063-45CB-B563-039AB9AB0674}"/>
    <cellStyle name="Normal 10 2 12 4 2" xfId="6339" xr:uid="{95732CE8-F6D1-48B6-A6D3-49E90DAF5A57}"/>
    <cellStyle name="Normal 10 2 12 5" xfId="2198" xr:uid="{F1B964A7-9B17-4577-B25D-A90F155D1F1D}"/>
    <cellStyle name="Normal 10 2 12 5 2" xfId="6340" xr:uid="{B0791C38-AD67-45EE-89E6-99E62496DBDE}"/>
    <cellStyle name="Normal 10 2 12 6" xfId="2199" xr:uid="{D6B8605B-0B0C-4682-8708-3CE87A298F67}"/>
    <cellStyle name="Normal 10 2 12 6 2" xfId="6341" xr:uid="{371EC9D5-8E13-486E-8790-2DAC727E0F29}"/>
    <cellStyle name="Normal 10 2 12 7" xfId="6330" xr:uid="{785EAB2F-B0F3-4C5B-A33E-0E0D7905D2FA}"/>
    <cellStyle name="Normal 10 2 13" xfId="2200" xr:uid="{17708C15-6517-4CCB-9905-9BF1B9F08399}"/>
    <cellStyle name="Normal 10 2 13 2" xfId="2201" xr:uid="{24FD485E-C3EE-4703-B711-D23E74BEB20B}"/>
    <cellStyle name="Normal 10 2 13 2 2" xfId="6343" xr:uid="{3E528BC2-D0B1-4370-900D-CFEEBA37B268}"/>
    <cellStyle name="Normal 10 2 13 3" xfId="2202" xr:uid="{30465E49-B054-4F90-B490-8D0130CA145A}"/>
    <cellStyle name="Normal 10 2 13 3 2" xfId="6344" xr:uid="{DE5C0C90-5B35-4C98-814F-C5BD1B12F7CB}"/>
    <cellStyle name="Normal 10 2 13 4" xfId="2203" xr:uid="{0222BAEE-9D8D-4EE6-AAD7-33A56C8448DE}"/>
    <cellStyle name="Normal 10 2 13 4 2" xfId="6345" xr:uid="{F62E3192-BBF5-438E-AE5A-AEBE8C05C7C7}"/>
    <cellStyle name="Normal 10 2 13 5" xfId="6342" xr:uid="{07942872-64D6-4297-8C77-7FA34D2D9582}"/>
    <cellStyle name="Normal 10 2 14" xfId="2204" xr:uid="{A0097B2B-271F-494C-91C4-90572222CDAB}"/>
    <cellStyle name="Normal 10 2 14 2" xfId="2205" xr:uid="{81BBE8E7-3CE4-49B7-9ED7-874DFA90BFFA}"/>
    <cellStyle name="Normal 10 2 14 2 2" xfId="6347" xr:uid="{A7123A51-8B5A-4185-8D19-04F679FBF372}"/>
    <cellStyle name="Normal 10 2 14 3" xfId="2206" xr:uid="{546C4176-56AA-4E1B-B3CB-D3C201138D31}"/>
    <cellStyle name="Normal 10 2 14 3 2" xfId="6348" xr:uid="{2BF52369-0D90-482A-AB32-F2D1B020B36F}"/>
    <cellStyle name="Normal 10 2 14 4" xfId="2207" xr:uid="{B20EA45D-24C3-41B1-B86D-EFC452AAFBE1}"/>
    <cellStyle name="Normal 10 2 14 4 2" xfId="6349" xr:uid="{360D68F5-C64E-4312-B2F3-2A6C33BC0154}"/>
    <cellStyle name="Normal 10 2 14 5" xfId="6346" xr:uid="{B86943DF-A80E-43A3-979D-48009CE7A10D}"/>
    <cellStyle name="Normal 10 2 15" xfId="2208" xr:uid="{2A710C8B-D227-42DB-B6F9-BBDC17085248}"/>
    <cellStyle name="Normal 10 2 15 2" xfId="6350" xr:uid="{A3902987-4799-4321-A84C-5A18A25EB159}"/>
    <cellStyle name="Normal 10 2 16" xfId="2209" xr:uid="{C6C8D74A-CC8D-40C1-A918-BC4B84C006C0}"/>
    <cellStyle name="Normal 10 2 16 2" xfId="6351" xr:uid="{AC179ED0-77AC-4AC0-A92E-CBA2087B12D2}"/>
    <cellStyle name="Normal 10 2 17" xfId="2210" xr:uid="{810C3ABF-4163-424A-B60D-A9D5C5F3CCEC}"/>
    <cellStyle name="Normal 10 2 17 2" xfId="6352" xr:uid="{C7177CD2-1956-4E5E-8191-ACFCD4245C84}"/>
    <cellStyle name="Normal 10 2 18" xfId="2211" xr:uid="{57265943-7C4C-4737-B413-9AF94F8BC85D}"/>
    <cellStyle name="Normal 10 2 18 2" xfId="6353" xr:uid="{BDCA7911-83CD-4AE3-8EAD-5C1697019663}"/>
    <cellStyle name="Normal 10 2 2" xfId="279" xr:uid="{00000000-0005-0000-0000-000024020000}"/>
    <cellStyle name="Normal 10 2 2 2" xfId="2212" xr:uid="{AA41BE0A-1172-4CC3-97D2-EB48AA6C8882}"/>
    <cellStyle name="Normal 10 2 2 2 2" xfId="2213" xr:uid="{8EC4E6B5-47A1-43AB-BE13-E55FD3BCFE3F}"/>
    <cellStyle name="Normal 10 2 2 2 2 2" xfId="6355" xr:uid="{5859D84B-D2FC-4B6F-80CA-AC53884B9136}"/>
    <cellStyle name="Normal 10 2 2 2 3" xfId="2214" xr:uid="{F05B02B1-FB46-46FC-8EC2-CB43E1C7566E}"/>
    <cellStyle name="Normal 10 2 2 2 3 2" xfId="6356" xr:uid="{D1B4FDD5-62AF-4128-854C-73F0657FE4E8}"/>
    <cellStyle name="Normal 10 2 2 2 4" xfId="2215" xr:uid="{746BCD49-D104-4475-B9B4-12FCA1E134CD}"/>
    <cellStyle name="Normal 10 2 2 2 4 2" xfId="6357" xr:uid="{6020A51D-0F72-47CF-9C4D-61E1D6C8EE13}"/>
    <cellStyle name="Normal 10 2 2 2 5" xfId="6354" xr:uid="{0238C475-00EC-40B5-90A6-6E18A085DA96}"/>
    <cellStyle name="Normal 10 2 2 3" xfId="2216" xr:uid="{635C5C83-559F-4E6B-8A03-3AE12D6469CD}"/>
    <cellStyle name="Normal 10 2 2 3 2" xfId="2217" xr:uid="{8DA5A744-DE2A-41B0-B8E4-25DE6F35F106}"/>
    <cellStyle name="Normal 10 2 2 3 2 2" xfId="6359" xr:uid="{7F8357AC-F7E3-49DB-8333-CA7DB94EF89F}"/>
    <cellStyle name="Normal 10 2 2 3 3" xfId="2218" xr:uid="{B3A6F664-C8A8-4479-A1D1-8E9D131D4359}"/>
    <cellStyle name="Normal 10 2 2 3 3 2" xfId="6360" xr:uid="{4E8C26B7-C92B-4C2C-B6BC-170D83B0844B}"/>
    <cellStyle name="Normal 10 2 2 3 4" xfId="2219" xr:uid="{5D559D88-AF33-4D47-A997-C1217D2A00CF}"/>
    <cellStyle name="Normal 10 2 2 3 4 2" xfId="6361" xr:uid="{B0BFF60D-6DD2-417B-AB91-B85527A5D33E}"/>
    <cellStyle name="Normal 10 2 2 3 5" xfId="6358" xr:uid="{71FE044E-11F8-4B31-AF6A-2ABF42B65C67}"/>
    <cellStyle name="Normal 10 2 2 4" xfId="2220" xr:uid="{843BC954-296A-4778-BA0D-4FDF68385EEF}"/>
    <cellStyle name="Normal 10 2 2 4 2" xfId="6362" xr:uid="{EB8F8A28-830D-4BD5-84D6-F332B6B18838}"/>
    <cellStyle name="Normal 10 2 2 5" xfId="2221" xr:uid="{4CB0AF3A-B732-4C46-A368-98364A2BFD83}"/>
    <cellStyle name="Normal 10 2 2 5 2" xfId="6363" xr:uid="{4652FF0B-E47D-469F-BF7C-6348EFBF3371}"/>
    <cellStyle name="Normal 10 2 2 6" xfId="2222" xr:uid="{27FE4FEC-AF06-437F-8876-1FC9683ADB9F}"/>
    <cellStyle name="Normal 10 2 2 6 2" xfId="6364" xr:uid="{1EF362F6-D77C-4471-81E8-AA06E4723A98}"/>
    <cellStyle name="Normal 10 2 2 7" xfId="2223" xr:uid="{E859C035-E786-4157-84FC-05A7027504E0}"/>
    <cellStyle name="Normal 10 2 3" xfId="124" xr:uid="{00000000-0005-0000-0000-000025020000}"/>
    <cellStyle name="Normal 10 2 3 2" xfId="2224" xr:uid="{7EF0BE85-7080-4C75-B096-0CC761E8A1B2}"/>
    <cellStyle name="Normal 10 2 3 2 2" xfId="2225" xr:uid="{8CAC79BC-EA39-417C-93B6-75F842838BB1}"/>
    <cellStyle name="Normal 10 2 3 2 2 2" xfId="6367" xr:uid="{D701A346-A46D-4D4E-B0A8-366F8561DAB3}"/>
    <cellStyle name="Normal 10 2 3 2 3" xfId="2226" xr:uid="{1C86ADD0-239B-4FA4-9D0F-6DD115C79398}"/>
    <cellStyle name="Normal 10 2 3 2 3 2" xfId="6368" xr:uid="{D46B3A9F-C8BC-4951-B2BF-29CF0049DA19}"/>
    <cellStyle name="Normal 10 2 3 2 4" xfId="2227" xr:uid="{36594962-4E02-42FA-A5A3-BF0C84D7378A}"/>
    <cellStyle name="Normal 10 2 3 2 4 2" xfId="6369" xr:uid="{B316C072-15B3-4CCD-BCFA-B5246AF635E5}"/>
    <cellStyle name="Normal 10 2 3 2 5" xfId="6366" xr:uid="{0224BBA6-95D2-4BCA-84F4-53F82A601352}"/>
    <cellStyle name="Normal 10 2 3 3" xfId="2228" xr:uid="{FD301AB0-EC34-4635-8996-5C4A6E24556F}"/>
    <cellStyle name="Normal 10 2 3 3 2" xfId="2229" xr:uid="{092E4212-62DF-49D2-9608-29469FF07E24}"/>
    <cellStyle name="Normal 10 2 3 3 2 2" xfId="6371" xr:uid="{ED4E1CDA-226A-4D29-B1C0-A0342DE33F17}"/>
    <cellStyle name="Normal 10 2 3 3 3" xfId="2230" xr:uid="{EC916E5D-FA0A-4525-82E0-08A1C407856E}"/>
    <cellStyle name="Normal 10 2 3 3 3 2" xfId="6372" xr:uid="{B1DE07BA-EA61-480C-B7B9-2D231D211110}"/>
    <cellStyle name="Normal 10 2 3 3 4" xfId="2231" xr:uid="{F20926B5-8CBB-419A-A9B0-374D82E86D19}"/>
    <cellStyle name="Normal 10 2 3 3 4 2" xfId="6373" xr:uid="{68DAD816-A82B-406D-9A37-5B4E443C445C}"/>
    <cellStyle name="Normal 10 2 3 3 5" xfId="6370" xr:uid="{8EFABD79-F894-40FE-BD1D-BF5AE7BB61B1}"/>
    <cellStyle name="Normal 10 2 3 4" xfId="2232" xr:uid="{5525C677-6E8A-4270-8161-5D65CDB04A67}"/>
    <cellStyle name="Normal 10 2 3 4 2" xfId="6374" xr:uid="{7FD4CF51-6935-47BB-BCA3-3D270470F73D}"/>
    <cellStyle name="Normal 10 2 3 5" xfId="2233" xr:uid="{7C64F9C5-D7D4-4556-9B0B-5094948EFCAF}"/>
    <cellStyle name="Normal 10 2 3 5 2" xfId="6375" xr:uid="{FDC87626-DFEB-4A24-9224-52318680884D}"/>
    <cellStyle name="Normal 10 2 3 6" xfId="2234" xr:uid="{7F435539-3BCB-485D-98B0-3AFE7585B1BF}"/>
    <cellStyle name="Normal 10 2 3 6 2" xfId="6376" xr:uid="{08AFFB68-A2D2-438C-BAD5-73E6C2F5C4B9}"/>
    <cellStyle name="Normal 10 2 3 7" xfId="2235" xr:uid="{7B82B0D4-5CD2-455F-AD49-990E14664589}"/>
    <cellStyle name="Normal 10 2 3 8" xfId="6365" xr:uid="{D2830519-F11A-4AA2-ACB9-8540CDDB0188}"/>
    <cellStyle name="Normal 10 2 4" xfId="2236" xr:uid="{47AD6E2D-9E79-47D8-B3C6-98B5F4BD953B}"/>
    <cellStyle name="Normal 10 2 4 2" xfId="2237" xr:uid="{F3F525A7-D17C-49C2-A9A3-5AE3E9DE84C2}"/>
    <cellStyle name="Normal 10 2 4 2 2" xfId="2238" xr:uid="{9E787106-689E-40D2-BD5F-68DD42F0D9BA}"/>
    <cellStyle name="Normal 10 2 4 2 2 2" xfId="6379" xr:uid="{0422F470-4CB9-485F-B71C-948CE824EDAE}"/>
    <cellStyle name="Normal 10 2 4 2 3" xfId="2239" xr:uid="{43B43A24-B3B7-4323-BF2E-1FE31315F68D}"/>
    <cellStyle name="Normal 10 2 4 2 3 2" xfId="6380" xr:uid="{4B6E6C9A-7161-4E92-B7B0-BCCF0F403EE2}"/>
    <cellStyle name="Normal 10 2 4 2 4" xfId="2240" xr:uid="{4E32236D-BE6D-497F-98FD-E2BF63AC37EE}"/>
    <cellStyle name="Normal 10 2 4 2 4 2" xfId="6381" xr:uid="{17E0D383-BF0D-4DDB-873D-E94C487F1728}"/>
    <cellStyle name="Normal 10 2 4 2 5" xfId="6378" xr:uid="{60814900-EF9F-4B9E-908E-32D92DB039E5}"/>
    <cellStyle name="Normal 10 2 4 3" xfId="2241" xr:uid="{2EE79A34-93D7-42B6-80A4-ED8503E37783}"/>
    <cellStyle name="Normal 10 2 4 3 2" xfId="2242" xr:uid="{49427B03-E827-4CEB-BC85-F7021EB7FF5A}"/>
    <cellStyle name="Normal 10 2 4 3 2 2" xfId="6383" xr:uid="{60B63534-438D-4416-A44A-C5949FE2B6B6}"/>
    <cellStyle name="Normal 10 2 4 3 3" xfId="2243" xr:uid="{35D9E07E-0452-4649-8590-EC890E8AD44A}"/>
    <cellStyle name="Normal 10 2 4 3 3 2" xfId="6384" xr:uid="{EE768187-AF54-4F49-B53E-D83AA4B27798}"/>
    <cellStyle name="Normal 10 2 4 3 4" xfId="2244" xr:uid="{2FE8A0E8-DBFE-4233-9A8A-1055F4470C69}"/>
    <cellStyle name="Normal 10 2 4 3 4 2" xfId="6385" xr:uid="{ADA1785F-D0BF-4294-9281-57DF4BAAA4E5}"/>
    <cellStyle name="Normal 10 2 4 3 5" xfId="6382" xr:uid="{D7AFC46F-76CC-49B0-9BE0-C05A7966699F}"/>
    <cellStyle name="Normal 10 2 4 4" xfId="2245" xr:uid="{0627692D-169F-44F5-A0F4-68F3093F9CFE}"/>
    <cellStyle name="Normal 10 2 4 4 2" xfId="6386" xr:uid="{D4D1A1E6-414E-4A9A-8DED-ED482B117056}"/>
    <cellStyle name="Normal 10 2 4 5" xfId="2246" xr:uid="{E681E372-4CAF-465E-BC70-FF6BC8DE2068}"/>
    <cellStyle name="Normal 10 2 4 5 2" xfId="6387" xr:uid="{759C4B2D-CB43-4141-ACF1-4B55749A1ADB}"/>
    <cellStyle name="Normal 10 2 4 6" xfId="2247" xr:uid="{BC1FC5D9-1741-4279-AE1B-C92F62941C3D}"/>
    <cellStyle name="Normal 10 2 4 6 2" xfId="6388" xr:uid="{9D4257B8-2867-47E1-B435-876067EF5CAE}"/>
    <cellStyle name="Normal 10 2 4 7" xfId="6377" xr:uid="{E9E2F9A0-8B93-4590-AD20-A1C865F903AF}"/>
    <cellStyle name="Normal 10 2 5" xfId="2248" xr:uid="{EFFB0023-89DD-497F-88DD-61A43EB7D132}"/>
    <cellStyle name="Normal 10 2 5 2" xfId="2249" xr:uid="{6205BB43-F700-4047-8ACA-D2104582F788}"/>
    <cellStyle name="Normal 10 2 5 2 2" xfId="2250" xr:uid="{33A9DE44-AA40-4752-BC26-5FFCFC8CEA25}"/>
    <cellStyle name="Normal 10 2 5 2 2 2" xfId="6391" xr:uid="{183D1DEF-1392-4CD5-8A15-CD4D4CFE8736}"/>
    <cellStyle name="Normal 10 2 5 2 3" xfId="2251" xr:uid="{B8B8557E-C69A-4D69-81C1-438DBC201E53}"/>
    <cellStyle name="Normal 10 2 5 2 3 2" xfId="6392" xr:uid="{88329E70-F224-4546-9B2E-05215B824025}"/>
    <cellStyle name="Normal 10 2 5 2 4" xfId="2252" xr:uid="{127BB1FE-FA2C-4C3B-80A9-33B3E4E31FE9}"/>
    <cellStyle name="Normal 10 2 5 2 4 2" xfId="6393" xr:uid="{101246B9-094A-4FCF-A2B2-798630472623}"/>
    <cellStyle name="Normal 10 2 5 2 5" xfId="6390" xr:uid="{49883BBA-C8C9-4BB6-B3D0-7E67B930F1BE}"/>
    <cellStyle name="Normal 10 2 5 3" xfId="2253" xr:uid="{2B18C987-25E0-4210-80C3-34BDC260BBC5}"/>
    <cellStyle name="Normal 10 2 5 3 2" xfId="2254" xr:uid="{7C03F93F-F4F4-4731-8803-91F3DA8A39A4}"/>
    <cellStyle name="Normal 10 2 5 3 2 2" xfId="6395" xr:uid="{7DC66095-BF1E-49BA-891A-7AD0CFCAFBED}"/>
    <cellStyle name="Normal 10 2 5 3 3" xfId="2255" xr:uid="{42CD7551-5156-4D27-BADE-1DC1C560E57C}"/>
    <cellStyle name="Normal 10 2 5 3 3 2" xfId="6396" xr:uid="{66D2C2E3-BDE2-4DB3-BA90-3DDFAA711C13}"/>
    <cellStyle name="Normal 10 2 5 3 4" xfId="2256" xr:uid="{FBD24F8C-80EF-4625-8E2E-BA53C1D49810}"/>
    <cellStyle name="Normal 10 2 5 3 4 2" xfId="6397" xr:uid="{94456611-0865-47F8-9970-DE1B58C474A1}"/>
    <cellStyle name="Normal 10 2 5 3 5" xfId="6394" xr:uid="{5398C9AA-62B2-41CA-9C93-1ECE15F8CC5E}"/>
    <cellStyle name="Normal 10 2 5 4" xfId="2257" xr:uid="{677912CA-B7DA-4999-9309-4782BDE06522}"/>
    <cellStyle name="Normal 10 2 5 4 2" xfId="6398" xr:uid="{443DD91F-5CF4-4F66-9E42-86E82789D436}"/>
    <cellStyle name="Normal 10 2 5 5" xfId="2258" xr:uid="{9AB69EA6-E25E-4488-AFC0-5227B303C8A9}"/>
    <cellStyle name="Normal 10 2 5 5 2" xfId="6399" xr:uid="{1ADFC94C-E7AF-4B82-B034-4E8E151B04CF}"/>
    <cellStyle name="Normal 10 2 5 6" xfId="2259" xr:uid="{A49873B9-C31F-4D71-8B82-707388B7ABD2}"/>
    <cellStyle name="Normal 10 2 5 6 2" xfId="6400" xr:uid="{FCB94E2F-9205-4973-AED1-CCAF57D1DBC0}"/>
    <cellStyle name="Normal 10 2 5 7" xfId="6389" xr:uid="{D05F9D35-7095-4960-899E-359466161C4B}"/>
    <cellStyle name="Normal 10 2 6" xfId="2260" xr:uid="{7F9BAE68-8626-4A11-A2EC-9642D1443724}"/>
    <cellStyle name="Normal 10 2 6 2" xfId="2261" xr:uid="{E55D96CF-F94C-4391-86C4-A22594DF9818}"/>
    <cellStyle name="Normal 10 2 6 2 2" xfId="2262" xr:uid="{5D7998D8-0F77-4617-9E08-76A275B1BB2A}"/>
    <cellStyle name="Normal 10 2 6 2 2 2" xfId="6403" xr:uid="{D574B03E-20D4-4C69-9C44-8CA0E1C0A44E}"/>
    <cellStyle name="Normal 10 2 6 2 3" xfId="2263" xr:uid="{02E62812-D6B2-421D-B50A-B5009E9E214A}"/>
    <cellStyle name="Normal 10 2 6 2 3 2" xfId="6404" xr:uid="{BF348A08-3AAB-48FD-A882-D5C95892BFB7}"/>
    <cellStyle name="Normal 10 2 6 2 4" xfId="2264" xr:uid="{31F59DD9-C015-4EAD-B55A-7C611FFBB06C}"/>
    <cellStyle name="Normal 10 2 6 2 4 2" xfId="6405" xr:uid="{979C28A2-A8B8-476B-9B0C-266B8D55BCC9}"/>
    <cellStyle name="Normal 10 2 6 2 5" xfId="6402" xr:uid="{B6EF2AED-D3AC-4D55-95D3-86B82B197550}"/>
    <cellStyle name="Normal 10 2 6 3" xfId="2265" xr:uid="{C2C858A6-6A3C-42AC-925A-74D38827C6D9}"/>
    <cellStyle name="Normal 10 2 6 3 2" xfId="2266" xr:uid="{66E79633-8EB4-43A1-9130-D9E8FFF37066}"/>
    <cellStyle name="Normal 10 2 6 3 2 2" xfId="6407" xr:uid="{29E0C41C-7989-4D8E-AB95-DB7853B0EB23}"/>
    <cellStyle name="Normal 10 2 6 3 3" xfId="2267" xr:uid="{E5B97B75-B420-4E7F-A26B-044184BFDA4D}"/>
    <cellStyle name="Normal 10 2 6 3 3 2" xfId="6408" xr:uid="{227DD48C-5A32-4417-A4B1-7607AAF5F929}"/>
    <cellStyle name="Normal 10 2 6 3 4" xfId="2268" xr:uid="{713A7C0A-545D-437A-A951-F90A244E2ADF}"/>
    <cellStyle name="Normal 10 2 6 3 4 2" xfId="6409" xr:uid="{C5373257-7781-496F-AC66-1E8DDB9E0E45}"/>
    <cellStyle name="Normal 10 2 6 3 5" xfId="6406" xr:uid="{60BD824A-12B6-47BC-8B49-3AAE73D3D0F4}"/>
    <cellStyle name="Normal 10 2 6 4" xfId="2269" xr:uid="{70A8F51D-50E9-4DD9-87A7-A6771EABAD68}"/>
    <cellStyle name="Normal 10 2 6 4 2" xfId="6410" xr:uid="{5B2A8F00-4630-4F4E-B2E1-FCC31522DF8F}"/>
    <cellStyle name="Normal 10 2 6 5" xfId="2270" xr:uid="{6B656C65-A8A2-42D6-8E34-566A5A3A0D87}"/>
    <cellStyle name="Normal 10 2 6 5 2" xfId="6411" xr:uid="{DF6C4022-4953-40FA-8B2F-535B9E5B7279}"/>
    <cellStyle name="Normal 10 2 6 6" xfId="2271" xr:uid="{81852AFA-8392-4B4E-AEFE-C859EE642AC4}"/>
    <cellStyle name="Normal 10 2 6 6 2" xfId="6412" xr:uid="{B8D91593-A743-4D1A-8919-805E615C9191}"/>
    <cellStyle name="Normal 10 2 6 7" xfId="6401" xr:uid="{B637E47A-488B-47F0-B19F-33321B2B3D73}"/>
    <cellStyle name="Normal 10 2 7" xfId="2272" xr:uid="{6D1B69E6-5AFE-46DF-8B3F-57D435809CFD}"/>
    <cellStyle name="Normal 10 2 7 2" xfId="2273" xr:uid="{BDF11836-A565-4D99-AD45-61F1257E96C0}"/>
    <cellStyle name="Normal 10 2 7 2 2" xfId="2274" xr:uid="{2FB06BD5-22DE-47B0-A461-A7A44904B13E}"/>
    <cellStyle name="Normal 10 2 7 2 2 2" xfId="6415" xr:uid="{AF2ABF97-2141-4EC6-A18A-7FD39B12515B}"/>
    <cellStyle name="Normal 10 2 7 2 3" xfId="2275" xr:uid="{CA8BD638-2209-4E5B-9933-FDAF08282338}"/>
    <cellStyle name="Normal 10 2 7 2 3 2" xfId="6416" xr:uid="{77CDF6E2-8407-4FAA-BE46-611E9470EB67}"/>
    <cellStyle name="Normal 10 2 7 2 4" xfId="2276" xr:uid="{B74D703A-916E-4A0F-88A3-3F5579933830}"/>
    <cellStyle name="Normal 10 2 7 2 4 2" xfId="6417" xr:uid="{8A1564C1-ADFB-4B13-B8CE-A73BA39BDEE3}"/>
    <cellStyle name="Normal 10 2 7 2 5" xfId="6414" xr:uid="{34D0F12F-F13D-4551-A179-D3F443D84F9E}"/>
    <cellStyle name="Normal 10 2 7 3" xfId="2277" xr:uid="{1B187846-0365-4CBA-8B5E-E0C304890BBA}"/>
    <cellStyle name="Normal 10 2 7 3 2" xfId="2278" xr:uid="{FC02D5AD-F818-4663-8874-BAE8C71B92B0}"/>
    <cellStyle name="Normal 10 2 7 3 2 2" xfId="6419" xr:uid="{D6C1C8B6-1CF0-48F1-B091-00E167A7EAC2}"/>
    <cellStyle name="Normal 10 2 7 3 3" xfId="2279" xr:uid="{6DAC4FB7-8DDE-4391-ADF2-3CFBC0D96B90}"/>
    <cellStyle name="Normal 10 2 7 3 3 2" xfId="6420" xr:uid="{74A9E4FD-1A6D-4802-9B2D-93B695D7409B}"/>
    <cellStyle name="Normal 10 2 7 3 4" xfId="2280" xr:uid="{2980B8A8-EF86-4CAB-99DC-7F4AD05A0B70}"/>
    <cellStyle name="Normal 10 2 7 3 4 2" xfId="6421" xr:uid="{A93135DE-289C-4548-9826-DC501DEAF290}"/>
    <cellStyle name="Normal 10 2 7 3 5" xfId="6418" xr:uid="{DB902667-EC5C-423B-944D-22B65595BAE5}"/>
    <cellStyle name="Normal 10 2 7 4" xfId="2281" xr:uid="{8B7D8239-DDD5-4E7D-BA2E-037F2DED66CF}"/>
    <cellStyle name="Normal 10 2 7 4 2" xfId="6422" xr:uid="{82B87EA2-8148-4E42-A87C-911128CDF62E}"/>
    <cellStyle name="Normal 10 2 7 5" xfId="2282" xr:uid="{9CD3D52D-B2B6-46C2-AB76-5930D4B3A8FB}"/>
    <cellStyle name="Normal 10 2 7 5 2" xfId="6423" xr:uid="{EB777446-F272-47AD-A756-ADBC6930CFAD}"/>
    <cellStyle name="Normal 10 2 7 6" xfId="2283" xr:uid="{7D706E7B-7E93-4688-B29D-6C0B48A1DA49}"/>
    <cellStyle name="Normal 10 2 7 6 2" xfId="6424" xr:uid="{73B2CE60-7F15-45B5-A445-8B7F640B333C}"/>
    <cellStyle name="Normal 10 2 7 7" xfId="6413" xr:uid="{77943E48-6985-4241-84DA-3D4CA12A081F}"/>
    <cellStyle name="Normal 10 2 8" xfId="2284" xr:uid="{23EB21E4-C7BA-440A-B3CE-26F1DF0F388C}"/>
    <cellStyle name="Normal 10 2 8 2" xfId="2285" xr:uid="{F8684350-2230-4548-81ED-16F8F2344328}"/>
    <cellStyle name="Normal 10 2 8 2 2" xfId="2286" xr:uid="{85179AC1-4938-4286-8E81-5940E5B8E1AE}"/>
    <cellStyle name="Normal 10 2 8 2 2 2" xfId="6427" xr:uid="{DE40AF4A-0A99-499A-AFC9-42691B5C1AD9}"/>
    <cellStyle name="Normal 10 2 8 2 3" xfId="2287" xr:uid="{EEBE2088-20D3-4B68-B0E8-84F0C49881A5}"/>
    <cellStyle name="Normal 10 2 8 2 3 2" xfId="6428" xr:uid="{C846EE63-1A63-4C78-AC9C-2E3B534B5711}"/>
    <cellStyle name="Normal 10 2 8 2 4" xfId="2288" xr:uid="{00235801-E8C8-4403-85A3-4AE00E97D8A2}"/>
    <cellStyle name="Normal 10 2 8 2 4 2" xfId="6429" xr:uid="{F24F8DF4-0314-4600-BCC3-904653DF39AB}"/>
    <cellStyle name="Normal 10 2 8 2 5" xfId="6426" xr:uid="{FC73653F-1677-4F54-A26E-EF57409BA1CE}"/>
    <cellStyle name="Normal 10 2 8 3" xfId="2289" xr:uid="{A67ECA13-22F3-4FED-BF81-E8A82A2F1B7E}"/>
    <cellStyle name="Normal 10 2 8 3 2" xfId="2290" xr:uid="{3096E69C-F34E-4EFD-87A4-C5E10AC5E97E}"/>
    <cellStyle name="Normal 10 2 8 3 2 2" xfId="6431" xr:uid="{CB110C06-A250-4CDD-88E0-94E0DB5F7DCB}"/>
    <cellStyle name="Normal 10 2 8 3 3" xfId="2291" xr:uid="{B8415BDC-0E04-4ABF-A3EC-83D58D61FFF6}"/>
    <cellStyle name="Normal 10 2 8 3 3 2" xfId="6432" xr:uid="{32E2B1D6-732E-4EBF-A419-E56A757F1E96}"/>
    <cellStyle name="Normal 10 2 8 3 4" xfId="2292" xr:uid="{616F7522-A511-4E7D-A638-5ED386AF650B}"/>
    <cellStyle name="Normal 10 2 8 3 4 2" xfId="6433" xr:uid="{7E8AD830-D05C-4252-8131-180C0099AC98}"/>
    <cellStyle name="Normal 10 2 8 3 5" xfId="6430" xr:uid="{1076EDBF-C14D-4AE2-8B7A-210229F9C01E}"/>
    <cellStyle name="Normal 10 2 8 4" xfId="2293" xr:uid="{F4E5FD8F-1BD4-4371-B525-14227C56B0B7}"/>
    <cellStyle name="Normal 10 2 8 4 2" xfId="6434" xr:uid="{986B8A96-ED62-4FF2-AA86-0646D2135B93}"/>
    <cellStyle name="Normal 10 2 8 5" xfId="2294" xr:uid="{6A104042-5C02-4CA1-A64C-F51EA21BF640}"/>
    <cellStyle name="Normal 10 2 8 5 2" xfId="6435" xr:uid="{BC9AE21C-907E-4F94-8DCB-F2683A5B066A}"/>
    <cellStyle name="Normal 10 2 8 6" xfId="2295" xr:uid="{3AA9658F-A640-446B-B46E-54089B83A695}"/>
    <cellStyle name="Normal 10 2 8 6 2" xfId="6436" xr:uid="{5E706EB8-6DFF-4594-9AA8-C81D77E3CDB9}"/>
    <cellStyle name="Normal 10 2 8 7" xfId="6425" xr:uid="{FAE579CE-B44E-45EE-83B9-8A5128BFEA9B}"/>
    <cellStyle name="Normal 10 2 9" xfId="2296" xr:uid="{B25E4FD9-1A5D-49B6-A136-312500191B51}"/>
    <cellStyle name="Normal 10 2 9 2" xfId="2297" xr:uid="{BD7F6FE6-0ABA-4BFD-81CA-ECCAB5DFDF7D}"/>
    <cellStyle name="Normal 10 2 9 2 2" xfId="2298" xr:uid="{EA5E8CCA-2B6A-43B0-B3EA-2782FCCD988B}"/>
    <cellStyle name="Normal 10 2 9 2 2 2" xfId="6439" xr:uid="{2C82092A-049D-4C1E-B0CC-2DD0F0B9730B}"/>
    <cellStyle name="Normal 10 2 9 2 3" xfId="2299" xr:uid="{465157DF-F156-49C9-908B-F80C64FA86E7}"/>
    <cellStyle name="Normal 10 2 9 2 3 2" xfId="6440" xr:uid="{56A9B94F-C6DA-43C5-B148-8723C2C1FF31}"/>
    <cellStyle name="Normal 10 2 9 2 4" xfId="2300" xr:uid="{F6308EAB-0B06-41EE-BB38-379C6590EB72}"/>
    <cellStyle name="Normal 10 2 9 2 4 2" xfId="6441" xr:uid="{3B3424F2-D192-4902-A91F-0EC2B2F14019}"/>
    <cellStyle name="Normal 10 2 9 2 5" xfId="6438" xr:uid="{5CBC527E-9463-473B-BCC6-545799C1C31D}"/>
    <cellStyle name="Normal 10 2 9 3" xfId="2301" xr:uid="{1234B08C-4F40-4927-B2FC-CC70FFE18116}"/>
    <cellStyle name="Normal 10 2 9 3 2" xfId="2302" xr:uid="{935C245C-95BF-43CE-894A-90DB04D877E7}"/>
    <cellStyle name="Normal 10 2 9 3 2 2" xfId="6443" xr:uid="{93D34A07-E526-4B75-B331-D932D7DAAB2A}"/>
    <cellStyle name="Normal 10 2 9 3 3" xfId="2303" xr:uid="{8C0E0314-D98C-47CF-B19A-00662D8AA2E4}"/>
    <cellStyle name="Normal 10 2 9 3 3 2" xfId="6444" xr:uid="{A4CD59AD-055E-4858-AC1F-ED32F6F1952F}"/>
    <cellStyle name="Normal 10 2 9 3 4" xfId="2304" xr:uid="{B012B7A2-ABF9-43E5-A377-6EC9D0A86081}"/>
    <cellStyle name="Normal 10 2 9 3 4 2" xfId="6445" xr:uid="{1184D199-EE65-4BC8-AFF3-0EB2F5469E4D}"/>
    <cellStyle name="Normal 10 2 9 3 5" xfId="6442" xr:uid="{318F6730-9454-4A10-BCE0-912F700948B7}"/>
    <cellStyle name="Normal 10 2 9 4" xfId="2305" xr:uid="{B331D178-FB2B-4563-A41D-3A5F276643BF}"/>
    <cellStyle name="Normal 10 2 9 4 2" xfId="6446" xr:uid="{CDCDF9A9-41A1-41F3-80B8-9CA65A80891E}"/>
    <cellStyle name="Normal 10 2 9 5" xfId="2306" xr:uid="{39BCF892-5699-45EA-8AA3-4EED41BED2E4}"/>
    <cellStyle name="Normal 10 2 9 5 2" xfId="6447" xr:uid="{68E31540-83BA-4EA6-91C8-397096B3321F}"/>
    <cellStyle name="Normal 10 2 9 6" xfId="2307" xr:uid="{A757F74D-31C9-4D93-A84F-4D7C043DE11D}"/>
    <cellStyle name="Normal 10 2 9 6 2" xfId="6448" xr:uid="{AA142F95-0025-4293-B3DA-6A38309B21DB}"/>
    <cellStyle name="Normal 10 2 9 7" xfId="6437" xr:uid="{6BE6048A-08C3-408A-9B60-9525A090FFF1}"/>
    <cellStyle name="Normal 10 20" xfId="2308" xr:uid="{766BAD3A-5AAA-4D31-B40E-97CBD29EE04A}"/>
    <cellStyle name="Normal 10 20 2" xfId="2309" xr:uid="{C038B807-EE9B-480B-A6E4-04E33679F1C0}"/>
    <cellStyle name="Normal 10 20 2 2" xfId="6450" xr:uid="{3A5127F5-A145-4ED9-988E-553D04A2B476}"/>
    <cellStyle name="Normal 10 20 3" xfId="2310" xr:uid="{6ED65960-5415-4181-8CF6-2ECE5244EE53}"/>
    <cellStyle name="Normal 10 20 3 2" xfId="6451" xr:uid="{9ED584D7-1CAF-49AE-A1B1-B0BD6EBCCA5D}"/>
    <cellStyle name="Normal 10 20 4" xfId="6449" xr:uid="{9C32FB92-661A-4438-BC87-416B971636A2}"/>
    <cellStyle name="Normal 10 21" xfId="2311" xr:uid="{7DB0B412-B635-4924-98FC-4DD0AAE17BC6}"/>
    <cellStyle name="Normal 10 21 2" xfId="2312" xr:uid="{4FBC8852-267A-46F8-AFA4-BC969B2B1441}"/>
    <cellStyle name="Normal 10 21 2 2" xfId="6453" xr:uid="{55937057-AD82-4970-A6C8-FBC12A89C7AF}"/>
    <cellStyle name="Normal 10 21 3" xfId="6452" xr:uid="{B0C1FD3C-3447-46E7-9631-3587F44E890B}"/>
    <cellStyle name="Normal 10 22" xfId="2313" xr:uid="{38A73C7F-D6D7-4A3F-94D6-B6D764F8AA30}"/>
    <cellStyle name="Normal 10 3" xfId="120" xr:uid="{00000000-0005-0000-0000-000026020000}"/>
    <cellStyle name="Normal 10 3 2" xfId="280" xr:uid="{00000000-0005-0000-0000-000027020000}"/>
    <cellStyle name="Normal 10 3 2 2" xfId="2314" xr:uid="{BED9E349-E919-43AE-97AD-C96C187632F9}"/>
    <cellStyle name="Normal 10 3 2 2 2" xfId="6454" xr:uid="{228270DA-5A86-4FB8-B7A7-4B0FC75EA26B}"/>
    <cellStyle name="Normal 10 3 2 3" xfId="2315" xr:uid="{C311D857-E44E-4BF3-80C2-21F00FBF59AA}"/>
    <cellStyle name="Normal 10 3 2 3 2" xfId="6455" xr:uid="{0339F24A-8E8D-4606-BBB8-3D10518813DA}"/>
    <cellStyle name="Normal 10 3 2 4" xfId="2316" xr:uid="{ABB99AAF-8E03-43C0-B2CA-D513AB9B883B}"/>
    <cellStyle name="Normal 10 3 2 4 2" xfId="6456" xr:uid="{544BF02C-0A3E-4F68-AD7F-6DF1DCA9D3DF}"/>
    <cellStyle name="Normal 10 3 2 5" xfId="2317" xr:uid="{66B088DC-9541-49A0-B13B-60E917538F55}"/>
    <cellStyle name="Normal 10 3 3" xfId="410" xr:uid="{00000000-0005-0000-0000-000028020000}"/>
    <cellStyle name="Normal 10 3 3 2" xfId="2318" xr:uid="{AE2EE547-1DD6-4630-9FA0-848C7EBD346B}"/>
    <cellStyle name="Normal 10 3 3 2 2" xfId="6457" xr:uid="{B11D1BAA-A06D-4B78-80F1-CE8241670016}"/>
    <cellStyle name="Normal 10 3 3 3" xfId="2319" xr:uid="{76775550-860D-439A-83A7-F7955578AD85}"/>
    <cellStyle name="Normal 10 3 3 3 2" xfId="6458" xr:uid="{78AA325A-C1D0-4E53-BACD-43BCAEC0A86C}"/>
    <cellStyle name="Normal 10 3 3 4" xfId="2320" xr:uid="{0F4CCF2B-D5A4-4A69-8BAD-985840B215BA}"/>
    <cellStyle name="Normal 10 3 3 4 2" xfId="6459" xr:uid="{E60D4CCA-5DBD-4624-A22D-6FB9824CF528}"/>
    <cellStyle name="Normal 10 3 3 5" xfId="5850" xr:uid="{3818EBBA-00F0-486B-B1F8-106C1110FEA3}"/>
    <cellStyle name="Normal 10 3 4" xfId="853" xr:uid="{00000000-0005-0000-0000-000029020000}"/>
    <cellStyle name="Normal 10 3 4 2" xfId="2322" xr:uid="{0169F791-A856-4C0F-8544-83308077034E}"/>
    <cellStyle name="Normal 10 3 4 3" xfId="2321" xr:uid="{C5690C79-54EB-4677-AE4A-1C21CD9F6AFD}"/>
    <cellStyle name="Normal 10 3 5" xfId="2323" xr:uid="{CBDE5617-4397-498F-BA4A-F664C9D8840D}"/>
    <cellStyle name="Normal 10 3 5 2" xfId="6460" xr:uid="{0D6E278D-38D6-4DA0-8BB7-376242236F5D}"/>
    <cellStyle name="Normal 10 3 6" xfId="2324" xr:uid="{AC6618BC-ACE6-4993-A3B6-51CC0C7F32A7}"/>
    <cellStyle name="Normal 10 3 6 2" xfId="6461" xr:uid="{0E2E3D7C-C465-44B9-9DC9-1364336205FF}"/>
    <cellStyle name="Normal 10 3 7" xfId="449" xr:uid="{00000000-0005-0000-0000-00002A020000}"/>
    <cellStyle name="Normal 10 3 8" xfId="5829" xr:uid="{A1DDAF13-2977-417F-9E78-88C689A87A54}"/>
    <cellStyle name="Normal 10 4" xfId="16" xr:uid="{00000000-0005-0000-0000-00002B020000}"/>
    <cellStyle name="Normal 10 4 2" xfId="451" xr:uid="{00000000-0005-0000-0000-00002C020000}"/>
    <cellStyle name="Normal 10 4 2 2" xfId="513" xr:uid="{00000000-0005-0000-0000-00002D020000}"/>
    <cellStyle name="Normal 10 4 2 2 2" xfId="2325" xr:uid="{3219D0C6-8E62-4334-9FCF-1D50A8A6ED2A}"/>
    <cellStyle name="Normal 10 4 2 2 2 2" xfId="5991" xr:uid="{C97114B7-08AC-4F85-953A-2FC66A2960B8}"/>
    <cellStyle name="Normal 10 4 2 2 3" xfId="5848" xr:uid="{E3BFFBEB-30AA-4F8B-BDD4-CA6DDCBB72F7}"/>
    <cellStyle name="Normal 10 4 2 3" xfId="2326" xr:uid="{787E3DDB-6855-406F-A6E8-1846E58B3B2C}"/>
    <cellStyle name="Normal 10 4 2 3 2" xfId="6024" xr:uid="{1CDD1647-1F2F-442D-9D0F-05F6C21791AC}"/>
    <cellStyle name="Normal 10 4 2 4" xfId="2327" xr:uid="{DA637AD5-FCA1-4B66-A579-FA7760B3BB47}"/>
    <cellStyle name="Normal 10 4 2 4 2" xfId="6462" xr:uid="{5EAC1376-4B5D-411D-8D54-BD692855C377}"/>
    <cellStyle name="Normal 10 4 2 5" xfId="514" xr:uid="{00000000-0005-0000-0000-00002E020000}"/>
    <cellStyle name="Normal 10 4 2 5 2" xfId="5946" xr:uid="{20E5D6D3-8F1A-4279-8993-8D504E010002}"/>
    <cellStyle name="Normal 10 4 2 6" xfId="2328" xr:uid="{55D195CB-40C8-493B-BFDB-7201BC366BAF}"/>
    <cellStyle name="Normal 10 4 2 6 2" xfId="5990" xr:uid="{1E9EBE93-13E4-4E9D-B060-5BE356E121B5}"/>
    <cellStyle name="Normal 10 4 2 7" xfId="5867" xr:uid="{C7AE2B7E-CE16-4D02-B6C1-5BD99C4576CE}"/>
    <cellStyle name="Normal 10 4 3" xfId="515" xr:uid="{00000000-0005-0000-0000-00002F020000}"/>
    <cellStyle name="Normal 10 4 3 2" xfId="2330" xr:uid="{2A4DDDBC-4195-4A22-BD12-048C14E19E14}"/>
    <cellStyle name="Normal 10 4 3 2 2" xfId="6463" xr:uid="{102FB7D0-C387-4683-8DD0-DD46E2F7CBAA}"/>
    <cellStyle name="Normal 10 4 3 3" xfId="2331" xr:uid="{AEC24CAC-08D2-4498-A6C3-6EA830E652EC}"/>
    <cellStyle name="Normal 10 4 3 3 2" xfId="6464" xr:uid="{3B48C8DC-DE4A-4EE2-823F-F9CEB3E3AC1C}"/>
    <cellStyle name="Normal 10 4 3 4" xfId="2332" xr:uid="{76F02DF8-F593-4314-95C6-C714D3C860A6}"/>
    <cellStyle name="Normal 10 4 3 4 2" xfId="6465" xr:uid="{FCFCF397-8261-481C-AB26-2E74376CC813}"/>
    <cellStyle name="Normal 10 4 3 5" xfId="2329" xr:uid="{A05D8FE2-318D-4935-A2A0-C38E41345321}"/>
    <cellStyle name="Normal 10 4 3 6" xfId="5885" xr:uid="{6CED5248-EF67-46D9-BF7B-36A7DCE041DF}"/>
    <cellStyle name="Normal 10 4 4" xfId="2333" xr:uid="{B8C81EDB-A7B2-4CE0-B3A0-225397A9AAA7}"/>
    <cellStyle name="Normal 10 4 4 2" xfId="6466" xr:uid="{77B16862-C96B-4583-936C-F5FBDC4F8AF4}"/>
    <cellStyle name="Normal 10 4 5" xfId="2334" xr:uid="{F40BBC04-29CB-47C1-A735-384075F8B3FC}"/>
    <cellStyle name="Normal 10 4 5 2" xfId="6467" xr:uid="{D09C4686-1A32-46A3-96A3-223BF4009F01}"/>
    <cellStyle name="Normal 10 4 6" xfId="2335" xr:uid="{6E71E3D3-E4F8-4410-AAAB-68CD007821C2}"/>
    <cellStyle name="Normal 10 4 6 2" xfId="6468" xr:uid="{C555FD4E-3054-477F-B089-142996E4DA69}"/>
    <cellStyle name="Normal 10 4 7" xfId="2336" xr:uid="{60BD6DF5-9818-4A7B-9E7F-CB308B97EF7D}"/>
    <cellStyle name="Normal 10 4 7 2" xfId="6469" xr:uid="{7E16D2CC-0B5C-4D2A-B182-EC7D0A5844B4}"/>
    <cellStyle name="Normal 10 4 8" xfId="5819" xr:uid="{0D1F073D-F852-4697-8ACC-97A9644576FA}"/>
    <cellStyle name="Normal 10 5" xfId="516" xr:uid="{00000000-0005-0000-0000-000030020000}"/>
    <cellStyle name="Normal 10 5 2" xfId="517" xr:uid="{00000000-0005-0000-0000-000031020000}"/>
    <cellStyle name="Normal 10 5 2 2" xfId="2337" xr:uid="{5A4844CD-398F-48D2-AF65-36C44C423AAE}"/>
    <cellStyle name="Normal 10 5 2 2 2" xfId="6470" xr:uid="{978FC89F-978E-481B-9D4F-2E97D50D814E}"/>
    <cellStyle name="Normal 10 5 2 3" xfId="2338" xr:uid="{97C2B6F6-2841-4969-A4E5-09D74CB3BBC8}"/>
    <cellStyle name="Normal 10 5 2 3 2" xfId="6471" xr:uid="{A5F36EEE-7E56-489A-A0D9-6CD0A40889F7}"/>
    <cellStyle name="Normal 10 5 2 4" xfId="2339" xr:uid="{2EBA1812-0411-48BB-82FD-EDF8404CD762}"/>
    <cellStyle name="Normal 10 5 2 4 2" xfId="6472" xr:uid="{34F9EB0D-234C-4954-97F8-BBD2D31249EF}"/>
    <cellStyle name="Normal 10 5 3" xfId="2340" xr:uid="{88833A2D-6593-4D51-8313-00D37CF021AC}"/>
    <cellStyle name="Normal 10 5 3 2" xfId="2341" xr:uid="{A059A8D5-A252-416D-95D9-80FE58F68483}"/>
    <cellStyle name="Normal 10 5 3 2 2" xfId="6474" xr:uid="{CDE74EA2-CEF2-47F3-9329-F86BB05C10D3}"/>
    <cellStyle name="Normal 10 5 3 3" xfId="2342" xr:uid="{94B4F85A-7BE2-4539-879D-14175A1FE0BD}"/>
    <cellStyle name="Normal 10 5 3 3 2" xfId="6475" xr:uid="{9BECEFCD-4C61-4EAF-9F93-96F06BB8BA2A}"/>
    <cellStyle name="Normal 10 5 3 4" xfId="2343" xr:uid="{F46D1F89-13E6-4AA2-873A-25350949926B}"/>
    <cellStyle name="Normal 10 5 3 4 2" xfId="6476" xr:uid="{08F1572E-97AF-4DE3-BE5A-5FF46847B204}"/>
    <cellStyle name="Normal 10 5 3 5" xfId="6473" xr:uid="{E27E87CC-3735-4A8A-A651-8507D2501A23}"/>
    <cellStyle name="Normal 10 5 4" xfId="2344" xr:uid="{97B2935D-03ED-44CF-88D1-35E40551F586}"/>
    <cellStyle name="Normal 10 5 4 2" xfId="6477" xr:uid="{BD46565C-3089-42D0-924D-F6936CDCB0D0}"/>
    <cellStyle name="Normal 10 5 5" xfId="2345" xr:uid="{36170CEC-21F3-4086-A93E-509F78A22E0A}"/>
    <cellStyle name="Normal 10 5 5 2" xfId="6478" xr:uid="{FFAA6976-6E3A-4C52-9C6C-0C7569A0BCD1}"/>
    <cellStyle name="Normal 10 5 6" xfId="2346" xr:uid="{41FECD1C-1420-4C03-B4BA-FB5ED3C19E9F}"/>
    <cellStyle name="Normal 10 5 6 2" xfId="6479" xr:uid="{0E657D34-84A6-449A-8423-B9426A2A4B4A}"/>
    <cellStyle name="Normal 10 5 7" xfId="2347" xr:uid="{C6C9F4FF-E94D-4AA5-85F6-8661F45AA481}"/>
    <cellStyle name="Normal 10 6" xfId="518" xr:uid="{00000000-0005-0000-0000-000032020000}"/>
    <cellStyle name="Normal 10 6 2" xfId="2348" xr:uid="{A0BE0577-CF61-422C-A56D-194617E48536}"/>
    <cellStyle name="Normal 10 6 2 2" xfId="2349" xr:uid="{F2E9F491-B0EA-4A3B-941B-DA0B695142A9}"/>
    <cellStyle name="Normal 10 6 2 2 2" xfId="6481" xr:uid="{997A3761-F01B-4412-9184-5428714C2C34}"/>
    <cellStyle name="Normal 10 6 2 3" xfId="2350" xr:uid="{0B1F56FA-5561-4B40-9F77-6E0CEDBD2239}"/>
    <cellStyle name="Normal 10 6 2 3 2" xfId="6482" xr:uid="{21E9A52C-28EA-4D4F-ABBD-570507EDC2A1}"/>
    <cellStyle name="Normal 10 6 2 4" xfId="2351" xr:uid="{EB5C01BC-C41D-4BEF-84A5-9982025863F8}"/>
    <cellStyle name="Normal 10 6 2 4 2" xfId="6483" xr:uid="{141E5D15-6E45-49C5-8ED7-2FCC6481722B}"/>
    <cellStyle name="Normal 10 6 2 5" xfId="6480" xr:uid="{30A4C825-29BF-40E4-A713-7DD3DC394D1A}"/>
    <cellStyle name="Normal 10 6 3" xfId="2352" xr:uid="{27C45CA4-C6F6-4FEA-B969-688A96EB1EF4}"/>
    <cellStyle name="Normal 10 6 3 2" xfId="2353" xr:uid="{F7DAC3DD-A678-4E92-8351-A12F59678C49}"/>
    <cellStyle name="Normal 10 6 3 2 2" xfId="6485" xr:uid="{1B249516-728B-4E49-9A93-44FD4C0D8B04}"/>
    <cellStyle name="Normal 10 6 3 3" xfId="2354" xr:uid="{E89E16E7-587F-488A-B27D-13F6A5B19616}"/>
    <cellStyle name="Normal 10 6 3 3 2" xfId="6486" xr:uid="{0F619918-6B74-4A0F-9701-BA7B2C388EFA}"/>
    <cellStyle name="Normal 10 6 3 4" xfId="2355" xr:uid="{227FF268-3CE8-410F-9A7F-69B169EB29F1}"/>
    <cellStyle name="Normal 10 6 3 4 2" xfId="6487" xr:uid="{E1BE90BB-1310-4AD6-B273-7B9942BFED9B}"/>
    <cellStyle name="Normal 10 6 3 5" xfId="6484" xr:uid="{A17FA581-40A2-4C95-BF07-7A1E28F9FBB4}"/>
    <cellStyle name="Normal 10 6 4" xfId="2356" xr:uid="{993526D2-486D-4022-8847-FDD7388B3D24}"/>
    <cellStyle name="Normal 10 6 4 2" xfId="6488" xr:uid="{4201B1AF-F17B-4AC9-B448-69A7DE57634C}"/>
    <cellStyle name="Normal 10 6 5" xfId="2357" xr:uid="{CEAFBE70-B733-4B18-9F9A-D6F7AC185CA1}"/>
    <cellStyle name="Normal 10 6 5 2" xfId="6489" xr:uid="{F7CB31FF-5596-49A5-8924-F904024DFDC7}"/>
    <cellStyle name="Normal 10 6 6" xfId="2358" xr:uid="{26B7FEA3-789B-4089-90B0-429C8DB124AA}"/>
    <cellStyle name="Normal 10 6 6 2" xfId="6490" xr:uid="{4AACFECE-38C1-46FD-A518-DB6317990743}"/>
    <cellStyle name="Normal 10 7" xfId="2359" xr:uid="{7AD51574-2ABA-4AF8-9105-8A0012472149}"/>
    <cellStyle name="Normal 10 7 2" xfId="2360" xr:uid="{FA420844-B0A0-48D0-AC24-96A29C1DDCBF}"/>
    <cellStyle name="Normal 10 7 2 2" xfId="2361" xr:uid="{634F8581-926D-4F40-8E32-CB458C4B34EF}"/>
    <cellStyle name="Normal 10 7 2 2 2" xfId="6493" xr:uid="{AAA27891-01D7-49C3-979E-C88B590601DF}"/>
    <cellStyle name="Normal 10 7 2 3" xfId="2362" xr:uid="{C8BCD2AD-28BA-4F9C-9CC5-D1A85D32C386}"/>
    <cellStyle name="Normal 10 7 2 3 2" xfId="6494" xr:uid="{3A989165-E2FE-4971-80B1-66C7CC5CD4AE}"/>
    <cellStyle name="Normal 10 7 2 4" xfId="2363" xr:uid="{031FECA3-9F71-46EF-A936-0293E4ED3760}"/>
    <cellStyle name="Normal 10 7 2 4 2" xfId="6495" xr:uid="{6B4F1B84-CE9C-4938-AA75-F185F0820953}"/>
    <cellStyle name="Normal 10 7 2 5" xfId="6492" xr:uid="{2CFD103C-9D5D-4F95-BD0E-8CBDC35A0A5F}"/>
    <cellStyle name="Normal 10 7 3" xfId="2364" xr:uid="{EE84CAB7-FD97-4C15-ACA2-9C19D09DA756}"/>
    <cellStyle name="Normal 10 7 3 2" xfId="2365" xr:uid="{EADA5532-9127-43E8-AB9C-80FC901A81F6}"/>
    <cellStyle name="Normal 10 7 3 2 2" xfId="6497" xr:uid="{EB9E7BD7-8E6E-4614-AA0A-C0EBBE07DBA7}"/>
    <cellStyle name="Normal 10 7 3 3" xfId="2366" xr:uid="{8C748C6A-465F-4156-89F6-3DF5D17B63B1}"/>
    <cellStyle name="Normal 10 7 3 3 2" xfId="6498" xr:uid="{761BC78C-03AA-4380-8B80-2A713F587761}"/>
    <cellStyle name="Normal 10 7 3 4" xfId="2367" xr:uid="{41750336-6CD1-4FBA-ADD3-603D162C65AF}"/>
    <cellStyle name="Normal 10 7 3 4 2" xfId="6499" xr:uid="{751A49B0-475D-465D-BC22-9B728FFE9DA4}"/>
    <cellStyle name="Normal 10 7 3 5" xfId="6496" xr:uid="{8601075D-BE8C-40B4-A61A-1E5219AF6503}"/>
    <cellStyle name="Normal 10 7 4" xfId="2368" xr:uid="{510850D0-026A-4E4F-B313-8E8C7DAAB388}"/>
    <cellStyle name="Normal 10 7 4 2" xfId="6500" xr:uid="{EC57A28E-03B3-43E9-B8D2-A226227255DF}"/>
    <cellStyle name="Normal 10 7 5" xfId="2369" xr:uid="{954CAEBE-C568-4E48-8D3D-B97709CE86A1}"/>
    <cellStyle name="Normal 10 7 5 2" xfId="6501" xr:uid="{FFE0D62A-F0F4-4A18-BE3B-481D8C323117}"/>
    <cellStyle name="Normal 10 7 6" xfId="2370" xr:uid="{05A5F133-4072-4347-ACB8-F34E42C605C2}"/>
    <cellStyle name="Normal 10 7 6 2" xfId="6502" xr:uid="{DCC9B92A-80C6-4B36-8C10-85F087DE497E}"/>
    <cellStyle name="Normal 10 7 7" xfId="6491" xr:uid="{D920B8C8-A601-48CB-9AC5-A99272488407}"/>
    <cellStyle name="Normal 10 8" xfId="2371" xr:uid="{91BF377A-EB49-4D95-AFA1-EDB748A4685E}"/>
    <cellStyle name="Normal 10 8 2" xfId="2372" xr:uid="{B5DCE754-9736-4076-849E-63D217B39B12}"/>
    <cellStyle name="Normal 10 8 2 2" xfId="2373" xr:uid="{A42B68DD-A1D3-40EA-8AF0-EA21E5F5380D}"/>
    <cellStyle name="Normal 10 8 2 2 2" xfId="6505" xr:uid="{D352AE5A-2DC9-4CF5-92F7-F9559986B703}"/>
    <cellStyle name="Normal 10 8 2 3" xfId="2374" xr:uid="{49214847-F9BE-4013-84D9-CD2F7BB2B53E}"/>
    <cellStyle name="Normal 10 8 2 3 2" xfId="6506" xr:uid="{D4F07B9C-5DE5-4FE3-AA15-9FE6EEB3DF5C}"/>
    <cellStyle name="Normal 10 8 2 4" xfId="2375" xr:uid="{4F719257-8216-423C-A120-58F0DC667FC4}"/>
    <cellStyle name="Normal 10 8 2 4 2" xfId="6507" xr:uid="{E1B52847-BE4A-4710-A626-11E789F1E767}"/>
    <cellStyle name="Normal 10 8 2 5" xfId="6504" xr:uid="{6961F091-8082-4EC7-935C-C11406031B2F}"/>
    <cellStyle name="Normal 10 8 3" xfId="2376" xr:uid="{7A4CFE36-1A06-4476-8A44-24735D78EEDC}"/>
    <cellStyle name="Normal 10 8 3 2" xfId="2377" xr:uid="{0C55C821-32CD-4887-ADF8-9626C502BD65}"/>
    <cellStyle name="Normal 10 8 3 2 2" xfId="6509" xr:uid="{41A16D2F-3B5E-49A9-A2AF-1953EC293037}"/>
    <cellStyle name="Normal 10 8 3 3" xfId="2378" xr:uid="{8FBA6D83-1DC5-426D-946B-06A9C54D9922}"/>
    <cellStyle name="Normal 10 8 3 3 2" xfId="6510" xr:uid="{E3180339-20CD-48DD-BA20-1EA84111A1FF}"/>
    <cellStyle name="Normal 10 8 3 4" xfId="2379" xr:uid="{E1B651B2-1CDF-4B38-B25E-9823E2B1BE48}"/>
    <cellStyle name="Normal 10 8 3 4 2" xfId="6511" xr:uid="{77B951E3-DFA5-4750-B39E-28E9123072C7}"/>
    <cellStyle name="Normal 10 8 3 5" xfId="6508" xr:uid="{831E8DB1-9884-47C2-95FA-E7C5A7A461DB}"/>
    <cellStyle name="Normal 10 8 4" xfId="2380" xr:uid="{42307559-B216-4E84-9520-2779D1097CEB}"/>
    <cellStyle name="Normal 10 8 4 2" xfId="6512" xr:uid="{2001A157-01ED-475A-99F6-3038803668A0}"/>
    <cellStyle name="Normal 10 8 5" xfId="2381" xr:uid="{BD2FA085-189D-40DB-8A58-145B18953849}"/>
    <cellStyle name="Normal 10 8 5 2" xfId="6513" xr:uid="{AA8B5B4F-D732-4686-B64D-9B385E7E6D1E}"/>
    <cellStyle name="Normal 10 8 6" xfId="2382" xr:uid="{AB9CFAF8-E346-4ED0-8266-908A7305223B}"/>
    <cellStyle name="Normal 10 8 6 2" xfId="6514" xr:uid="{209B1EEE-CE28-408E-A0AC-F170255F0906}"/>
    <cellStyle name="Normal 10 8 7" xfId="6503" xr:uid="{C1C4B2CB-3D53-4C62-B5B2-2B56595AFA0D}"/>
    <cellStyle name="Normal 10 9" xfId="2383" xr:uid="{1E049087-B062-4B5B-A6C1-09E56FA69ED6}"/>
    <cellStyle name="Normal 10 9 2" xfId="2384" xr:uid="{15227961-C874-41B3-B3C7-CF6CD2AF1E7E}"/>
    <cellStyle name="Normal 10 9 2 2" xfId="2385" xr:uid="{3D77BEAF-791D-4E99-A8A9-60BA7E715458}"/>
    <cellStyle name="Normal 10 9 2 2 2" xfId="6517" xr:uid="{1585B4AB-A59C-434C-B675-179C19C4C15E}"/>
    <cellStyle name="Normal 10 9 2 3" xfId="2386" xr:uid="{A418637D-D06C-4649-AA60-29334B4E9FFA}"/>
    <cellStyle name="Normal 10 9 2 3 2" xfId="6518" xr:uid="{76E146E5-E7A8-4B35-9FDB-452A005D7926}"/>
    <cellStyle name="Normal 10 9 2 4" xfId="2387" xr:uid="{6AB66524-F464-4867-A54F-B7299B739C84}"/>
    <cellStyle name="Normal 10 9 2 4 2" xfId="6519" xr:uid="{58F15139-0EF4-4FC9-9751-33EE1CDD7238}"/>
    <cellStyle name="Normal 10 9 2 5" xfId="6516" xr:uid="{A3BFB303-B032-433E-8988-B60696DB2691}"/>
    <cellStyle name="Normal 10 9 3" xfId="2388" xr:uid="{D2DD359F-93C3-4C07-BFD2-BAAE95F83F08}"/>
    <cellStyle name="Normal 10 9 3 2" xfId="2389" xr:uid="{C42BB64F-48C6-4D79-9865-58DF483319F9}"/>
    <cellStyle name="Normal 10 9 3 2 2" xfId="6521" xr:uid="{532A787D-C133-4F0E-AF15-C3C9731AFFAB}"/>
    <cellStyle name="Normal 10 9 3 3" xfId="2390" xr:uid="{91AF81C4-2AB2-4E70-BA4D-2360DBE4A462}"/>
    <cellStyle name="Normal 10 9 3 3 2" xfId="6522" xr:uid="{F304355D-82D1-49D5-8403-6B54A4D16885}"/>
    <cellStyle name="Normal 10 9 3 4" xfId="2391" xr:uid="{DBFF6F06-E660-4B36-B22D-8BBD785C579A}"/>
    <cellStyle name="Normal 10 9 3 4 2" xfId="6523" xr:uid="{0E7EAAFA-BD99-4F0B-9C13-AB98ECB0336E}"/>
    <cellStyle name="Normal 10 9 3 5" xfId="6520" xr:uid="{49E2E1BD-3A0C-4AD2-A6D6-0AFC0F84657F}"/>
    <cellStyle name="Normal 10 9 4" xfId="2392" xr:uid="{FCDFF981-2A03-40C1-96CD-D2489002245C}"/>
    <cellStyle name="Normal 10 9 4 2" xfId="6524" xr:uid="{49750026-7151-4835-BCE9-924F7B6A1AC0}"/>
    <cellStyle name="Normal 10 9 5" xfId="2393" xr:uid="{C96BD053-3470-4346-BABE-4E86088CE940}"/>
    <cellStyle name="Normal 10 9 5 2" xfId="6525" xr:uid="{592F32B2-004B-4E2F-BD56-93F7C89C7520}"/>
    <cellStyle name="Normal 10 9 6" xfId="2394" xr:uid="{AEDA9C4F-4B60-4D9C-A5D1-C2791D646C04}"/>
    <cellStyle name="Normal 10 9 6 2" xfId="6526" xr:uid="{77728237-1366-4635-A9AD-30194B57D94E}"/>
    <cellStyle name="Normal 10 9 7" xfId="6515" xr:uid="{D0DDF24F-EF72-416E-B4A7-D10D5E24833D}"/>
    <cellStyle name="Normal 100" xfId="519" xr:uid="{00000000-0005-0000-0000-000033020000}"/>
    <cellStyle name="Normal 100 2" xfId="2395" xr:uid="{4DB99B4D-47CF-468F-99E3-8C61CC210C8E}"/>
    <cellStyle name="Normal 100 2 2" xfId="8307" xr:uid="{4DE96CD7-5C07-4B09-98E0-37D9EED7467D}"/>
    <cellStyle name="Normal 101" xfId="2396" xr:uid="{72CAC0FC-C8AB-4592-AC1E-A36D7B37BB73}"/>
    <cellStyle name="Normal 101 2" xfId="2397" xr:uid="{03F0F2B6-2DFC-4E9B-BF65-0EB485C35A17}"/>
    <cellStyle name="Normal 102" xfId="854" xr:uid="{00000000-0005-0000-0000-000034020000}"/>
    <cellStyle name="Normal 102 2" xfId="5816" xr:uid="{62DAD0F8-3817-46DD-BC6F-284B8E4B1C19}"/>
    <cellStyle name="Normal 103" xfId="2398" xr:uid="{533BC822-1AF1-49BB-BEFD-205329115106}"/>
    <cellStyle name="Normal 104" xfId="2399" xr:uid="{F11A9F9E-00E3-44ED-9C84-99544084F1F0}"/>
    <cellStyle name="Normal 104 2" xfId="8313" xr:uid="{5F248140-1EC4-4AD8-8AF3-307B6C9552A6}"/>
    <cellStyle name="Normal 105" xfId="2400" xr:uid="{8810FE75-DEBA-46CB-A5BF-86CFBA34155E}"/>
    <cellStyle name="Normal 105 2" xfId="855" xr:uid="{00000000-0005-0000-0000-000035020000}"/>
    <cellStyle name="Normal 105 3" xfId="5952" xr:uid="{671603D4-7570-40A9-95FA-2455C2929CBF}"/>
    <cellStyle name="Normal 106" xfId="856" xr:uid="{00000000-0005-0000-0000-000036020000}"/>
    <cellStyle name="Normal 106 2" xfId="2401" xr:uid="{9E62A335-DE68-49AB-BC1F-E45EEEC85E92}"/>
    <cellStyle name="Normal 106 3" xfId="857" xr:uid="{00000000-0005-0000-0000-000037020000}"/>
    <cellStyle name="Normal 107" xfId="2402" xr:uid="{403C26C6-78AB-4D50-99A2-1C15DB7BFE01}"/>
    <cellStyle name="Normal 108" xfId="994" xr:uid="{C806B5EE-687F-43D6-940B-BBB6E83FD390}"/>
    <cellStyle name="Normal 108 2" xfId="8306" xr:uid="{7B597237-ACC3-4E68-8A98-8450E67119DD}"/>
    <cellStyle name="Normal 109" xfId="3539" xr:uid="{773D09FF-F607-48B7-BA94-8813759FF4C4}"/>
    <cellStyle name="Normal 11" xfId="11" xr:uid="{00000000-0005-0000-0000-000038020000}"/>
    <cellStyle name="Normal 11 10" xfId="2403" xr:uid="{A323B7E2-61EE-45FC-BD0D-693DDAF79493}"/>
    <cellStyle name="Normal 11 10 2" xfId="2404" xr:uid="{375B5EFA-9431-4B43-9812-C17A4BA9CA40}"/>
    <cellStyle name="Normal 11 10 2 2" xfId="2405" xr:uid="{9B1B0280-AE07-4FBC-AD45-B51ADF06C28F}"/>
    <cellStyle name="Normal 11 10 2 2 2" xfId="6529" xr:uid="{A0815356-95A7-43C3-86A8-FE9674DCF84D}"/>
    <cellStyle name="Normal 11 10 2 3" xfId="2406" xr:uid="{2D197E87-0DBD-4B74-BC9D-C5DFF44C317E}"/>
    <cellStyle name="Normal 11 10 2 3 2" xfId="6530" xr:uid="{D6924D6B-B31E-4B51-B78D-6C614F726E6A}"/>
    <cellStyle name="Normal 11 10 2 4" xfId="2407" xr:uid="{A8082B3F-DCB8-4FAD-95BB-DF74904E6207}"/>
    <cellStyle name="Normal 11 10 2 4 2" xfId="6531" xr:uid="{16B729CA-C70E-469F-A994-557F1874BD5B}"/>
    <cellStyle name="Normal 11 10 2 5" xfId="6528" xr:uid="{87885C22-6CAA-4403-8E24-F897CFE78D0A}"/>
    <cellStyle name="Normal 11 10 3" xfId="2408" xr:uid="{83EBA413-2D82-4BE3-9AA5-07A30C24CEA0}"/>
    <cellStyle name="Normal 11 10 3 2" xfId="2409" xr:uid="{3C3D063C-A336-47CD-A2AD-4FBB190D05CA}"/>
    <cellStyle name="Normal 11 10 3 2 2" xfId="6533" xr:uid="{8BF7E49A-2C2F-4BE1-9C1C-6E71B9C8CDE9}"/>
    <cellStyle name="Normal 11 10 3 3" xfId="2410" xr:uid="{E0452967-D1CB-4A3E-94AA-C594C33149B5}"/>
    <cellStyle name="Normal 11 10 3 3 2" xfId="6534" xr:uid="{FDD13209-F7C9-4A82-AF7B-DA19CB1C0D33}"/>
    <cellStyle name="Normal 11 10 3 4" xfId="2411" xr:uid="{CCFB4887-3F5D-4A63-93B6-4CC46AEA90FF}"/>
    <cellStyle name="Normal 11 10 3 4 2" xfId="6535" xr:uid="{96B6F7C6-A9A9-4373-843E-7835A1446CE3}"/>
    <cellStyle name="Normal 11 10 3 5" xfId="6532" xr:uid="{0220CDC4-AF66-4405-BAAB-494548AD9535}"/>
    <cellStyle name="Normal 11 10 4" xfId="2412" xr:uid="{8793127C-88BF-46E6-8D17-132E9D1DFE60}"/>
    <cellStyle name="Normal 11 10 4 2" xfId="6536" xr:uid="{1B6FF2E8-9B41-4A83-B5AC-655C08D5C745}"/>
    <cellStyle name="Normal 11 10 5" xfId="2413" xr:uid="{696BAFAF-7B3E-4894-BCCA-D49A9E82CC5C}"/>
    <cellStyle name="Normal 11 10 5 2" xfId="6537" xr:uid="{998F842F-74D2-43A5-A438-E9670BA6C0A4}"/>
    <cellStyle name="Normal 11 10 6" xfId="2414" xr:uid="{9D61B7C7-BB94-4DA0-99E0-C903559C3A50}"/>
    <cellStyle name="Normal 11 10 6 2" xfId="6538" xr:uid="{ED8B5C13-FD12-4652-8F36-4152881E2561}"/>
    <cellStyle name="Normal 11 10 7" xfId="6527" xr:uid="{FD36A28C-2734-436B-BD80-A1AFCDDAE74B}"/>
    <cellStyle name="Normal 11 11" xfId="2415" xr:uid="{C446903F-AD0F-4851-89CA-DF897337E3EF}"/>
    <cellStyle name="Normal 11 11 2" xfId="2416" xr:uid="{EAE18C3C-5FD0-42E8-AA73-EC2E42A878D8}"/>
    <cellStyle name="Normal 11 11 2 2" xfId="2417" xr:uid="{985AAD7A-DE95-44BE-9A5B-90F18DA4143F}"/>
    <cellStyle name="Normal 11 11 2 2 2" xfId="6541" xr:uid="{06FCC1AB-013B-49B4-9801-B9A0E4655E40}"/>
    <cellStyle name="Normal 11 11 2 3" xfId="2418" xr:uid="{CE36454A-21B3-40F4-8D67-52657CD122E5}"/>
    <cellStyle name="Normal 11 11 2 3 2" xfId="6542" xr:uid="{48C2D518-FFC9-4D8E-B45F-0E7D2321C1DC}"/>
    <cellStyle name="Normal 11 11 2 4" xfId="2419" xr:uid="{8CB6FE0B-AF23-4DEF-A8A1-DEB59E65EBD7}"/>
    <cellStyle name="Normal 11 11 2 4 2" xfId="6543" xr:uid="{ED314DD7-DADF-429E-8136-3A3F7209E9F5}"/>
    <cellStyle name="Normal 11 11 2 5" xfId="6540" xr:uid="{47E982F7-A5E0-450F-BBDF-00CF8F951934}"/>
    <cellStyle name="Normal 11 11 3" xfId="2420" xr:uid="{55C7DEC4-9F0E-4B5E-98B4-EDA6D5DA0807}"/>
    <cellStyle name="Normal 11 11 3 2" xfId="2421" xr:uid="{386F2A6B-1173-499B-B740-D3DF087F7DA8}"/>
    <cellStyle name="Normal 11 11 3 2 2" xfId="6545" xr:uid="{26DD3EAC-D85D-41D2-9251-857D450BA047}"/>
    <cellStyle name="Normal 11 11 3 3" xfId="2422" xr:uid="{3241A97D-3441-4D73-A1EE-2BD8624BBBF3}"/>
    <cellStyle name="Normal 11 11 3 3 2" xfId="6546" xr:uid="{956E5A09-D175-4511-8E70-422B545C2EEB}"/>
    <cellStyle name="Normal 11 11 3 4" xfId="2423" xr:uid="{FE5F961B-89C1-40A3-92EC-ADC3EABAEF65}"/>
    <cellStyle name="Normal 11 11 3 4 2" xfId="6547" xr:uid="{470CCAB1-74DC-44EB-A72A-948C6D262856}"/>
    <cellStyle name="Normal 11 11 3 5" xfId="6544" xr:uid="{653B5660-4827-4BE8-B229-16C6AFD920D6}"/>
    <cellStyle name="Normal 11 11 4" xfId="2424" xr:uid="{70784BCA-CF59-4334-8F0D-58BBF0088EB9}"/>
    <cellStyle name="Normal 11 11 4 2" xfId="6548" xr:uid="{E5D4BF9A-C743-4C06-ADAA-0181964B8C98}"/>
    <cellStyle name="Normal 11 11 5" xfId="2425" xr:uid="{99AE2846-E641-4D05-8C65-92999401C19A}"/>
    <cellStyle name="Normal 11 11 5 2" xfId="6549" xr:uid="{8621B8A4-3876-4DC4-A20A-FB781BF92BBF}"/>
    <cellStyle name="Normal 11 11 6" xfId="2426" xr:uid="{3F70B12C-BAF0-4B22-B80F-4A463A52E635}"/>
    <cellStyle name="Normal 11 11 6 2" xfId="6550" xr:uid="{66B9CD53-5F32-4B27-BF37-F834AFDC80FC}"/>
    <cellStyle name="Normal 11 11 7" xfId="6539" xr:uid="{8669A99E-9C51-4A6A-88BB-20F9395A6351}"/>
    <cellStyle name="Normal 11 12" xfId="2427" xr:uid="{D856ECE1-40C8-4BF1-A581-C87C8A5264ED}"/>
    <cellStyle name="Normal 11 12 2" xfId="2428" xr:uid="{FE4DF097-CAAF-4538-B669-9CFD7C66EE6F}"/>
    <cellStyle name="Normal 11 12 2 2" xfId="2429" xr:uid="{B096B001-81BD-42BF-9B81-81B19796B34C}"/>
    <cellStyle name="Normal 11 12 2 2 2" xfId="6553" xr:uid="{12F1EEBC-C059-4C1B-9517-8BEAC7AD4A75}"/>
    <cellStyle name="Normal 11 12 2 3" xfId="2430" xr:uid="{C6DE2D99-EA50-411C-8817-59B0B9DE3426}"/>
    <cellStyle name="Normal 11 12 2 3 2" xfId="6554" xr:uid="{55FD34CC-0154-40D9-A5F6-9630FA662DA4}"/>
    <cellStyle name="Normal 11 12 2 4" xfId="2431" xr:uid="{F26BEF2E-4CF3-4165-B600-029E6C9C6225}"/>
    <cellStyle name="Normal 11 12 2 4 2" xfId="6555" xr:uid="{E1657DDE-5411-4A56-AA05-00C433C317C1}"/>
    <cellStyle name="Normal 11 12 2 5" xfId="6552" xr:uid="{925A2C7A-3489-4830-9C1E-B28E5E1508D6}"/>
    <cellStyle name="Normal 11 12 3" xfId="2432" xr:uid="{09B17A22-5965-4A40-A292-2CC8965230BD}"/>
    <cellStyle name="Normal 11 12 3 2" xfId="2433" xr:uid="{9F381FF5-789C-4026-BB6D-9480406EF34D}"/>
    <cellStyle name="Normal 11 12 3 2 2" xfId="6557" xr:uid="{2694ABCF-B367-4E4B-8F57-D04C75716BB5}"/>
    <cellStyle name="Normal 11 12 3 3" xfId="2434" xr:uid="{770CF4A6-EDE2-4584-82B9-4B9334AD36CA}"/>
    <cellStyle name="Normal 11 12 3 3 2" xfId="6558" xr:uid="{725F8DD9-4245-444E-8FA8-9D08DA7B70A5}"/>
    <cellStyle name="Normal 11 12 3 4" xfId="2435" xr:uid="{DBC48641-7099-4CDE-8635-C6F4FE28E7EE}"/>
    <cellStyle name="Normal 11 12 3 4 2" xfId="6559" xr:uid="{4F9F01AE-363D-4B47-8022-80664AB1DB31}"/>
    <cellStyle name="Normal 11 12 3 5" xfId="6556" xr:uid="{D65F3D6D-423C-489A-9F8C-F1BD6286371D}"/>
    <cellStyle name="Normal 11 12 4" xfId="2436" xr:uid="{06C13CE9-66AB-4151-B3F5-81B2748B784F}"/>
    <cellStyle name="Normal 11 12 4 2" xfId="6560" xr:uid="{3AD79F2D-3EDF-4C9A-9CC9-833E7E8E9864}"/>
    <cellStyle name="Normal 11 12 5" xfId="2437" xr:uid="{966F72EE-9656-466B-86C4-AC0A5F5E6290}"/>
    <cellStyle name="Normal 11 12 5 2" xfId="6561" xr:uid="{90F93DBE-5F4E-4704-8CE0-1A7C2B9AD1B4}"/>
    <cellStyle name="Normal 11 12 6" xfId="2438" xr:uid="{E14F6E07-B974-4E2A-AE15-8BCE17312EFD}"/>
    <cellStyle name="Normal 11 12 6 2" xfId="6562" xr:uid="{2DADC601-00E8-4466-8599-74840EA9F34D}"/>
    <cellStyle name="Normal 11 12 7" xfId="6551" xr:uid="{FCB9619C-6700-4A7D-AF9F-0D49144F7BDA}"/>
    <cellStyle name="Normal 11 13" xfId="2439" xr:uid="{0D8C4989-71C8-4389-BC63-9A2ABD53AA6C}"/>
    <cellStyle name="Normal 11 13 2" xfId="2440" xr:uid="{80FEB5AE-6C0A-4D4E-818F-FDB19E5C3A93}"/>
    <cellStyle name="Normal 11 13 2 2" xfId="2441" xr:uid="{2AC025BE-8B18-433C-AD36-991D5AC86103}"/>
    <cellStyle name="Normal 11 13 2 2 2" xfId="6565" xr:uid="{20E61423-6712-47E9-8B62-5AE8DB23CA19}"/>
    <cellStyle name="Normal 11 13 2 3" xfId="2442" xr:uid="{2EBA8BE6-11B2-448A-8128-18F97DCCEA23}"/>
    <cellStyle name="Normal 11 13 2 3 2" xfId="6566" xr:uid="{DDFC924B-9774-414F-B330-28A3DFA17DA2}"/>
    <cellStyle name="Normal 11 13 2 4" xfId="2443" xr:uid="{D17EA09D-3A0B-4809-AC0D-2BCBEDBBE5F9}"/>
    <cellStyle name="Normal 11 13 2 4 2" xfId="6567" xr:uid="{15FF24FC-E279-4061-81AC-B53467506A08}"/>
    <cellStyle name="Normal 11 13 2 5" xfId="6564" xr:uid="{82D61327-7004-40EE-822C-641726DDB7F4}"/>
    <cellStyle name="Normal 11 13 3" xfId="2444" xr:uid="{958D508E-C452-406C-B27D-0D0AB638444C}"/>
    <cellStyle name="Normal 11 13 3 2" xfId="2445" xr:uid="{2486A556-753D-43A9-8F86-06AB37574D51}"/>
    <cellStyle name="Normal 11 13 3 2 2" xfId="6569" xr:uid="{A8DB9FF7-C3A3-4D1C-9FF2-FBCA903866BF}"/>
    <cellStyle name="Normal 11 13 3 3" xfId="2446" xr:uid="{FB931574-E3BE-4FA7-B4D4-785A8BEBC13B}"/>
    <cellStyle name="Normal 11 13 3 3 2" xfId="6570" xr:uid="{C9B37102-FFDE-48A6-9827-9B8AE990C83E}"/>
    <cellStyle name="Normal 11 13 3 4" xfId="2447" xr:uid="{03D844E9-B4E6-45E1-8A8E-F3CAE955247C}"/>
    <cellStyle name="Normal 11 13 3 4 2" xfId="6571" xr:uid="{ED6E9B6A-3AFB-4F4A-8673-EA5376681B25}"/>
    <cellStyle name="Normal 11 13 3 5" xfId="6568" xr:uid="{3A6713D5-3B2D-4E5C-91A6-224ED0274420}"/>
    <cellStyle name="Normal 11 13 4" xfId="2448" xr:uid="{E6E7CDCF-873F-496B-8B99-9E85612F6EDA}"/>
    <cellStyle name="Normal 11 13 4 2" xfId="6572" xr:uid="{D7D89E58-1031-41B4-9736-E42F7B7BEC6F}"/>
    <cellStyle name="Normal 11 13 5" xfId="2449" xr:uid="{3ECF6801-FB4D-43E5-A217-D22F5D79FB8B}"/>
    <cellStyle name="Normal 11 13 5 2" xfId="6573" xr:uid="{8EB4BE79-B578-49A8-99B3-99B7ED034202}"/>
    <cellStyle name="Normal 11 13 6" xfId="2450" xr:uid="{16D982F4-4B88-4ADA-976B-C1348D018364}"/>
    <cellStyle name="Normal 11 13 6 2" xfId="6574" xr:uid="{EC0224E0-A615-4139-A969-A5031CA84267}"/>
    <cellStyle name="Normal 11 13 7" xfId="6563" xr:uid="{111EF7C6-5FAA-4779-A56E-30A209168370}"/>
    <cellStyle name="Normal 11 14" xfId="2451" xr:uid="{64707829-9A69-44FE-AC17-B5249BDD66E8}"/>
    <cellStyle name="Normal 11 14 2" xfId="2452" xr:uid="{BA9ED005-709D-4560-A34A-C430840666BC}"/>
    <cellStyle name="Normal 11 14 2 2" xfId="6576" xr:uid="{706895D1-C83B-4975-8644-5F09B5047B22}"/>
    <cellStyle name="Normal 11 14 3" xfId="2453" xr:uid="{0598DCAB-4E2F-44CF-8386-F8D8F007F4B4}"/>
    <cellStyle name="Normal 11 14 3 2" xfId="6577" xr:uid="{C835A28D-E6E2-4755-A1AC-D1E220A59F9D}"/>
    <cellStyle name="Normal 11 14 4" xfId="2454" xr:uid="{9735FB01-C961-48C0-9186-6AC968CAD623}"/>
    <cellStyle name="Normal 11 14 4 2" xfId="6578" xr:uid="{41DAF296-01DB-4C4E-890B-B8FBA7AA86E6}"/>
    <cellStyle name="Normal 11 14 5" xfId="6575" xr:uid="{27A7C2F9-6A58-4655-9B0D-B1D46F03F3CE}"/>
    <cellStyle name="Normal 11 15" xfId="2455" xr:uid="{53452652-028C-474B-8669-3FEB9CFD3E3C}"/>
    <cellStyle name="Normal 11 15 2" xfId="2456" xr:uid="{260E49FD-568B-4788-BD10-625BBBFC03AB}"/>
    <cellStyle name="Normal 11 15 2 2" xfId="6580" xr:uid="{0B66FEF7-7A87-4207-A490-B9FD8A72ED53}"/>
    <cellStyle name="Normal 11 15 3" xfId="2457" xr:uid="{2445C4E1-753A-4285-8608-F038E37F2F2B}"/>
    <cellStyle name="Normal 11 15 3 2" xfId="6581" xr:uid="{8D9146E2-7339-446A-93AB-7A4B5C3F1BBD}"/>
    <cellStyle name="Normal 11 15 4" xfId="2458" xr:uid="{BBC174D1-4C4C-4650-8FEF-62887E4A8CE4}"/>
    <cellStyle name="Normal 11 15 4 2" xfId="6582" xr:uid="{1DB014E8-4ADC-4EE2-9D32-AF2B941D7FEC}"/>
    <cellStyle name="Normal 11 15 5" xfId="6579" xr:uid="{FDD05A91-3A62-4078-BE99-B2AD722DABB1}"/>
    <cellStyle name="Normal 11 16" xfId="2459" xr:uid="{FF65D8B2-86F7-4402-A7F3-F96A6481C64B}"/>
    <cellStyle name="Normal 11 16 2" xfId="6583" xr:uid="{5DF3698C-E240-4F5C-B52F-9878E590482C}"/>
    <cellStyle name="Normal 11 17" xfId="2460" xr:uid="{693A0E93-0C3A-439F-9F19-2538C5ADBF37}"/>
    <cellStyle name="Normal 11 17 2" xfId="6584" xr:uid="{1A31AD5C-6180-4ABC-9846-E12AE4F3638E}"/>
    <cellStyle name="Normal 11 18" xfId="2461" xr:uid="{2DF65D69-3AB1-45FD-854A-2BE038C0B153}"/>
    <cellStyle name="Normal 11 18 2" xfId="6585" xr:uid="{0F414FD4-C81D-4D55-ADC8-032D0BDDF940}"/>
    <cellStyle name="Normal 11 19" xfId="2462" xr:uid="{D394B494-1641-47E7-AFB8-2144DF568FF7}"/>
    <cellStyle name="Normal 11 19 2" xfId="6586" xr:uid="{0450D6DE-A7F0-43DA-AB62-FA258BC7BD47}"/>
    <cellStyle name="Normal 11 2" xfId="412" xr:uid="{00000000-0005-0000-0000-000039020000}"/>
    <cellStyle name="Normal 11 2 10" xfId="2463" xr:uid="{B59C698F-0CCB-403E-A07C-636E22F52DC5}"/>
    <cellStyle name="Normal 11 2 10 2" xfId="2464" xr:uid="{5F85E2BA-B832-4664-9ED7-CE9C69635B39}"/>
    <cellStyle name="Normal 11 2 10 2 2" xfId="2465" xr:uid="{05F9D572-9086-4B9A-A23B-54786A011C3F}"/>
    <cellStyle name="Normal 11 2 10 2 2 2" xfId="6589" xr:uid="{CDAF38F2-3C58-429D-BAE3-AF1FC5DD9313}"/>
    <cellStyle name="Normal 11 2 10 2 3" xfId="2466" xr:uid="{0F92032E-9143-4E8D-9F65-C440C9723197}"/>
    <cellStyle name="Normal 11 2 10 2 3 2" xfId="6590" xr:uid="{13F5896B-EC43-4D88-9B4F-E7416C2B5B72}"/>
    <cellStyle name="Normal 11 2 10 2 4" xfId="2467" xr:uid="{57F4FCFE-05D2-4ABD-B5FF-A4C0E66C3C42}"/>
    <cellStyle name="Normal 11 2 10 2 4 2" xfId="6591" xr:uid="{F548F791-5DFC-4929-8A7F-4A09881780A2}"/>
    <cellStyle name="Normal 11 2 10 2 5" xfId="6588" xr:uid="{05BC5009-1D63-4EE3-9EE7-39C88E05725A}"/>
    <cellStyle name="Normal 11 2 10 3" xfId="2468" xr:uid="{4CF6344E-0835-40B5-B665-8B016E00006E}"/>
    <cellStyle name="Normal 11 2 10 3 2" xfId="2469" xr:uid="{DA8504CC-DAFC-4AC1-A74E-EBD0343F3E74}"/>
    <cellStyle name="Normal 11 2 10 3 2 2" xfId="6593" xr:uid="{9773569F-BC22-49C0-927D-1A0CCC93CA1C}"/>
    <cellStyle name="Normal 11 2 10 3 3" xfId="2470" xr:uid="{8690C94E-ACA1-4F79-937F-20F84E33E001}"/>
    <cellStyle name="Normal 11 2 10 3 3 2" xfId="6594" xr:uid="{24EC23DA-A9E4-487D-BAC6-76219BFC0951}"/>
    <cellStyle name="Normal 11 2 10 3 4" xfId="2471" xr:uid="{CCA7F86E-AC01-466B-AA23-CD321D16D433}"/>
    <cellStyle name="Normal 11 2 10 3 4 2" xfId="6595" xr:uid="{D01F2788-9183-4A6F-9BCA-27DA5D871A05}"/>
    <cellStyle name="Normal 11 2 10 3 5" xfId="6592" xr:uid="{8FD171C7-811E-4B76-9BD5-20418C6466A3}"/>
    <cellStyle name="Normal 11 2 10 4" xfId="2472" xr:uid="{3FA5704F-89B7-46AD-912D-56788E7A4CC3}"/>
    <cellStyle name="Normal 11 2 10 4 2" xfId="6596" xr:uid="{8A7E8CE4-B041-4C69-9143-602F63D1014C}"/>
    <cellStyle name="Normal 11 2 10 5" xfId="2473" xr:uid="{62E3A567-20E6-43BB-A9F0-713C543007EE}"/>
    <cellStyle name="Normal 11 2 10 5 2" xfId="6597" xr:uid="{280B3F2C-1478-4A23-A552-7BDCC371E15C}"/>
    <cellStyle name="Normal 11 2 10 6" xfId="2474" xr:uid="{A56DE167-F693-4CCE-AEF6-54C8FDC42EA5}"/>
    <cellStyle name="Normal 11 2 10 6 2" xfId="6598" xr:uid="{B2ADA939-3D72-46C4-BE11-908DB841BF77}"/>
    <cellStyle name="Normal 11 2 10 7" xfId="6587" xr:uid="{84B6731B-DF14-4C9B-AD3F-C96D3BAF1FE0}"/>
    <cellStyle name="Normal 11 2 11" xfId="2475" xr:uid="{75FBDC5D-116F-40D1-85B6-AD5433EC8DE6}"/>
    <cellStyle name="Normal 11 2 11 2" xfId="2476" xr:uid="{32DD2256-2847-4E58-AEB9-23869B5FAA36}"/>
    <cellStyle name="Normal 11 2 11 2 2" xfId="2477" xr:uid="{DFA7FC0C-77E7-47AB-826D-7D24156831A9}"/>
    <cellStyle name="Normal 11 2 11 2 2 2" xfId="6601" xr:uid="{FB4CFD0C-14D0-4A5F-8981-1627E46466DC}"/>
    <cellStyle name="Normal 11 2 11 2 3" xfId="2478" xr:uid="{65EFFA38-CBA1-4CDC-BF59-A54FB0DE09B0}"/>
    <cellStyle name="Normal 11 2 11 2 3 2" xfId="6602" xr:uid="{5C0D67A9-D92F-4E9C-A68E-3ECD6E7D82EA}"/>
    <cellStyle name="Normal 11 2 11 2 4" xfId="2479" xr:uid="{BDC2CFDE-635B-4ED3-AF7B-F33B73AAD66C}"/>
    <cellStyle name="Normal 11 2 11 2 4 2" xfId="6603" xr:uid="{4CCF654A-0DDF-4BD3-A662-8E7FA55F8F58}"/>
    <cellStyle name="Normal 11 2 11 2 5" xfId="6600" xr:uid="{2DF5B9F3-798E-4A60-AA06-A6CEB9225E6C}"/>
    <cellStyle name="Normal 11 2 11 3" xfId="2480" xr:uid="{978563DB-5C29-469D-A118-795B5C370F82}"/>
    <cellStyle name="Normal 11 2 11 3 2" xfId="2481" xr:uid="{29AE50EB-672D-44A0-8CE9-2EE07A736390}"/>
    <cellStyle name="Normal 11 2 11 3 2 2" xfId="6605" xr:uid="{1F0557E9-9DA2-412A-9639-0D33C60C352D}"/>
    <cellStyle name="Normal 11 2 11 3 3" xfId="2482" xr:uid="{F0398B09-1BE7-4E95-B5AC-349968DCD905}"/>
    <cellStyle name="Normal 11 2 11 3 3 2" xfId="6606" xr:uid="{28645D65-AB68-42CB-A1DE-E1F83D85F0C6}"/>
    <cellStyle name="Normal 11 2 11 3 4" xfId="2483" xr:uid="{13D0CABD-982F-4414-9197-8B9EF86B2142}"/>
    <cellStyle name="Normal 11 2 11 3 4 2" xfId="6607" xr:uid="{716067D6-03A2-4099-B89C-CFD2FD17C085}"/>
    <cellStyle name="Normal 11 2 11 3 5" xfId="6604" xr:uid="{E8D99C2F-EA79-4374-91AF-D9E2786D1A39}"/>
    <cellStyle name="Normal 11 2 11 4" xfId="2484" xr:uid="{A009E3DB-1A9B-41C1-ACE7-A1113B234F72}"/>
    <cellStyle name="Normal 11 2 11 4 2" xfId="6608" xr:uid="{0E4BF530-52B9-47D4-BF94-00C436925887}"/>
    <cellStyle name="Normal 11 2 11 5" xfId="2485" xr:uid="{BE9546EC-A1A4-45E4-B0FE-98C2EC889A71}"/>
    <cellStyle name="Normal 11 2 11 5 2" xfId="6609" xr:uid="{BA4309E9-8360-44F8-811D-7A4E378362C3}"/>
    <cellStyle name="Normal 11 2 11 6" xfId="2486" xr:uid="{9B4F613A-687F-437C-907D-A4F07D13FF38}"/>
    <cellStyle name="Normal 11 2 11 6 2" xfId="6610" xr:uid="{EF2F4BB1-77D6-4A4C-9E83-E0DEDE45FFEB}"/>
    <cellStyle name="Normal 11 2 11 7" xfId="6599" xr:uid="{AA79241A-CA74-4076-9F4D-A8E5F2DB81E9}"/>
    <cellStyle name="Normal 11 2 12" xfId="2487" xr:uid="{B3801D97-DB2F-47B8-8E47-5A0A1D17DF0D}"/>
    <cellStyle name="Normal 11 2 12 2" xfId="2488" xr:uid="{5B0A1832-440E-42CA-996F-7F64E816D0C3}"/>
    <cellStyle name="Normal 11 2 12 2 2" xfId="2489" xr:uid="{50D4BAA9-B03E-47EF-939B-2FC15C3EC3A7}"/>
    <cellStyle name="Normal 11 2 12 2 2 2" xfId="6613" xr:uid="{E7ABB975-2053-4F01-9682-B8A6FE226A70}"/>
    <cellStyle name="Normal 11 2 12 2 3" xfId="2490" xr:uid="{A4042422-697A-48F1-A63B-A7FE605B2569}"/>
    <cellStyle name="Normal 11 2 12 2 3 2" xfId="6614" xr:uid="{8CBDE65A-A12C-4AD3-A5D1-C1F2CDE7B7E3}"/>
    <cellStyle name="Normal 11 2 12 2 4" xfId="2491" xr:uid="{6E37DABF-93E7-4CCE-924F-5C5638D098F0}"/>
    <cellStyle name="Normal 11 2 12 2 4 2" xfId="6615" xr:uid="{CBB49986-4F23-45E4-A9D2-C9318541EFD6}"/>
    <cellStyle name="Normal 11 2 12 2 5" xfId="6612" xr:uid="{FE19CACE-F497-4C04-8912-4E5642AE8854}"/>
    <cellStyle name="Normal 11 2 12 3" xfId="2492" xr:uid="{2E8984FB-26C9-4E73-9113-B8AF6E4242FA}"/>
    <cellStyle name="Normal 11 2 12 3 2" xfId="2493" xr:uid="{E0982D3B-5E4E-46E1-A6B9-711376B9CE20}"/>
    <cellStyle name="Normal 11 2 12 3 2 2" xfId="6617" xr:uid="{8667826F-B7CE-47AE-89EA-EC206811F8E0}"/>
    <cellStyle name="Normal 11 2 12 3 3" xfId="2494" xr:uid="{C293E302-8C2D-4789-BA6B-81AC08ED6509}"/>
    <cellStyle name="Normal 11 2 12 3 3 2" xfId="6618" xr:uid="{B5534843-5F2C-40A8-95F2-52D0B4CEA891}"/>
    <cellStyle name="Normal 11 2 12 3 4" xfId="2495" xr:uid="{3228E925-ACA9-4BF8-BBA5-88B85ECDA07E}"/>
    <cellStyle name="Normal 11 2 12 3 4 2" xfId="6619" xr:uid="{46A0F1C5-5F62-4E6A-88AC-73CD652B0DED}"/>
    <cellStyle name="Normal 11 2 12 3 5" xfId="6616" xr:uid="{B466CB14-BDA6-4036-9B79-47BEE4BC1D42}"/>
    <cellStyle name="Normal 11 2 12 4" xfId="2496" xr:uid="{B7C24081-C392-4F1D-8402-C01097D1526C}"/>
    <cellStyle name="Normal 11 2 12 4 2" xfId="6620" xr:uid="{134855C3-14D7-4898-8B3C-518C39706B2C}"/>
    <cellStyle name="Normal 11 2 12 5" xfId="2497" xr:uid="{949983B8-4C4C-438D-8F40-A15EAA68A02C}"/>
    <cellStyle name="Normal 11 2 12 5 2" xfId="6621" xr:uid="{CA8EB91D-14A9-4BC2-9854-9ED4D5A9D58B}"/>
    <cellStyle name="Normal 11 2 12 6" xfId="2498" xr:uid="{CFC6F077-C386-40CC-AC33-D8F4D205A332}"/>
    <cellStyle name="Normal 11 2 12 6 2" xfId="6622" xr:uid="{D737FEDF-2217-4A6A-B5A2-20C6014ADCD8}"/>
    <cellStyle name="Normal 11 2 12 7" xfId="6611" xr:uid="{C737486C-C206-460B-B2B7-D2ED769AF2DA}"/>
    <cellStyle name="Normal 11 2 13" xfId="2499" xr:uid="{9C554661-803F-4610-9748-A3B492484818}"/>
    <cellStyle name="Normal 11 2 13 2" xfId="2500" xr:uid="{0FFECA57-244B-45A9-90B8-B88BEA7850E1}"/>
    <cellStyle name="Normal 11 2 13 2 2" xfId="6624" xr:uid="{0F53C60E-092A-455D-A052-6D1F2F25C06E}"/>
    <cellStyle name="Normal 11 2 13 3" xfId="2501" xr:uid="{4DE8239E-00BA-4634-9003-7EC070AF8F00}"/>
    <cellStyle name="Normal 11 2 13 3 2" xfId="6625" xr:uid="{A2B8DF50-048B-4D09-A884-75E41225AB4B}"/>
    <cellStyle name="Normal 11 2 13 4" xfId="2502" xr:uid="{8BFB0F3A-4C17-4404-9090-D3B83774F008}"/>
    <cellStyle name="Normal 11 2 13 4 2" xfId="6626" xr:uid="{EEFB10C1-D492-481E-8BC3-002D87C7BD03}"/>
    <cellStyle name="Normal 11 2 13 5" xfId="6623" xr:uid="{CE4046FA-18ED-46B6-A8BB-E1DBA632399D}"/>
    <cellStyle name="Normal 11 2 14" xfId="2503" xr:uid="{9AB155D5-CBBA-48FD-99AD-C96BEBEA71C2}"/>
    <cellStyle name="Normal 11 2 14 2" xfId="2504" xr:uid="{14C7FA07-0355-4899-B6DB-4DDF81570D31}"/>
    <cellStyle name="Normal 11 2 14 2 2" xfId="6628" xr:uid="{B69747C3-7F9F-48E6-9895-CE26D2BA4542}"/>
    <cellStyle name="Normal 11 2 14 3" xfId="2505" xr:uid="{1D16384A-FC69-4CE5-A73C-794B08570416}"/>
    <cellStyle name="Normal 11 2 14 3 2" xfId="6629" xr:uid="{CCF25F3E-1A05-4C92-8E48-3E190C1603D6}"/>
    <cellStyle name="Normal 11 2 14 4" xfId="2506" xr:uid="{F6020C4D-DC25-4BE9-A18B-A33034BD99F9}"/>
    <cellStyle name="Normal 11 2 14 4 2" xfId="6630" xr:uid="{5601B68B-D945-4D9A-A723-C8E3F31D38BF}"/>
    <cellStyle name="Normal 11 2 14 5" xfId="6627" xr:uid="{636EA120-0472-49EC-A1DD-803EB469B6EF}"/>
    <cellStyle name="Normal 11 2 15" xfId="2507" xr:uid="{747F1F3B-69E3-4193-8D9F-0D09EAFFA701}"/>
    <cellStyle name="Normal 11 2 15 2" xfId="6631" xr:uid="{F7AA60E9-59BA-45B5-A8DA-2AAC99EC06D3}"/>
    <cellStyle name="Normal 11 2 16" xfId="2508" xr:uid="{B549CE09-4944-4A30-AB48-9B1449296CE9}"/>
    <cellStyle name="Normal 11 2 16 2" xfId="6632" xr:uid="{190DC152-B759-400A-8B68-70A535433DA2}"/>
    <cellStyle name="Normal 11 2 17" xfId="2509" xr:uid="{777A40DC-439C-4035-9323-C7261DAA4F16}"/>
    <cellStyle name="Normal 11 2 17 2" xfId="6633" xr:uid="{91C290E4-D836-4BD0-B516-DD03CEEF7FFB}"/>
    <cellStyle name="Normal 11 2 2" xfId="2510" xr:uid="{DEB7A411-F672-4379-8B50-D1C1BD804F7E}"/>
    <cellStyle name="Normal 11 2 2 2" xfId="2511" xr:uid="{58B701C7-2418-4F39-B9FB-3957CD4C3E80}"/>
    <cellStyle name="Normal 11 2 2 2 2" xfId="2512" xr:uid="{76F7FEE5-442A-437A-9669-7E36BC3F47AD}"/>
    <cellStyle name="Normal 11 2 2 2 2 2" xfId="6636" xr:uid="{F9C86F59-5329-4911-9E0B-789402BDA4AB}"/>
    <cellStyle name="Normal 11 2 2 2 3" xfId="2513" xr:uid="{B53A79ED-A087-475C-9554-BE1D1EF5D9CF}"/>
    <cellStyle name="Normal 11 2 2 2 3 2" xfId="6637" xr:uid="{BA3FEB8E-11AE-45A6-9857-A6393AD7D7B7}"/>
    <cellStyle name="Normal 11 2 2 2 4" xfId="2514" xr:uid="{AADFC097-A73E-4221-A57B-2905B830BBC6}"/>
    <cellStyle name="Normal 11 2 2 2 4 2" xfId="6638" xr:uid="{B28E813F-BDF5-477D-8E81-FC02FED2BDC1}"/>
    <cellStyle name="Normal 11 2 2 2 5" xfId="6635" xr:uid="{639A42B3-ED83-40F9-BA6A-AA30698D23EE}"/>
    <cellStyle name="Normal 11 2 2 3" xfId="2515" xr:uid="{C92030DA-A073-4358-B330-25A68F6D6914}"/>
    <cellStyle name="Normal 11 2 2 3 2" xfId="2516" xr:uid="{10777EFF-7611-4EA3-8CD6-E781742E46B6}"/>
    <cellStyle name="Normal 11 2 2 3 2 2" xfId="6640" xr:uid="{6BFEFFE9-2597-4C71-94B2-65E2FF19664A}"/>
    <cellStyle name="Normal 11 2 2 3 3" xfId="2517" xr:uid="{F3F5680C-AA80-4959-9530-EC9835DE4B9D}"/>
    <cellStyle name="Normal 11 2 2 3 3 2" xfId="6641" xr:uid="{D8EC9D6B-855A-4803-A71A-4A610A0D8839}"/>
    <cellStyle name="Normal 11 2 2 3 4" xfId="2518" xr:uid="{19EE3676-8E27-4C4E-83E0-5EC76C1EB810}"/>
    <cellStyle name="Normal 11 2 2 3 4 2" xfId="6642" xr:uid="{E74BAA8F-B820-44DF-A6D7-51976F344302}"/>
    <cellStyle name="Normal 11 2 2 3 5" xfId="6639" xr:uid="{E1FC6404-F407-452A-9A48-43526F632071}"/>
    <cellStyle name="Normal 11 2 2 4" xfId="2519" xr:uid="{F8AAAFC8-4F4B-40D2-B18C-22902388B293}"/>
    <cellStyle name="Normal 11 2 2 4 2" xfId="6643" xr:uid="{3F36D9B4-7005-4EFD-93A8-6DE06ECAB6CC}"/>
    <cellStyle name="Normal 11 2 2 5" xfId="2520" xr:uid="{03B5E735-FC80-42DB-A0CC-EAA1DE305F51}"/>
    <cellStyle name="Normal 11 2 2 5 2" xfId="6644" xr:uid="{C603A761-0FF4-4251-947C-72F1BCB7F199}"/>
    <cellStyle name="Normal 11 2 2 6" xfId="2521" xr:uid="{90F51109-4CED-41B1-B77C-88B9C69198E2}"/>
    <cellStyle name="Normal 11 2 2 6 2" xfId="6645" xr:uid="{35467E38-6F92-4AC1-8F3B-FA539FDFD9DB}"/>
    <cellStyle name="Normal 11 2 2 7" xfId="6634" xr:uid="{E29AA48A-0A3E-4A9E-94A3-4B442F3970DD}"/>
    <cellStyle name="Normal 11 2 3" xfId="2522" xr:uid="{E834C394-D322-4D1B-841B-DADC995FB125}"/>
    <cellStyle name="Normal 11 2 3 2" xfId="2523" xr:uid="{14A32EE4-322A-4C3E-8B98-EA58FC8D6D40}"/>
    <cellStyle name="Normal 11 2 3 2 2" xfId="2524" xr:uid="{FDA69061-2D05-44F5-AF19-E134C414203F}"/>
    <cellStyle name="Normal 11 2 3 2 2 2" xfId="6648" xr:uid="{9399BFD8-90C0-440A-9A99-4F052B750314}"/>
    <cellStyle name="Normal 11 2 3 2 3" xfId="2525" xr:uid="{F5ABBCB5-2C11-411B-BD55-740DF3961753}"/>
    <cellStyle name="Normal 11 2 3 2 3 2" xfId="6649" xr:uid="{6F6E71CD-9B18-4995-9D22-B0941E827DC9}"/>
    <cellStyle name="Normal 11 2 3 2 4" xfId="2526" xr:uid="{B20CCBB1-C214-4DA9-9C02-C0ED1E6EC4AF}"/>
    <cellStyle name="Normal 11 2 3 2 4 2" xfId="6650" xr:uid="{227DD859-4AC4-472B-BA3B-317EB0A2A375}"/>
    <cellStyle name="Normal 11 2 3 2 5" xfId="6647" xr:uid="{264C8556-EB9F-4943-A8F2-35312274BC3A}"/>
    <cellStyle name="Normal 11 2 3 3" xfId="2527" xr:uid="{F6B52397-38E6-4176-A88A-78CCF8F2D305}"/>
    <cellStyle name="Normal 11 2 3 3 2" xfId="2528" xr:uid="{13302FE1-6E03-40E9-B46A-3D0416E19A89}"/>
    <cellStyle name="Normal 11 2 3 3 2 2" xfId="6652" xr:uid="{C16ADBD9-0AC9-41C8-BD1A-19FB90E26A3E}"/>
    <cellStyle name="Normal 11 2 3 3 3" xfId="2529" xr:uid="{8EC9358C-DA06-4E4A-A624-7D308E8D3826}"/>
    <cellStyle name="Normal 11 2 3 3 3 2" xfId="6653" xr:uid="{09EFF5B9-8DAA-470C-BA54-038DCEAB144B}"/>
    <cellStyle name="Normal 11 2 3 3 4" xfId="2530" xr:uid="{98A626B5-B428-4FFA-A848-40D0DAC39D5F}"/>
    <cellStyle name="Normal 11 2 3 3 4 2" xfId="6654" xr:uid="{EC55B3DB-F9F9-4D8F-9AE1-CBD450FDD143}"/>
    <cellStyle name="Normal 11 2 3 3 5" xfId="6651" xr:uid="{9BF7045B-CA85-4848-80C0-82FC2CD1C537}"/>
    <cellStyle name="Normal 11 2 3 4" xfId="2531" xr:uid="{DF597A4C-A646-4249-9359-011026AEDBCF}"/>
    <cellStyle name="Normal 11 2 3 4 2" xfId="6655" xr:uid="{2E105174-9123-4BCE-8161-3628D7A92494}"/>
    <cellStyle name="Normal 11 2 3 5" xfId="2532" xr:uid="{7197437C-DB1C-4ED7-B8E5-9355BE4484D5}"/>
    <cellStyle name="Normal 11 2 3 5 2" xfId="6656" xr:uid="{5E480C13-6486-440F-B604-8EB326137EF5}"/>
    <cellStyle name="Normal 11 2 3 6" xfId="2533" xr:uid="{633AF55B-E17A-4E40-B888-9ECFF16222EB}"/>
    <cellStyle name="Normal 11 2 3 6 2" xfId="6657" xr:uid="{2A8AD779-36AE-4BBC-9E4E-911AD0C02FB3}"/>
    <cellStyle name="Normal 11 2 3 7" xfId="6646" xr:uid="{41D54F13-2CCB-40DE-8FBC-B57CE54519AF}"/>
    <cellStyle name="Normal 11 2 4" xfId="2534" xr:uid="{24DDB644-E5E6-4EFF-8317-D6A14829471B}"/>
    <cellStyle name="Normal 11 2 4 2" xfId="2535" xr:uid="{E10C2C92-541F-40BB-8D4B-2F89B284CB07}"/>
    <cellStyle name="Normal 11 2 4 2 2" xfId="2536" xr:uid="{1846A423-CFD4-41FC-B053-47251F20EB83}"/>
    <cellStyle name="Normal 11 2 4 2 2 2" xfId="6660" xr:uid="{6E52FBB2-5DB4-4D5A-9C7E-4010A913468C}"/>
    <cellStyle name="Normal 11 2 4 2 3" xfId="2537" xr:uid="{E20AF172-0E90-49CE-8568-0978DCFC4D86}"/>
    <cellStyle name="Normal 11 2 4 2 3 2" xfId="6661" xr:uid="{99F9E5AE-C9F9-4A8F-BF55-39A51E807937}"/>
    <cellStyle name="Normal 11 2 4 2 4" xfId="2538" xr:uid="{9AEFCDEB-ACF6-4B00-BED9-1A8452D35C45}"/>
    <cellStyle name="Normal 11 2 4 2 4 2" xfId="6662" xr:uid="{E1077C4A-BB33-4EEE-A799-BA026AF423AC}"/>
    <cellStyle name="Normal 11 2 4 2 5" xfId="6659" xr:uid="{0B2EB261-8657-43C6-9123-73AE67E15CD9}"/>
    <cellStyle name="Normal 11 2 4 3" xfId="2539" xr:uid="{DF1775B5-CF3C-4448-957E-D2ED92CC9574}"/>
    <cellStyle name="Normal 11 2 4 3 2" xfId="2540" xr:uid="{798A32BA-8CBA-449A-8EE8-40CA973F8D56}"/>
    <cellStyle name="Normal 11 2 4 3 2 2" xfId="6664" xr:uid="{0AB579A7-08DD-4C46-A666-90E8E9076FE7}"/>
    <cellStyle name="Normal 11 2 4 3 3" xfId="2541" xr:uid="{D6E4D8E9-8B04-4978-912A-7BEB099C7FC5}"/>
    <cellStyle name="Normal 11 2 4 3 3 2" xfId="6665" xr:uid="{CF71B8BF-16DE-432A-B3EE-9012AED90050}"/>
    <cellStyle name="Normal 11 2 4 3 4" xfId="2542" xr:uid="{6930EDBE-388D-4A5E-A507-4B801DE8B369}"/>
    <cellStyle name="Normal 11 2 4 3 4 2" xfId="6666" xr:uid="{E430AAB0-940B-411D-ACAB-BB2F1AF66FC9}"/>
    <cellStyle name="Normal 11 2 4 3 5" xfId="6663" xr:uid="{0661501F-7074-447E-817A-5A7B82371E68}"/>
    <cellStyle name="Normal 11 2 4 4" xfId="2543" xr:uid="{56E30C31-5069-4DC7-9C72-C4E533AF5AD0}"/>
    <cellStyle name="Normal 11 2 4 4 2" xfId="6667" xr:uid="{81072245-49CC-4DDC-8181-224C45754552}"/>
    <cellStyle name="Normal 11 2 4 5" xfId="2544" xr:uid="{35CE601A-E01B-42D8-945F-4A7103545313}"/>
    <cellStyle name="Normal 11 2 4 5 2" xfId="6668" xr:uid="{E6C8A26F-9075-4DB4-A918-5B7203DBEFEE}"/>
    <cellStyle name="Normal 11 2 4 6" xfId="2545" xr:uid="{E4340DEC-41B7-40C6-A6B8-025CAF96FDC2}"/>
    <cellStyle name="Normal 11 2 4 6 2" xfId="6669" xr:uid="{AA04A2A6-8F96-4E87-B1DB-969E647FAF99}"/>
    <cellStyle name="Normal 11 2 4 7" xfId="6658" xr:uid="{17947C7C-5AE6-48E8-B623-E09ACFCCDF8F}"/>
    <cellStyle name="Normal 11 2 5" xfId="2546" xr:uid="{2BD1F40D-EF12-4FC1-8930-A8E4752BF279}"/>
    <cellStyle name="Normal 11 2 5 2" xfId="2547" xr:uid="{97B2A691-4A35-4E93-99AD-7AE913886F5C}"/>
    <cellStyle name="Normal 11 2 5 2 2" xfId="2548" xr:uid="{EAC3D15E-1A44-4396-96C2-DEE5FE965D27}"/>
    <cellStyle name="Normal 11 2 5 2 2 2" xfId="6672" xr:uid="{0A871710-6562-4284-8BED-028ADD57384C}"/>
    <cellStyle name="Normal 11 2 5 2 3" xfId="2549" xr:uid="{6583691D-0FB1-4392-804B-EFF7C9A624CB}"/>
    <cellStyle name="Normal 11 2 5 2 3 2" xfId="6673" xr:uid="{4C63F88C-DB07-4ACC-8F40-66CB5D46841B}"/>
    <cellStyle name="Normal 11 2 5 2 4" xfId="2550" xr:uid="{AAC59D10-1B92-46E5-A4E8-962BE70A3918}"/>
    <cellStyle name="Normal 11 2 5 2 4 2" xfId="6674" xr:uid="{A9187120-FC3C-4CC3-B105-DBF1F6A55F39}"/>
    <cellStyle name="Normal 11 2 5 2 5" xfId="6671" xr:uid="{63463BC4-09B4-4B8C-8F91-9DD4FBD6AC7C}"/>
    <cellStyle name="Normal 11 2 5 3" xfId="2551" xr:uid="{5C2A7214-6421-4796-AF54-4D60F2BFFA55}"/>
    <cellStyle name="Normal 11 2 5 3 2" xfId="2552" xr:uid="{6D169998-C002-4F6B-9856-A9D8CC0E57FB}"/>
    <cellStyle name="Normal 11 2 5 3 2 2" xfId="6676" xr:uid="{330D2DEF-F931-4939-A100-ACC79535D802}"/>
    <cellStyle name="Normal 11 2 5 3 3" xfId="2553" xr:uid="{DDC16D14-6EC5-43ED-83D3-377CE4A1681B}"/>
    <cellStyle name="Normal 11 2 5 3 3 2" xfId="6677" xr:uid="{836339D6-164C-4F54-86DC-DAB32C8EE157}"/>
    <cellStyle name="Normal 11 2 5 3 4" xfId="2554" xr:uid="{5DF92957-A5B5-4840-B39E-F0788FAFECFA}"/>
    <cellStyle name="Normal 11 2 5 3 4 2" xfId="6678" xr:uid="{2730EE4C-9EB9-41CB-9E35-64CD5CA92FE7}"/>
    <cellStyle name="Normal 11 2 5 3 5" xfId="6675" xr:uid="{6CAA8EA5-F704-45F4-B6AE-CB11368D73A5}"/>
    <cellStyle name="Normal 11 2 5 4" xfId="2555" xr:uid="{256C001E-CB1F-4486-8852-FD7BE1C141BB}"/>
    <cellStyle name="Normal 11 2 5 4 2" xfId="6679" xr:uid="{72868C1B-3F7B-4512-ADBD-962C27047110}"/>
    <cellStyle name="Normal 11 2 5 5" xfId="2556" xr:uid="{12FA8701-F875-4868-8921-1DC4B5E2E753}"/>
    <cellStyle name="Normal 11 2 5 5 2" xfId="6680" xr:uid="{FA37D844-449E-44BC-929F-19A09437C111}"/>
    <cellStyle name="Normal 11 2 5 6" xfId="2557" xr:uid="{C3EB53C5-F1F1-485B-872F-7FC518D48EDB}"/>
    <cellStyle name="Normal 11 2 5 6 2" xfId="6681" xr:uid="{B8D067B8-993A-407E-A219-1C8536A86F47}"/>
    <cellStyle name="Normal 11 2 5 7" xfId="6670" xr:uid="{31484364-15F3-4692-9B48-058E0E563C5E}"/>
    <cellStyle name="Normal 11 2 6" xfId="2558" xr:uid="{B66FB312-AA14-4D75-A5E0-7A07B37927A8}"/>
    <cellStyle name="Normal 11 2 6 2" xfId="2559" xr:uid="{64BDE8F3-6DB3-4753-8AEC-77E65D8F3804}"/>
    <cellStyle name="Normal 11 2 6 2 2" xfId="2560" xr:uid="{9B39E305-628F-4893-BD87-4182672741ED}"/>
    <cellStyle name="Normal 11 2 6 2 2 2" xfId="6684" xr:uid="{3C38E09E-5B4B-4312-96B6-A8D5CB9D1869}"/>
    <cellStyle name="Normal 11 2 6 2 3" xfId="2561" xr:uid="{2B06E59F-B4A3-466E-9409-0D5FC54F0321}"/>
    <cellStyle name="Normal 11 2 6 2 3 2" xfId="6685" xr:uid="{630D12A8-6664-4E70-BC4F-173EDB1DE165}"/>
    <cellStyle name="Normal 11 2 6 2 4" xfId="2562" xr:uid="{84A7480F-411E-49F1-B37F-54E92A4C5A8C}"/>
    <cellStyle name="Normal 11 2 6 2 4 2" xfId="6686" xr:uid="{FE022795-86ED-4E1A-BD26-A19EAFADC5DC}"/>
    <cellStyle name="Normal 11 2 6 2 5" xfId="6683" xr:uid="{116E0F49-DAA6-474A-B35E-8811EA01A0FC}"/>
    <cellStyle name="Normal 11 2 6 3" xfId="2563" xr:uid="{788C563F-A461-4F9D-ADBD-359CE0669AAC}"/>
    <cellStyle name="Normal 11 2 6 3 2" xfId="2564" xr:uid="{BD7AD01A-7A24-4389-9A32-BF47764221A7}"/>
    <cellStyle name="Normal 11 2 6 3 2 2" xfId="6688" xr:uid="{F5DD7726-275D-44D0-9B76-067367313C10}"/>
    <cellStyle name="Normal 11 2 6 3 3" xfId="2565" xr:uid="{D8679AF6-B383-43BC-9A24-F311F89B60E0}"/>
    <cellStyle name="Normal 11 2 6 3 3 2" xfId="6689" xr:uid="{744B4D3E-BFE9-4190-BA5D-A30CAA9899E5}"/>
    <cellStyle name="Normal 11 2 6 3 4" xfId="2566" xr:uid="{971141FC-E97B-4393-BDD9-5D366C2417BB}"/>
    <cellStyle name="Normal 11 2 6 3 4 2" xfId="6690" xr:uid="{93C21F57-36DD-4CB7-8E92-EA58DD549B9C}"/>
    <cellStyle name="Normal 11 2 6 3 5" xfId="6687" xr:uid="{AD6702FE-23B6-4A3B-904D-B5BCB750503C}"/>
    <cellStyle name="Normal 11 2 6 4" xfId="2567" xr:uid="{5353CD2D-ECA5-4540-BF37-F61934FEDABA}"/>
    <cellStyle name="Normal 11 2 6 4 2" xfId="6691" xr:uid="{0FC172CE-3DC7-493E-965F-1574301F373C}"/>
    <cellStyle name="Normal 11 2 6 5" xfId="2568" xr:uid="{F76F0F38-2857-45F9-83C2-A41884DC99BC}"/>
    <cellStyle name="Normal 11 2 6 5 2" xfId="6692" xr:uid="{B9F68B81-874E-4725-AC7A-8758A3CBE2B6}"/>
    <cellStyle name="Normal 11 2 6 6" xfId="2569" xr:uid="{2A7F6FBC-FAEE-424D-A02D-125EF58A2DA4}"/>
    <cellStyle name="Normal 11 2 6 6 2" xfId="6693" xr:uid="{73869365-3E3A-4C38-9AE2-4A8C3902FDEF}"/>
    <cellStyle name="Normal 11 2 6 7" xfId="6682" xr:uid="{C9198555-F8A6-4286-AA78-8313139886EE}"/>
    <cellStyle name="Normal 11 2 7" xfId="2570" xr:uid="{4742CC4C-D1CE-442A-BD76-22198076B0CD}"/>
    <cellStyle name="Normal 11 2 7 2" xfId="2571" xr:uid="{699AF628-D901-4682-B8E1-E534A27EC855}"/>
    <cellStyle name="Normal 11 2 7 2 2" xfId="2572" xr:uid="{8D30E9D4-27CF-4ADA-988F-0BB9979D90FB}"/>
    <cellStyle name="Normal 11 2 7 2 2 2" xfId="6696" xr:uid="{6AD2CC5A-1F82-4E87-A647-4E75B781D307}"/>
    <cellStyle name="Normal 11 2 7 2 3" xfId="2573" xr:uid="{7B391787-AA32-4E49-BE03-FCECB1A622A4}"/>
    <cellStyle name="Normal 11 2 7 2 3 2" xfId="6697" xr:uid="{93DC52EA-36E0-4036-A93E-D95DBA069C14}"/>
    <cellStyle name="Normal 11 2 7 2 4" xfId="2574" xr:uid="{AD221CC1-30F0-44AF-A9A4-AE56838A6E26}"/>
    <cellStyle name="Normal 11 2 7 2 4 2" xfId="6698" xr:uid="{624633E5-DC48-4B19-AD6E-0853BEBB224A}"/>
    <cellStyle name="Normal 11 2 7 2 5" xfId="6695" xr:uid="{E8AE8287-CF0C-4242-8479-CB9B8E6CDDC6}"/>
    <cellStyle name="Normal 11 2 7 3" xfId="2575" xr:uid="{3A3E42C3-E722-4C4B-AED0-185037D06D89}"/>
    <cellStyle name="Normal 11 2 7 3 2" xfId="2576" xr:uid="{594679C5-7991-4C50-979B-6A627CB96576}"/>
    <cellStyle name="Normal 11 2 7 3 2 2" xfId="6700" xr:uid="{0BBDA358-5486-4241-8077-7BF6B95A83BB}"/>
    <cellStyle name="Normal 11 2 7 3 3" xfId="2577" xr:uid="{4E00346E-88FA-4EAB-A949-FFEABEB61434}"/>
    <cellStyle name="Normal 11 2 7 3 3 2" xfId="6701" xr:uid="{9740C889-4C54-4EEF-904B-F83ED47ABD85}"/>
    <cellStyle name="Normal 11 2 7 3 4" xfId="2578" xr:uid="{3D0697CF-492B-46B8-9639-0D1D4B9C0AFC}"/>
    <cellStyle name="Normal 11 2 7 3 4 2" xfId="6702" xr:uid="{3CDB4417-6964-4407-9214-B3B47663C62E}"/>
    <cellStyle name="Normal 11 2 7 3 5" xfId="6699" xr:uid="{B88377D3-C7BC-48F4-8F40-CB804F522BA5}"/>
    <cellStyle name="Normal 11 2 7 4" xfId="2579" xr:uid="{03D9CBCF-45EC-4720-8851-BCD4454278EB}"/>
    <cellStyle name="Normal 11 2 7 4 2" xfId="6703" xr:uid="{0DDB5962-ECF7-4A15-AFB1-D84995B8501C}"/>
    <cellStyle name="Normal 11 2 7 5" xfId="2580" xr:uid="{C28C7469-3BAA-41F3-AA1F-E6CD79C62462}"/>
    <cellStyle name="Normal 11 2 7 5 2" xfId="6704" xr:uid="{AEEDB120-5CB3-4BF8-981F-275B41FC7A33}"/>
    <cellStyle name="Normal 11 2 7 6" xfId="2581" xr:uid="{B99387F4-84C5-401D-8D0D-DE095B581059}"/>
    <cellStyle name="Normal 11 2 7 6 2" xfId="6705" xr:uid="{EE83A04F-D089-4807-A58D-9187F0485DDA}"/>
    <cellStyle name="Normal 11 2 7 7" xfId="6694" xr:uid="{3D1E3E93-1A72-40D5-85DB-90A872E34EBE}"/>
    <cellStyle name="Normal 11 2 8" xfId="2582" xr:uid="{3125C8CF-6C24-47B1-B7F6-FFBAD339338B}"/>
    <cellStyle name="Normal 11 2 8 2" xfId="2583" xr:uid="{4301E824-9229-4CD7-89F0-6D493105C9EA}"/>
    <cellStyle name="Normal 11 2 8 2 2" xfId="2584" xr:uid="{7C3690A8-DCA1-4A59-87F3-CC08B9D164D7}"/>
    <cellStyle name="Normal 11 2 8 2 2 2" xfId="6708" xr:uid="{8BA3F457-757C-43B5-BE5A-9921374D1E56}"/>
    <cellStyle name="Normal 11 2 8 2 3" xfId="2585" xr:uid="{2BE582FB-1798-4709-A3F2-98DB09BAD096}"/>
    <cellStyle name="Normal 11 2 8 2 3 2" xfId="6709" xr:uid="{06CCCD44-384A-4B1D-8E81-5B6E4FEFDA64}"/>
    <cellStyle name="Normal 11 2 8 2 4" xfId="2586" xr:uid="{D0C7018E-CBAE-4CC6-A3A9-540515745BE0}"/>
    <cellStyle name="Normal 11 2 8 2 4 2" xfId="6710" xr:uid="{7E2325D9-13D4-4DBF-B1C4-2AEE0ADDDB53}"/>
    <cellStyle name="Normal 11 2 8 2 5" xfId="6707" xr:uid="{1BC4874C-DBB5-4A2E-8B64-7F9111F24343}"/>
    <cellStyle name="Normal 11 2 8 3" xfId="2587" xr:uid="{4754F39F-267F-40DD-99AA-4CFDEF09EADC}"/>
    <cellStyle name="Normal 11 2 8 3 2" xfId="2588" xr:uid="{46A2FDBE-1B61-4A3C-8025-F4CF7E106A0A}"/>
    <cellStyle name="Normal 11 2 8 3 2 2" xfId="6712" xr:uid="{40DCDCE7-9D97-4999-911B-493A9BAADEA2}"/>
    <cellStyle name="Normal 11 2 8 3 3" xfId="2589" xr:uid="{1D2124B1-72BD-49E3-9B7A-DCD28D61BD4C}"/>
    <cellStyle name="Normal 11 2 8 3 3 2" xfId="6713" xr:uid="{A1853002-894C-4124-BECD-15F9A0DC542E}"/>
    <cellStyle name="Normal 11 2 8 3 4" xfId="2590" xr:uid="{17D64314-242C-460E-9FEC-1BC36556E478}"/>
    <cellStyle name="Normal 11 2 8 3 4 2" xfId="6714" xr:uid="{0EE5FE3A-4BFD-4E87-86D0-40A98369E463}"/>
    <cellStyle name="Normal 11 2 8 3 5" xfId="6711" xr:uid="{1AA62AC7-2D3D-43CF-9711-738278D867F0}"/>
    <cellStyle name="Normal 11 2 8 4" xfId="2591" xr:uid="{A22E0C63-2101-45AD-B8A9-E8F182B754B9}"/>
    <cellStyle name="Normal 11 2 8 4 2" xfId="6715" xr:uid="{87ADADA8-BE89-407E-9D30-5CC68664F550}"/>
    <cellStyle name="Normal 11 2 8 5" xfId="2592" xr:uid="{9E094443-2058-4664-BDAE-671FD97A9D1C}"/>
    <cellStyle name="Normal 11 2 8 5 2" xfId="6716" xr:uid="{18D76E35-EC66-4230-8899-9E46BF16C08F}"/>
    <cellStyle name="Normal 11 2 8 6" xfId="2593" xr:uid="{61D71F7C-158A-415A-8523-AEEE20F71C6E}"/>
    <cellStyle name="Normal 11 2 8 6 2" xfId="6717" xr:uid="{B11FC687-83B1-423C-B5FF-5DC2AFAD32A2}"/>
    <cellStyle name="Normal 11 2 8 7" xfId="6706" xr:uid="{150682FB-CF27-4948-A343-CF39027722E2}"/>
    <cellStyle name="Normal 11 2 9" xfId="2594" xr:uid="{18416220-5931-49C4-874D-2F4F12CB9070}"/>
    <cellStyle name="Normal 11 2 9 2" xfId="2595" xr:uid="{099A919B-DC92-4F18-9198-B14848A926DC}"/>
    <cellStyle name="Normal 11 2 9 2 2" xfId="2596" xr:uid="{05B1C751-A212-4EBD-8EEF-55B7A30B1B28}"/>
    <cellStyle name="Normal 11 2 9 2 2 2" xfId="6720" xr:uid="{8DE6A41D-6399-4A93-B166-37973BEC724D}"/>
    <cellStyle name="Normal 11 2 9 2 3" xfId="2597" xr:uid="{08FB65BD-6A34-4F24-AACA-11EE4E807CDB}"/>
    <cellStyle name="Normal 11 2 9 2 3 2" xfId="6721" xr:uid="{64A6913F-F554-4F57-832F-C3420F8AC732}"/>
    <cellStyle name="Normal 11 2 9 2 4" xfId="2598" xr:uid="{BCA8DEEA-AAAD-4643-B2DF-1E247A38BE70}"/>
    <cellStyle name="Normal 11 2 9 2 4 2" xfId="6722" xr:uid="{4A190E6D-0D89-407D-8068-5104DBBB5E2D}"/>
    <cellStyle name="Normal 11 2 9 2 5" xfId="6719" xr:uid="{3A08E7CB-26DF-4FF9-A335-F25C6FB6473F}"/>
    <cellStyle name="Normal 11 2 9 3" xfId="2599" xr:uid="{0024287F-0C05-4010-AF0A-24A664CED767}"/>
    <cellStyle name="Normal 11 2 9 3 2" xfId="2600" xr:uid="{4C4D3A12-DAE2-4D69-8490-02C02615A88D}"/>
    <cellStyle name="Normal 11 2 9 3 2 2" xfId="6724" xr:uid="{83EE6D9B-A152-4F56-8381-D80CF475CF8C}"/>
    <cellStyle name="Normal 11 2 9 3 3" xfId="2601" xr:uid="{58542C02-F0F6-48D8-9B4B-9E40DC654535}"/>
    <cellStyle name="Normal 11 2 9 3 3 2" xfId="6725" xr:uid="{A7E382BC-A83D-4CBA-96D5-9577CC189E50}"/>
    <cellStyle name="Normal 11 2 9 3 4" xfId="2602" xr:uid="{F912DA3C-83E5-4FCC-B3CB-C9FF562249DB}"/>
    <cellStyle name="Normal 11 2 9 3 4 2" xfId="6726" xr:uid="{CF8D4A56-AA72-406C-881A-9BDC0A47C564}"/>
    <cellStyle name="Normal 11 2 9 3 5" xfId="6723" xr:uid="{7AC0F3BF-1A24-41FB-9884-CE59FEA0700E}"/>
    <cellStyle name="Normal 11 2 9 4" xfId="2603" xr:uid="{DFE5CCB9-278E-4F91-B9A1-89F311D0B0F6}"/>
    <cellStyle name="Normal 11 2 9 4 2" xfId="6727" xr:uid="{5F21A8DA-5FAF-4BFF-900C-FAFFFF929556}"/>
    <cellStyle name="Normal 11 2 9 5" xfId="2604" xr:uid="{AD62FC7A-69BA-476B-A199-2776A8D3383A}"/>
    <cellStyle name="Normal 11 2 9 5 2" xfId="6728" xr:uid="{844AB790-5F89-45A3-BF35-D8B3C36CFEA7}"/>
    <cellStyle name="Normal 11 2 9 6" xfId="2605" xr:uid="{E4AEE0AA-0EB4-4059-AAEF-9BD5A42EAE86}"/>
    <cellStyle name="Normal 11 2 9 6 2" xfId="6729" xr:uid="{2C12C548-98A2-409F-9D22-83DA6AEF3F58}"/>
    <cellStyle name="Normal 11 2 9 7" xfId="6718" xr:uid="{2435337C-F535-4876-B2DB-E811FA89C96E}"/>
    <cellStyle name="Normal 11 20" xfId="2606" xr:uid="{11C3E621-AFFE-4780-AD77-D5C1CC526725}"/>
    <cellStyle name="Normal 11 3" xfId="411" xr:uid="{00000000-0005-0000-0000-00003A020000}"/>
    <cellStyle name="Normal 11 3 2" xfId="2607" xr:uid="{DFC4B74B-3680-4574-8272-2608E6837734}"/>
    <cellStyle name="Normal 11 3 2 2" xfId="2608" xr:uid="{BBEAEDBB-81FE-4CCA-B196-F5583D64A830}"/>
    <cellStyle name="Normal 11 3 2 2 2" xfId="6731" xr:uid="{69FBFAB8-FBE3-4204-9EE5-1AD897B40C3E}"/>
    <cellStyle name="Normal 11 3 2 3" xfId="2609" xr:uid="{6951BD35-A9A2-47EC-B242-A3DBA2341932}"/>
    <cellStyle name="Normal 11 3 2 3 2" xfId="6732" xr:uid="{8B6A78D3-7468-4850-85D4-59843592579F}"/>
    <cellStyle name="Normal 11 3 2 4" xfId="2610" xr:uid="{08FDAB7A-0EFB-435D-BA7A-5CEF694E2CB3}"/>
    <cellStyle name="Normal 11 3 2 4 2" xfId="6733" xr:uid="{D44A8824-B0E4-4474-AF6B-908673D4A94A}"/>
    <cellStyle name="Normal 11 3 2 5" xfId="6730" xr:uid="{5DC1D245-9E40-4CEA-B38B-2A1D3DFF4698}"/>
    <cellStyle name="Normal 11 3 3" xfId="2611" xr:uid="{51D764C9-0E5A-4528-80CB-3F6C104DDAB0}"/>
    <cellStyle name="Normal 11 3 3 2" xfId="2612" xr:uid="{B38651F0-5828-415C-8B3A-449437F5E4E7}"/>
    <cellStyle name="Normal 11 3 3 2 2" xfId="6735" xr:uid="{E3830B5A-AD7B-47F8-91E2-EFACC367D683}"/>
    <cellStyle name="Normal 11 3 3 3" xfId="2613" xr:uid="{0A4B182F-206A-4FED-9D9F-C23EC3BC3906}"/>
    <cellStyle name="Normal 11 3 3 3 2" xfId="6736" xr:uid="{9B92DABB-7AF9-4746-8B8C-1D6831AAB2E6}"/>
    <cellStyle name="Normal 11 3 3 4" xfId="2614" xr:uid="{1D4DEF5B-CC75-433C-B086-D105B1B2F497}"/>
    <cellStyle name="Normal 11 3 3 4 2" xfId="6737" xr:uid="{DC776BED-8123-40FA-A366-CE58A3D35177}"/>
    <cellStyle name="Normal 11 3 3 5" xfId="6734" xr:uid="{3324AD34-3F95-402B-BA0A-92017F117C12}"/>
    <cellStyle name="Normal 11 3 4" xfId="2615" xr:uid="{D0F6B69D-8EAA-497C-8A91-0A29E1A52836}"/>
    <cellStyle name="Normal 11 3 4 2" xfId="6738" xr:uid="{FC2954E9-6688-4D49-9CF9-6D65061277E0}"/>
    <cellStyle name="Normal 11 3 5" xfId="2616" xr:uid="{D1759B08-4349-4435-8F74-5A099D904D20}"/>
    <cellStyle name="Normal 11 3 5 2" xfId="6739" xr:uid="{8996A4B4-7825-4D97-9BD3-CC64FBAB8350}"/>
    <cellStyle name="Normal 11 3 6" xfId="2617" xr:uid="{533020B9-7EF6-43C1-A012-07AF97DA5A66}"/>
    <cellStyle name="Normal 11 3 6 2" xfId="6740" xr:uid="{BF02F381-3FD4-430A-9EDC-CE769949780D}"/>
    <cellStyle name="Normal 11 3 7" xfId="2618" xr:uid="{8D305516-396D-4D91-988C-2132AE030B38}"/>
    <cellStyle name="Normal 11 3 8" xfId="5868" xr:uid="{BC14D787-07B1-40A9-9A05-6E51FBFDC34B}"/>
    <cellStyle name="Normal 11 4" xfId="858" xr:uid="{00000000-0005-0000-0000-00003B020000}"/>
    <cellStyle name="Normal 11 4 2" xfId="2620" xr:uid="{F26EC14A-E6CD-41F3-9C91-971FE6A2BA7A}"/>
    <cellStyle name="Normal 11 4 2 2" xfId="2621" xr:uid="{A05A1FC7-792D-4115-9F4E-8B4D03F98F7B}"/>
    <cellStyle name="Normal 11 4 2 2 2" xfId="6743" xr:uid="{AB002B65-5A66-46C6-82E4-F1470D6D1838}"/>
    <cellStyle name="Normal 11 4 2 3" xfId="2622" xr:uid="{98353DEB-6961-4479-BAEF-179C5474FB96}"/>
    <cellStyle name="Normal 11 4 2 3 2" xfId="6744" xr:uid="{6B1119C9-BBB8-42F2-93B2-48BDEFBA447D}"/>
    <cellStyle name="Normal 11 4 2 4" xfId="2623" xr:uid="{043D6E98-932B-48FA-BB62-810A3BA7610C}"/>
    <cellStyle name="Normal 11 4 2 4 2" xfId="6745" xr:uid="{AD8FAE98-F63B-464E-B362-B0244F8E98AD}"/>
    <cellStyle name="Normal 11 4 2 5" xfId="6742" xr:uid="{4D9D9155-6599-4DA4-A206-001BE853DF95}"/>
    <cellStyle name="Normal 11 4 3" xfId="2624" xr:uid="{B322D5C1-FA69-4CAA-B1B5-25C5E4638DAC}"/>
    <cellStyle name="Normal 11 4 3 2" xfId="2625" xr:uid="{406CFFBF-10FE-4E04-A57D-E067382A7C26}"/>
    <cellStyle name="Normal 11 4 3 2 2" xfId="6747" xr:uid="{38660F97-7711-4773-80D6-866F9B1593EF}"/>
    <cellStyle name="Normal 11 4 3 3" xfId="2626" xr:uid="{0CC88ED0-354B-4D06-815B-D1B718D08B82}"/>
    <cellStyle name="Normal 11 4 3 3 2" xfId="6748" xr:uid="{3515B787-0143-4F38-A58F-A866381207B4}"/>
    <cellStyle name="Normal 11 4 3 4" xfId="2627" xr:uid="{2C03CA8A-599F-41B1-BE10-78FF9F6030E2}"/>
    <cellStyle name="Normal 11 4 3 4 2" xfId="6749" xr:uid="{61582FFD-8E5E-4323-A857-BFAC2EFA8EBA}"/>
    <cellStyle name="Normal 11 4 3 5" xfId="6746" xr:uid="{55359402-9BBD-43BA-9D45-E0D179086FC4}"/>
    <cellStyle name="Normal 11 4 4" xfId="2628" xr:uid="{0D669679-BAE5-45B3-AA28-9E025C28E79E}"/>
    <cellStyle name="Normal 11 4 4 2" xfId="6750" xr:uid="{FBBA1742-2426-438B-BCC5-DE7B8E825587}"/>
    <cellStyle name="Normal 11 4 5" xfId="2629" xr:uid="{608CA761-33C2-41E6-A5CC-0F69ED3D6CDF}"/>
    <cellStyle name="Normal 11 4 5 2" xfId="6751" xr:uid="{859178D5-1F6E-4B38-B904-754AD7DCC976}"/>
    <cellStyle name="Normal 11 4 6" xfId="2630" xr:uid="{E932E253-732B-42A3-AE72-F8807C0F630B}"/>
    <cellStyle name="Normal 11 4 6 2" xfId="6752" xr:uid="{6F72F816-8C58-4DFC-9200-E07C9E2BCABF}"/>
    <cellStyle name="Normal 11 4 7" xfId="2619" xr:uid="{04A46C4D-A6C5-4769-B8ED-237F7E455EC7}"/>
    <cellStyle name="Normal 11 4 7 2" xfId="6741" xr:uid="{0C2C7771-25DF-4226-8B24-534DAE1F8682}"/>
    <cellStyle name="Normal 11 5" xfId="2631" xr:uid="{C9D4716A-D6F2-470A-A672-E976BEC91505}"/>
    <cellStyle name="Normal 11 5 2" xfId="2632" xr:uid="{F5FE3007-904E-44AB-8BE8-55025575B17E}"/>
    <cellStyle name="Normal 11 5 2 2" xfId="2633" xr:uid="{A34C033A-13AF-411C-BAB9-14835C0F3DAD}"/>
    <cellStyle name="Normal 11 5 2 2 2" xfId="6755" xr:uid="{D50049DF-D20B-4C88-896C-9C6528DC42E2}"/>
    <cellStyle name="Normal 11 5 2 3" xfId="2634" xr:uid="{B0E52884-F772-4DAF-A20B-38B656D73266}"/>
    <cellStyle name="Normal 11 5 2 3 2" xfId="6756" xr:uid="{EA7D9E70-1E34-490F-954F-1FAE198FF6D4}"/>
    <cellStyle name="Normal 11 5 2 4" xfId="2635" xr:uid="{CA22CCF8-7516-4BF0-8211-F64656C274A7}"/>
    <cellStyle name="Normal 11 5 2 4 2" xfId="6757" xr:uid="{8C0AEE57-F049-469A-A426-B418686CAC3E}"/>
    <cellStyle name="Normal 11 5 2 5" xfId="6754" xr:uid="{EE05B93B-8D9B-480C-B433-B98BA50A64BE}"/>
    <cellStyle name="Normal 11 5 3" xfId="2636" xr:uid="{80D377D2-F893-45C3-AD87-05BC338A7E63}"/>
    <cellStyle name="Normal 11 5 3 2" xfId="2637" xr:uid="{3A54D4AE-ECB9-4749-B61E-1B99C8CD46C6}"/>
    <cellStyle name="Normal 11 5 3 2 2" xfId="6759" xr:uid="{2B400B4F-EC38-47FD-AAE9-2F4A4728E8F0}"/>
    <cellStyle name="Normal 11 5 3 3" xfId="2638" xr:uid="{BFE33287-6A6F-45D9-8EFC-570D3D677E9A}"/>
    <cellStyle name="Normal 11 5 3 3 2" xfId="6760" xr:uid="{FE4A1662-D203-498B-848D-EAE539977EE6}"/>
    <cellStyle name="Normal 11 5 3 4" xfId="2639" xr:uid="{D69C26A3-3647-466A-A2A9-BE727234135D}"/>
    <cellStyle name="Normal 11 5 3 4 2" xfId="6761" xr:uid="{61B8FD70-9444-47BD-9530-BF5D7E31F0F5}"/>
    <cellStyle name="Normal 11 5 3 5" xfId="6758" xr:uid="{6DC8E910-CF93-4668-8A5A-4C72273C6060}"/>
    <cellStyle name="Normal 11 5 4" xfId="2640" xr:uid="{F41298CE-FE15-445B-BFC4-32A5FD5BBB76}"/>
    <cellStyle name="Normal 11 5 4 2" xfId="6762" xr:uid="{DDCC2EC6-C987-44A9-8259-30FCF6A324E8}"/>
    <cellStyle name="Normal 11 5 5" xfId="2641" xr:uid="{008D64A9-4D75-4F84-A561-22FCD4C3750C}"/>
    <cellStyle name="Normal 11 5 5 2" xfId="6763" xr:uid="{569A2054-D5A8-46BE-8C82-5059F4AB5084}"/>
    <cellStyle name="Normal 11 5 6" xfId="2642" xr:uid="{7565DC33-430E-47D3-A740-A978E6325989}"/>
    <cellStyle name="Normal 11 5 6 2" xfId="6764" xr:uid="{41B1D1C1-1F91-4DAB-B97D-8669E075A11A}"/>
    <cellStyle name="Normal 11 5 7" xfId="6753" xr:uid="{E900FF5C-2130-4291-8F15-B5CA79617D9D}"/>
    <cellStyle name="Normal 11 6" xfId="2643" xr:uid="{59C4A36F-1422-4127-9903-EDA48678E67F}"/>
    <cellStyle name="Normal 11 6 2" xfId="2644" xr:uid="{3BD7C70D-434D-4053-9D93-62621EDD6FD9}"/>
    <cellStyle name="Normal 11 6 2 2" xfId="2645" xr:uid="{5689D5D4-B256-4998-A3C5-33943E2138EB}"/>
    <cellStyle name="Normal 11 6 2 2 2" xfId="6767" xr:uid="{FBF6948B-2862-4362-B637-7799B16ECB1D}"/>
    <cellStyle name="Normal 11 6 2 3" xfId="2646" xr:uid="{E22AD0F9-A6C7-481B-9747-FC52AD94F915}"/>
    <cellStyle name="Normal 11 6 2 3 2" xfId="6768" xr:uid="{9E58B17D-9CE8-454F-ABE1-892A566D7556}"/>
    <cellStyle name="Normal 11 6 2 4" xfId="2647" xr:uid="{18F06D6D-71AC-4C2D-B35D-2CFC31819243}"/>
    <cellStyle name="Normal 11 6 2 4 2" xfId="6769" xr:uid="{3A999281-8315-4C9B-AFB0-4B0C15AFB11F}"/>
    <cellStyle name="Normal 11 6 2 5" xfId="6766" xr:uid="{8EC268E2-18EE-4F33-AE8D-64690C3E046F}"/>
    <cellStyle name="Normal 11 6 3" xfId="2648" xr:uid="{465847FC-5D82-42F7-9B32-7E518489C5DC}"/>
    <cellStyle name="Normal 11 6 3 2" xfId="2649" xr:uid="{5DF20AE3-F156-4D74-9784-35AE4D284DEB}"/>
    <cellStyle name="Normal 11 6 3 2 2" xfId="6771" xr:uid="{B920E1BC-3F4E-47F8-A6FC-82CBF43D7770}"/>
    <cellStyle name="Normal 11 6 3 3" xfId="2650" xr:uid="{5DDAD9C3-BFD1-4F8A-A8AA-DB83A8D8E2A5}"/>
    <cellStyle name="Normal 11 6 3 3 2" xfId="6772" xr:uid="{396ADE63-C9B2-402E-BC91-183752614D2E}"/>
    <cellStyle name="Normal 11 6 3 4" xfId="2651" xr:uid="{28A9C912-1EC8-44A3-A8B7-CE66E0C1B8D5}"/>
    <cellStyle name="Normal 11 6 3 4 2" xfId="6773" xr:uid="{D88464BA-1894-432C-8D27-E7CE4D5C966B}"/>
    <cellStyle name="Normal 11 6 3 5" xfId="6770" xr:uid="{EF5994FC-BECA-461C-A69B-E43ECA983BC5}"/>
    <cellStyle name="Normal 11 6 4" xfId="2652" xr:uid="{56EB38A5-DCBD-4F12-82BC-260D8F9EFEA2}"/>
    <cellStyle name="Normal 11 6 4 2" xfId="6774" xr:uid="{B460FD63-E750-4BB2-9688-8D53474B771B}"/>
    <cellStyle name="Normal 11 6 5" xfId="2653" xr:uid="{138AD991-0CDA-4079-A976-5ABAEEC06FD2}"/>
    <cellStyle name="Normal 11 6 5 2" xfId="6775" xr:uid="{A3EDEAC0-6ED7-4B24-A8DC-E2A324A2AAB7}"/>
    <cellStyle name="Normal 11 6 6" xfId="2654" xr:uid="{C536BF5A-9870-48F6-B2F5-3810F4A06B4D}"/>
    <cellStyle name="Normal 11 6 6 2" xfId="6776" xr:uid="{47A2A3E8-AE7C-47F0-BD74-D931C37A1DB2}"/>
    <cellStyle name="Normal 11 6 7" xfId="6765" xr:uid="{EB455484-5DDD-4A4C-85DF-9E06799DC60B}"/>
    <cellStyle name="Normal 11 7" xfId="2655" xr:uid="{56DF535B-108A-4FE1-85B3-8B5F6E7CD8BE}"/>
    <cellStyle name="Normal 11 7 2" xfId="2656" xr:uid="{6FA93665-F72C-47D1-BBFD-DD65B453DA65}"/>
    <cellStyle name="Normal 11 7 2 2" xfId="2657" xr:uid="{F4C8338E-E4EF-48B9-85AB-64B0D357966A}"/>
    <cellStyle name="Normal 11 7 2 2 2" xfId="6779" xr:uid="{EB0E0F4C-42AD-48DD-9C0C-57F2CA79AA7D}"/>
    <cellStyle name="Normal 11 7 2 3" xfId="2658" xr:uid="{FDE50F1A-B569-4727-B3FF-254141E11A6D}"/>
    <cellStyle name="Normal 11 7 2 3 2" xfId="6780" xr:uid="{2A753CA1-1D29-412C-B50A-B22AE235BCA1}"/>
    <cellStyle name="Normal 11 7 2 4" xfId="2659" xr:uid="{1C996BF9-0AE9-467E-BFA9-88E49B8A3BFE}"/>
    <cellStyle name="Normal 11 7 2 4 2" xfId="6781" xr:uid="{C2814298-A482-46F8-9336-0D45C9436DBF}"/>
    <cellStyle name="Normal 11 7 2 5" xfId="6778" xr:uid="{4FDB42CA-88D5-4E33-AD89-7DD339C6863C}"/>
    <cellStyle name="Normal 11 7 3" xfId="2660" xr:uid="{C80D7B8B-0489-4D29-A2DB-0AE2E1CC26DE}"/>
    <cellStyle name="Normal 11 7 3 2" xfId="2661" xr:uid="{83F123DF-25DC-49A5-9744-84B0B40AEBD9}"/>
    <cellStyle name="Normal 11 7 3 2 2" xfId="6783" xr:uid="{C3DEF531-4293-4B40-AAF8-9FBCD42625DB}"/>
    <cellStyle name="Normal 11 7 3 3" xfId="2662" xr:uid="{D72E618D-D792-4B79-927B-E2C4A7D0830E}"/>
    <cellStyle name="Normal 11 7 3 3 2" xfId="6784" xr:uid="{62A424D8-0FD3-4D18-A7C9-EBB29073AC93}"/>
    <cellStyle name="Normal 11 7 3 4" xfId="2663" xr:uid="{CEC511A6-B5B8-4015-934C-8E96450C0342}"/>
    <cellStyle name="Normal 11 7 3 4 2" xfId="6785" xr:uid="{5DFD6E7A-F356-4D00-97C3-575FF52651B7}"/>
    <cellStyle name="Normal 11 7 3 5" xfId="6782" xr:uid="{96916A5F-09F3-49CA-B5B0-41784A9A2A90}"/>
    <cellStyle name="Normal 11 7 4" xfId="2664" xr:uid="{0D128C3D-9A66-47A7-9F44-06507DFC7AC8}"/>
    <cellStyle name="Normal 11 7 4 2" xfId="6786" xr:uid="{7787A7BE-AAE9-4D5E-AEF3-A487E3EC10D3}"/>
    <cellStyle name="Normal 11 7 5" xfId="2665" xr:uid="{4A3CB564-C377-4D6B-BD8D-26FB39484CAC}"/>
    <cellStyle name="Normal 11 7 5 2" xfId="6787" xr:uid="{1B9CB218-9AC7-4BFC-9ABA-47B70C2328CB}"/>
    <cellStyle name="Normal 11 7 6" xfId="2666" xr:uid="{0158B1C0-942C-49A9-9BEC-6DE35823E827}"/>
    <cellStyle name="Normal 11 7 6 2" xfId="6788" xr:uid="{125662E0-1F12-429A-A099-EE64EE7A41D4}"/>
    <cellStyle name="Normal 11 7 7" xfId="6777" xr:uid="{C89606EE-23DA-4E04-B893-2F5EA46DB112}"/>
    <cellStyle name="Normal 11 8" xfId="2667" xr:uid="{70FE6360-B36D-4A85-B865-7CD009EBB0D0}"/>
    <cellStyle name="Normal 11 8 2" xfId="2668" xr:uid="{F31053C5-2270-4ABF-B4BB-F7511D83754A}"/>
    <cellStyle name="Normal 11 8 2 2" xfId="2669" xr:uid="{D37EBA99-9F1C-4A0F-BF99-944D27771A76}"/>
    <cellStyle name="Normal 11 8 2 2 2" xfId="6791" xr:uid="{E2D44F9A-816A-4C55-A13C-04063D95DC77}"/>
    <cellStyle name="Normal 11 8 2 3" xfId="2670" xr:uid="{0F0529B5-B8B0-4030-8BB1-341CE75BA275}"/>
    <cellStyle name="Normal 11 8 2 3 2" xfId="6792" xr:uid="{C11EF722-FCB2-4280-8F8B-9335F8B79E6C}"/>
    <cellStyle name="Normal 11 8 2 4" xfId="2671" xr:uid="{3148786E-1569-44FB-9E5F-9C5A97057DF4}"/>
    <cellStyle name="Normal 11 8 2 4 2" xfId="6793" xr:uid="{4A68FD6E-9074-44BB-B5E5-2DAF3266D08D}"/>
    <cellStyle name="Normal 11 8 2 5" xfId="6790" xr:uid="{52E72FCC-F714-4DF8-94B1-D0138F9D6B9F}"/>
    <cellStyle name="Normal 11 8 3" xfId="2672" xr:uid="{05DF2238-DE72-4175-9D5E-6A0CD3703905}"/>
    <cellStyle name="Normal 11 8 3 2" xfId="2673" xr:uid="{F83C2F16-A7E4-463A-94EE-357D283C1C6E}"/>
    <cellStyle name="Normal 11 8 3 2 2" xfId="6795" xr:uid="{F10236B9-A5A2-4D18-8935-9CE745754D4D}"/>
    <cellStyle name="Normal 11 8 3 3" xfId="2674" xr:uid="{A63C16FD-2B52-4BF0-A8AB-FDE5AA6BF0CE}"/>
    <cellStyle name="Normal 11 8 3 3 2" xfId="6796" xr:uid="{2353FFFA-17E6-4AA6-A2E1-2F510AD7E6F3}"/>
    <cellStyle name="Normal 11 8 3 4" xfId="2675" xr:uid="{A808C285-744C-4831-BDE5-C8252E87284B}"/>
    <cellStyle name="Normal 11 8 3 4 2" xfId="6797" xr:uid="{8FFF2DF5-8F9A-4385-965B-E5FB539CC28E}"/>
    <cellStyle name="Normal 11 8 3 5" xfId="6794" xr:uid="{0AE68C56-F453-4D3C-8B3D-1A17E39061EA}"/>
    <cellStyle name="Normal 11 8 4" xfId="2676" xr:uid="{E5D93E9A-1AD1-4EB4-8C29-6EB11C76C210}"/>
    <cellStyle name="Normal 11 8 4 2" xfId="6798" xr:uid="{0B6ED2D2-7A5D-46B7-A8B1-EE1192BA79B3}"/>
    <cellStyle name="Normal 11 8 5" xfId="2677" xr:uid="{61E5F9C0-5D85-47E4-9EA7-26BFC72A5543}"/>
    <cellStyle name="Normal 11 8 5 2" xfId="6799" xr:uid="{8E6AEF08-345D-47F4-A924-F0109F25C53A}"/>
    <cellStyle name="Normal 11 8 6" xfId="2678" xr:uid="{B56FC2B3-9855-42A7-8A05-1EC3BBC02BAB}"/>
    <cellStyle name="Normal 11 8 6 2" xfId="6800" xr:uid="{3C32659B-5CA6-4AFE-8236-A5671C7E3EE0}"/>
    <cellStyle name="Normal 11 8 7" xfId="6789" xr:uid="{DEACE91E-8E32-4544-94EC-37EC1A4F9FEB}"/>
    <cellStyle name="Normal 11 9" xfId="2679" xr:uid="{6C883999-7EC0-42F9-998D-03E4CF6ACD60}"/>
    <cellStyle name="Normal 11 9 2" xfId="2680" xr:uid="{7B9937E0-1BCD-433B-A0CB-55E3CC31E3C4}"/>
    <cellStyle name="Normal 11 9 2 2" xfId="2681" xr:uid="{884BB2FE-F33D-4B21-8068-572070ABDE45}"/>
    <cellStyle name="Normal 11 9 2 2 2" xfId="6803" xr:uid="{052C5CBA-C0A8-4E3C-AFE8-0ED349C6D562}"/>
    <cellStyle name="Normal 11 9 2 3" xfId="2682" xr:uid="{0A410191-F5C7-4D65-8DA6-0607F39AE6B0}"/>
    <cellStyle name="Normal 11 9 2 3 2" xfId="6804" xr:uid="{BF1288A7-34A8-4401-8888-7C6ACC9DEB8E}"/>
    <cellStyle name="Normal 11 9 2 4" xfId="2683" xr:uid="{03471CB4-54A3-4FDE-AAFF-2B7F282C8EB5}"/>
    <cellStyle name="Normal 11 9 2 4 2" xfId="6805" xr:uid="{67A97B6B-5DA2-42B0-A080-6CED324D9269}"/>
    <cellStyle name="Normal 11 9 2 5" xfId="6802" xr:uid="{A1EF9635-DA31-4714-AE3D-E3316181D1FE}"/>
    <cellStyle name="Normal 11 9 3" xfId="2684" xr:uid="{32824F20-5C36-43DE-91F7-8FA9BA89894A}"/>
    <cellStyle name="Normal 11 9 3 2" xfId="2685" xr:uid="{ABFFE56F-72E7-4B3D-9E4A-6B51A7E09198}"/>
    <cellStyle name="Normal 11 9 3 2 2" xfId="6807" xr:uid="{F68724E5-DE4D-46DC-9C53-AFEF41E055C1}"/>
    <cellStyle name="Normal 11 9 3 3" xfId="2686" xr:uid="{A1D536D6-2ACB-4723-AA0C-72B8B58B027E}"/>
    <cellStyle name="Normal 11 9 3 3 2" xfId="6808" xr:uid="{7BAE7F80-C0BD-4246-AC37-CAA0C37DDC22}"/>
    <cellStyle name="Normal 11 9 3 4" xfId="2687" xr:uid="{376AE528-FB92-45C3-95D7-EF925BF489D0}"/>
    <cellStyle name="Normal 11 9 3 4 2" xfId="6809" xr:uid="{C0240390-A63C-4E40-A65C-0913B8E5FE71}"/>
    <cellStyle name="Normal 11 9 3 5" xfId="6806" xr:uid="{231163A7-8D6F-4798-A5CF-B230BE5EB8DE}"/>
    <cellStyle name="Normal 11 9 4" xfId="2688" xr:uid="{86B9AFF0-38F4-4432-90FF-056D0E9C8892}"/>
    <cellStyle name="Normal 11 9 4 2" xfId="6810" xr:uid="{675737C2-3CC0-42A3-B7C3-6841835B22A3}"/>
    <cellStyle name="Normal 11 9 5" xfId="2689" xr:uid="{838E0272-AC21-45D3-BC31-DF095B27007F}"/>
    <cellStyle name="Normal 11 9 5 2" xfId="6811" xr:uid="{AAA38716-6754-47FE-91BB-172F297101A0}"/>
    <cellStyle name="Normal 11 9 6" xfId="2690" xr:uid="{9BA69D83-16C0-480F-B979-3FEB3B983B0F}"/>
    <cellStyle name="Normal 11 9 6 2" xfId="6812" xr:uid="{0FCBA3A5-756F-4B93-A66D-E01253469C71}"/>
    <cellStyle name="Normal 11 9 7" xfId="6801" xr:uid="{91BD855D-9FBF-4FDE-BDF7-3B74ABE69E2D}"/>
    <cellStyle name="Normal 110" xfId="4876" xr:uid="{91D776E5-0E36-492E-A0EF-1E51C45F28B1}"/>
    <cellStyle name="Normal 111" xfId="3323" xr:uid="{6624E2B5-33C4-41D1-82CC-3DA1F70EB502}"/>
    <cellStyle name="Normal 112" xfId="4877" xr:uid="{C3E0A540-99BF-41F6-B93C-6603F46F812B}"/>
    <cellStyle name="Normal 113" xfId="4878" xr:uid="{004C6472-C9C7-4617-962A-5CD75FA86155}"/>
    <cellStyle name="Normal 114" xfId="4882" xr:uid="{935DCCB9-2961-4B9D-9134-997EA6C63C53}"/>
    <cellStyle name="Normal 115" xfId="5743" xr:uid="{6E60528F-1DC0-4A71-9E5D-04D5343A2217}"/>
    <cellStyle name="Normal 116" xfId="8322" xr:uid="{760160DA-8DBD-4B7E-B69C-724C76236FEA}"/>
    <cellStyle name="Normal 12" xfId="17" xr:uid="{00000000-0005-0000-0000-00003C020000}"/>
    <cellStyle name="Normal 12 2" xfId="520" xr:uid="{00000000-0005-0000-0000-00003D020000}"/>
    <cellStyle name="Normal 12 3" xfId="521" xr:uid="{00000000-0005-0000-0000-00003E020000}"/>
    <cellStyle name="Normal 12 4" xfId="522" xr:uid="{00000000-0005-0000-0000-00003F020000}"/>
    <cellStyle name="Normal 12 5" xfId="2691" xr:uid="{A7BDE081-F24A-48A7-84C9-CC480E20C554}"/>
    <cellStyle name="Normal 13" xfId="67" xr:uid="{00000000-0005-0000-0000-000040020000}"/>
    <cellStyle name="Normal 13 2" xfId="859" xr:uid="{00000000-0005-0000-0000-000041020000}"/>
    <cellStyle name="Normal 13 3" xfId="2692" xr:uid="{89BF9917-1EAE-421A-9EAC-80E3CB9DC04E}"/>
    <cellStyle name="Normal 13 3 2" xfId="2693" xr:uid="{0310CD16-D73A-4CA4-A82C-450CF4C5B6C7}"/>
    <cellStyle name="Normal 13 3 2 2" xfId="6814" xr:uid="{16367DB7-51C9-41DF-A2A7-889EF6125AB5}"/>
    <cellStyle name="Normal 13 3 3" xfId="6813" xr:uid="{B26ABA69-4077-448B-921C-5ADF5B5CE5C2}"/>
    <cellStyle name="Normal 13 4" xfId="2694" xr:uid="{3251F76D-CBAD-4B89-A67B-63EB964C5BB9}"/>
    <cellStyle name="Normal 13 5" xfId="2695" xr:uid="{103A9688-D40E-4FE3-B3B2-58A6FBD7D0DA}"/>
    <cellStyle name="Normal 133" xfId="523" xr:uid="{00000000-0005-0000-0000-000042020000}"/>
    <cellStyle name="Normal 133 2" xfId="524" xr:uid="{00000000-0005-0000-0000-000043020000}"/>
    <cellStyle name="Normal 14" xfId="68" xr:uid="{00000000-0005-0000-0000-000044020000}"/>
    <cellStyle name="Normal 14 2" xfId="525" xr:uid="{00000000-0005-0000-0000-000045020000}"/>
    <cellStyle name="Normal 14 2 2" xfId="2696" xr:uid="{843EB6D2-4A3F-4960-B1C8-696578825FCB}"/>
    <cellStyle name="Normal 14 2 2 2" xfId="8280" xr:uid="{6A2DBA7B-B1BF-41DB-A32C-EE5EDCF62872}"/>
    <cellStyle name="Normal 14 3" xfId="2697" xr:uid="{BD9D6508-023B-40FD-AB5C-0A783F6487CC}"/>
    <cellStyle name="Normal 14 3 2" xfId="6815" xr:uid="{67836CCE-8FE8-410E-B0CF-0BC59DC696CB}"/>
    <cellStyle name="Normal 14 3 3" xfId="5375" xr:uid="{F1C7732B-5CC5-4B01-A2C0-453C49719C95}"/>
    <cellStyle name="Normal 14 4" xfId="2698" xr:uid="{D1D54682-6E4F-427B-874B-B6C58C669B17}"/>
    <cellStyle name="Normal 14 4 2" xfId="6816" xr:uid="{F576D630-56CC-4BB1-B54E-1A2F643D293A}"/>
    <cellStyle name="Normal 14 4 3" xfId="5376" xr:uid="{457B0228-E6B3-4999-A065-442CB36577D9}"/>
    <cellStyle name="Normal 14 5" xfId="2699" xr:uid="{0DA44F1B-F230-472E-B08A-B4A0DC1A1A6B}"/>
    <cellStyle name="Normal 15" xfId="69" xr:uid="{00000000-0005-0000-0000-000046020000}"/>
    <cellStyle name="Normal 15 2" xfId="130" xr:uid="{00000000-0005-0000-0000-000047020000}"/>
    <cellStyle name="Normal 15 2 2" xfId="455" xr:uid="{00000000-0005-0000-0000-000048020000}"/>
    <cellStyle name="Normal 15 2 2 2" xfId="2700" xr:uid="{7A6C50EE-8AF8-4465-A4A4-A29C466B8624}"/>
    <cellStyle name="Normal 15 2 2 2 2" xfId="8255" xr:uid="{950A0419-01A1-4247-9A35-2D525CD501D5}"/>
    <cellStyle name="Normal 15 2 2 3" xfId="5945" xr:uid="{F6CF2B8E-1606-480D-9CE1-898C96CC4505}"/>
    <cellStyle name="Normal 15 2 2 4" xfId="5752" xr:uid="{478D19BC-B075-4E3E-BB08-15078203E064}"/>
    <cellStyle name="Normal 15 2 3" xfId="526" xr:uid="{00000000-0005-0000-0000-000049020000}"/>
    <cellStyle name="Normal 15 2 3 2" xfId="2701" xr:uid="{B7DBE86C-F6A5-4485-9D3C-988D0376D7BE}"/>
    <cellStyle name="Normal 15 2 4" xfId="5377" xr:uid="{05D48D61-9211-4D62-9E1B-874C8111B819}"/>
    <cellStyle name="Normal 15 3" xfId="2702" xr:uid="{957DF23A-E5DB-47E5-A1A4-01C436BB11D2}"/>
    <cellStyle name="Normal 15 3 2" xfId="6817" xr:uid="{2B1BE87F-3B5D-4217-A283-A9F485156C83}"/>
    <cellStyle name="Normal 15 4" xfId="2703" xr:uid="{7B45B7D3-8123-4788-B4BC-F0B20B88BE29}"/>
    <cellStyle name="Normal 15 4 2" xfId="6818" xr:uid="{2E4AD82B-3588-4DE2-BAEC-9AEE9C54370D}"/>
    <cellStyle name="Normal 15 5" xfId="2704" xr:uid="{3D033BE3-9C5B-4DFA-B400-61635D788EE1}"/>
    <cellStyle name="Normal 15 6" xfId="2705" xr:uid="{86ED6D64-9FD7-47DA-A22F-2B2CAC0F48E5}"/>
    <cellStyle name="Normal 16" xfId="70" xr:uid="{00000000-0005-0000-0000-00004A020000}"/>
    <cellStyle name="Normal 16 2" xfId="527" xr:uid="{00000000-0005-0000-0000-00004B020000}"/>
    <cellStyle name="Normal 16 2 2" xfId="2707" xr:uid="{93E56069-8A04-4832-93D1-C398F12FBEC7}"/>
    <cellStyle name="Normal 16 2 2 2" xfId="5992" xr:uid="{2C51F3B5-C7CC-404D-9095-23C348DABA44}"/>
    <cellStyle name="Normal 16 2 3" xfId="2706" xr:uid="{FFF4F1A0-5E8C-46F3-84CC-8A4086A07D29}"/>
    <cellStyle name="Normal 16 2 4" xfId="5937" xr:uid="{11B29BAF-05DB-40A1-8064-BC412F060A0F}"/>
    <cellStyle name="Normal 16 3" xfId="2708" xr:uid="{DE951BD8-2629-431B-9C7B-A0A416917488}"/>
    <cellStyle name="Normal 16 3 2" xfId="6819" xr:uid="{5F41FE18-39FD-4DAE-B2CF-79B848F6B62F}"/>
    <cellStyle name="Normal 16 4" xfId="2709" xr:uid="{ED60A462-9AF5-4547-A678-FA7FC62C68E0}"/>
    <cellStyle name="Normal 16 4 2" xfId="6820" xr:uid="{3B788FF7-6146-4229-B948-491514A93E13}"/>
    <cellStyle name="Normal 16 5" xfId="2710" xr:uid="{38C33170-45BA-4D9F-B05B-D5778C63F14D}"/>
    <cellStyle name="Normal 16 6" xfId="2711" xr:uid="{97CC1416-66E6-48D0-9C0C-A1502C21EB21}"/>
    <cellStyle name="Normal 17" xfId="39" xr:uid="{00000000-0005-0000-0000-00004C020000}"/>
    <cellStyle name="Normal 17 2" xfId="2712" xr:uid="{93998411-8019-446F-B8F2-26D8B139BB19}"/>
    <cellStyle name="Normal 17 2 2" xfId="2713" xr:uid="{AD391007-789D-4EC2-BFAA-77BBC322DD25}"/>
    <cellStyle name="Normal 17 2 2 2" xfId="5994" xr:uid="{462299FD-99B6-4939-A8AB-215385664620}"/>
    <cellStyle name="Normal 17 2 3" xfId="5950" xr:uid="{FED1E96B-2D4F-43BA-B89E-F96C2117448A}"/>
    <cellStyle name="Normal 17 3" xfId="2714" xr:uid="{8EF3041B-68F5-49BE-9BD1-CFD702CDCB32}"/>
    <cellStyle name="Normal 17 3 2" xfId="2715" xr:uid="{685633AE-848B-4E7A-BCAB-0F8A3AED848A}"/>
    <cellStyle name="Normal 17 3 2 2" xfId="5995" xr:uid="{03C584B0-0B41-401D-863B-528529FEDFF0}"/>
    <cellStyle name="Normal 17 3 3" xfId="5948" xr:uid="{E17C2BC5-B29B-48BF-AD03-A304B8622CF5}"/>
    <cellStyle name="Normal 17 4" xfId="2716" xr:uid="{7D3B5FCD-1544-45F6-B9FB-A84AD0F25B93}"/>
    <cellStyle name="Normal 17 5" xfId="2717" xr:uid="{8AD3FBF9-ABCA-4CE0-8487-D20FB5D0E77B}"/>
    <cellStyle name="Normal 17 5 2" xfId="5993" xr:uid="{CA7101DC-D2A4-4C78-96F1-FD85426628A5}"/>
    <cellStyle name="Normal 17 6" xfId="2718" xr:uid="{27516A14-DAE6-4711-AB65-D75E1C9CCF57}"/>
    <cellStyle name="Normal 17 6 2" xfId="8292" xr:uid="{6F112321-4290-40AE-BEB9-0B516459E77A}"/>
    <cellStyle name="Normal 17 7" xfId="5810" xr:uid="{B524B578-1078-4067-852B-9395F2C9EA54}"/>
    <cellStyle name="Normal 17 7 2" xfId="5967" xr:uid="{DC77C46E-31B6-424D-83FB-6CEC77222BF1}"/>
    <cellStyle name="Normal 18" xfId="71" xr:uid="{00000000-0005-0000-0000-00004D020000}"/>
    <cellStyle name="Normal 18 2" xfId="281" xr:uid="{00000000-0005-0000-0000-00004E020000}"/>
    <cellStyle name="Normal 18 3" xfId="528" xr:uid="{00000000-0005-0000-0000-00004F020000}"/>
    <cellStyle name="Normal 18 3 2" xfId="2719" xr:uid="{656AE1CF-A132-4059-A2E7-BA44ABFD4111}"/>
    <cellStyle name="Normal 18 3 3" xfId="5929" xr:uid="{7A631112-55E7-4966-B7C5-4D199A2F9D8E}"/>
    <cellStyle name="Normal 19" xfId="72" xr:uid="{00000000-0005-0000-0000-000050020000}"/>
    <cellStyle name="Normal 19 2" xfId="2720" xr:uid="{AA2B599B-AFAA-49A7-B18C-EB8898569710}"/>
    <cellStyle name="Normal 19 2 2" xfId="2721" xr:uid="{487EC7B0-7061-48D8-A94E-C355231CBDF9}"/>
    <cellStyle name="Normal 19 2 2 2" xfId="5997" xr:uid="{16226FA3-67AA-4ABB-A8D9-926F253CEF39}"/>
    <cellStyle name="Normal 19 2 3" xfId="5977" xr:uid="{A548B42E-4D7A-4C6C-8944-B1088CBFF66A}"/>
    <cellStyle name="Normal 19 3" xfId="2722" xr:uid="{29221BD0-66E1-4F6E-B363-73084EDDF93D}"/>
    <cellStyle name="Normal 19 4" xfId="2723" xr:uid="{630E4B06-6A36-414E-BD05-78450417BA53}"/>
    <cellStyle name="Normal 19 4 2" xfId="5996" xr:uid="{A131F96A-B3F1-4A99-B77A-9ED2E389E2FA}"/>
    <cellStyle name="Normal 19 5" xfId="5976" xr:uid="{3046778B-3413-4DFC-A0FA-8D915E1639C0}"/>
    <cellStyle name="Normal 2" xfId="2" xr:uid="{00000000-0005-0000-0000-000051020000}"/>
    <cellStyle name="Normal 2 10" xfId="282" xr:uid="{00000000-0005-0000-0000-000052020000}"/>
    <cellStyle name="Normal 2 11" xfId="2724" xr:uid="{910049A3-EA71-40A9-8845-5E4935F4B44F}"/>
    <cellStyle name="Normal 2 12" xfId="2725" xr:uid="{37DDBCC5-DAE8-42B3-AE2E-D15A5BD97F48}"/>
    <cellStyle name="Normal 2 13" xfId="2726" xr:uid="{E9A55AED-C84A-4A91-B992-DE908B30180F}"/>
    <cellStyle name="Normal 2 2" xfId="4" xr:uid="{00000000-0005-0000-0000-000053020000}"/>
    <cellStyle name="Normal 2 2 2" xfId="131" xr:uid="{00000000-0005-0000-0000-000054020000}"/>
    <cellStyle name="Normal 2 2 2 10" xfId="2727" xr:uid="{58600745-BDF8-4653-8F6B-8DC6A20FD861}"/>
    <cellStyle name="Normal 2 2 2 10 2" xfId="8301" xr:uid="{31EFD1DE-8397-4002-84B2-287C8FB04AD9}"/>
    <cellStyle name="Normal 2 2 2 11" xfId="2728" xr:uid="{E1612D11-416D-4C8B-AFB2-3AD8CC41882F}"/>
    <cellStyle name="Normal 2 2 2 11 2" xfId="8304" xr:uid="{A9245367-BBB4-4262-8576-D7B563335F91}"/>
    <cellStyle name="Normal 2 2 2 11 3" xfId="5806" xr:uid="{F810A366-E35B-4B15-8C75-4BABE04325CE}"/>
    <cellStyle name="Normal 2 2 2 12" xfId="5808" xr:uid="{6D624A0E-EC6C-43C9-AA19-A9F28943E3C5}"/>
    <cellStyle name="Normal 2 2 2 13" xfId="5813" xr:uid="{E9A1B7C8-1EFF-473C-96B8-102DEBDBC39D}"/>
    <cellStyle name="Normal 2 2 2 14" xfId="8314" xr:uid="{27935041-3E97-4A0C-9C1D-A137F5FFDEEE}"/>
    <cellStyle name="Normal 2 2 2 2" xfId="117" xr:uid="{00000000-0005-0000-0000-000055020000}"/>
    <cellStyle name="Normal 2 2 2 2 2" xfId="126" xr:uid="{00000000-0005-0000-0000-000056020000}"/>
    <cellStyle name="Normal 2 2 2 2 2 2" xfId="456" xr:uid="{00000000-0005-0000-0000-000057020000}"/>
    <cellStyle name="Normal 2 2 2 2 2 2 2" xfId="2729" xr:uid="{F3AF6778-C1C3-4068-BE2A-AA73BB7AC1DE}"/>
    <cellStyle name="Normal 2 2 2 2 2 2 2 2" xfId="5999" xr:uid="{8E337B46-F695-4952-8895-EB3099678999}"/>
    <cellStyle name="Normal 2 2 2 2 2 2 3" xfId="5886" xr:uid="{08CF7584-84D9-4341-907E-145AAD8F1427}"/>
    <cellStyle name="Normal 2 2 2 2 2 3" xfId="2730" xr:uid="{809843C9-9BC4-49B2-BD06-4E9EF13E9D2F}"/>
    <cellStyle name="Normal 2 2 2 2 2 4" xfId="2731" xr:uid="{90D7E73E-8302-4D62-AD87-3BC54A529157}"/>
    <cellStyle name="Normal 2 2 2 2 2 4 2" xfId="529" xr:uid="{00000000-0005-0000-0000-000058020000}"/>
    <cellStyle name="Normal 2 2 2 2 2 4 2 2" xfId="5869" xr:uid="{500CA11A-BD43-4722-8DF5-AA0FBE6857BD}"/>
    <cellStyle name="Normal 2 2 2 2 2 4 3" xfId="5998" xr:uid="{651B08F5-87E9-4D74-8E15-DEA1E71FCF6D}"/>
    <cellStyle name="Normal 2 2 2 2 3" xfId="530" xr:uid="{00000000-0005-0000-0000-000059020000}"/>
    <cellStyle name="Normal 2 2 2 2 3 2" xfId="2732" xr:uid="{58BE4274-F842-4E03-877F-10DD4AC82456}"/>
    <cellStyle name="Normal 2 2 2 2 3 3" xfId="2733" xr:uid="{3AAF8189-F9E8-4537-815B-94B7377AF6B2}"/>
    <cellStyle name="Normal 2 2 2 2 3 3 2" xfId="6000" xr:uid="{769F5B9D-E8F6-416F-94E2-80446FA302A6}"/>
    <cellStyle name="Normal 2 2 2 2 3 4" xfId="992" xr:uid="{B62E8729-FFE1-4023-952F-163BAF293C49}"/>
    <cellStyle name="Normal 2 2 2 2 3 4 2" xfId="5978" xr:uid="{C4E05C3E-5F3F-4AD3-A031-906B54073281}"/>
    <cellStyle name="Normal 2 2 2 2 3 5" xfId="5878" xr:uid="{940217DA-BD42-41BC-BB99-8F5D896DAB97}"/>
    <cellStyle name="Normal 2 2 2 2 4" xfId="2734" xr:uid="{CF9854C2-BE4B-40CE-9543-4A4815920D04}"/>
    <cellStyle name="Normal 2 2 2 3" xfId="284" xr:uid="{00000000-0005-0000-0000-00005A020000}"/>
    <cellStyle name="Normal 2 2 2 3 2" xfId="414" xr:uid="{00000000-0005-0000-0000-00005B020000}"/>
    <cellStyle name="Normal 2 2 2 3 3" xfId="413" xr:uid="{00000000-0005-0000-0000-00005C020000}"/>
    <cellStyle name="Normal 2 2 2 3 3 2" xfId="5870" xr:uid="{BCB75B58-3FEB-4C0D-AE87-47A1BF5D51E5}"/>
    <cellStyle name="Normal 2 2 2 4" xfId="283" xr:uid="{00000000-0005-0000-0000-00005D020000}"/>
    <cellStyle name="Normal 2 2 2 4 2" xfId="531" xr:uid="{00000000-0005-0000-0000-00005E020000}"/>
    <cellStyle name="Normal 2 2 2 4 2 2" xfId="2735" xr:uid="{A52AFA48-8EF6-4110-B3FA-A7C3BE8F809A}"/>
    <cellStyle name="Normal 2 2 2 4 2 3" xfId="5887" xr:uid="{0962A4C8-3FC6-4A01-B14A-0AEBA8A1FFC5}"/>
    <cellStyle name="Normal 2 2 2 5" xfId="532" xr:uid="{00000000-0005-0000-0000-00005F020000}"/>
    <cellStyle name="Normal 2 2 2 5 2" xfId="533" xr:uid="{00000000-0005-0000-0000-000060020000}"/>
    <cellStyle name="Normal 2 2 2 5 2 2" xfId="2737" xr:uid="{490F6BC2-92F4-49F5-B41B-AAA07561818F}"/>
    <cellStyle name="Normal 2 2 2 5 2 3" xfId="5888" xr:uid="{C09AE490-CEC5-4322-94CE-C2198D6C1832}"/>
    <cellStyle name="Normal 2 2 2 5 3" xfId="2736" xr:uid="{F11E3445-4C40-4682-B2D0-DD763DBEFE15}"/>
    <cellStyle name="Normal 2 2 2 5 3 2" xfId="5845" xr:uid="{CBC85289-80DB-457E-9266-AF107D88DAE5}"/>
    <cellStyle name="Normal 2 2 2 6" xfId="534" xr:uid="{00000000-0005-0000-0000-000061020000}"/>
    <cellStyle name="Normal 2 2 2 7" xfId="535" xr:uid="{00000000-0005-0000-0000-000062020000}"/>
    <cellStyle name="Normal 2 2 2 7 2" xfId="2738" xr:uid="{834033C9-8B1D-4441-936C-C0AC28C5BF45}"/>
    <cellStyle name="Normal 2 2 2 7 2 2" xfId="6001" xr:uid="{7D78A10F-C4F2-4CC1-A4C4-FFFE7EC47F47}"/>
    <cellStyle name="Normal 2 2 2 7 3" xfId="5930" xr:uid="{909451B1-DE52-4AA5-B3CB-EF1088477B60}"/>
    <cellStyle name="Normal 2 2 2 8" xfId="454" xr:uid="{00000000-0005-0000-0000-000063020000}"/>
    <cellStyle name="Normal 2 2 2 8 2" xfId="5814" xr:uid="{E956FA6B-2963-4F0E-9EDF-C2540DD1D3B3}"/>
    <cellStyle name="Normal 2 2 2 9" xfId="860" xr:uid="{00000000-0005-0000-0000-000064020000}"/>
    <cellStyle name="Normal 2 2 2 9 2" xfId="2739" xr:uid="{5DDABC9C-B987-4D74-A3C8-1EE4328B95C3}"/>
    <cellStyle name="Normal 2 2 2 9 2 2" xfId="2740" xr:uid="{9C4C3DD6-EA02-41C5-B735-A1A90DB1030A}"/>
    <cellStyle name="Normal 2 2 2 9 2 2 2" xfId="6003" xr:uid="{10893ED7-9521-49CB-8872-7F581A518DD6}"/>
    <cellStyle name="Normal 2 2 2 9 2 3" xfId="5971" xr:uid="{61D8F396-15F7-42D6-9D0D-21B95FEEA01E}"/>
    <cellStyle name="Normal 2 2 2 9 3" xfId="2741" xr:uid="{E311386F-E00B-4F14-A30F-074404029424}"/>
    <cellStyle name="Normal 2 2 2 9 3 2" xfId="2742" xr:uid="{698C1971-5A25-4FF7-8AD2-0F7D42CD916F}"/>
    <cellStyle name="Normal 2 2 2 9 3 2 2" xfId="6004" xr:uid="{DD122A47-3F92-4B80-89BA-E0284776CEB0}"/>
    <cellStyle name="Normal 2 2 2 9 3 3" xfId="5980" xr:uid="{2B252390-44BE-472D-B7B0-A96252E2B560}"/>
    <cellStyle name="Normal 2 2 2 9 4" xfId="2743" xr:uid="{D0F9D6B8-D293-4C23-8767-779CC08E0B72}"/>
    <cellStyle name="Normal 2 2 2 9 4 2" xfId="6002" xr:uid="{5656AC13-789B-4484-94E2-14984BA8BCF2}"/>
    <cellStyle name="Normal 2 2 2 9 5" xfId="2744" xr:uid="{A7CB7D32-EA9A-4CF8-ACBC-A9FB7F5FD3DB}"/>
    <cellStyle name="Normal 2 2 2 9 5 2" xfId="8293" xr:uid="{ECFF3750-1B65-47C0-B916-A6FD4C6CC388}"/>
    <cellStyle name="Normal 2 2 2 9 6" xfId="5811" xr:uid="{D7DA65A6-751B-4C3E-9C8A-789D86454F1F}"/>
    <cellStyle name="Normal 2 2 2 9 7" xfId="5949" xr:uid="{67EAA3C1-9500-4732-A747-064138107812}"/>
    <cellStyle name="Normal 2 2 3" xfId="121" xr:uid="{00000000-0005-0000-0000-000065020000}"/>
    <cellStyle name="Normal 2 2 3 2" xfId="416" xr:uid="{00000000-0005-0000-0000-000066020000}"/>
    <cellStyle name="Normal 2 2 3 2 2" xfId="2745" xr:uid="{F7695FC4-0C74-4B9B-BC13-F80B1D9D684B}"/>
    <cellStyle name="Normal 2 2 3 2 3" xfId="6822" xr:uid="{FB1F202C-2591-4964-9F8B-4E0BA7979B9B}"/>
    <cellStyle name="Normal 2 2 3 2 4" xfId="5382" xr:uid="{7AC2A78A-CB18-4EDC-9627-7F9E68C61983}"/>
    <cellStyle name="Normal 2 2 3 3" xfId="415" xr:uid="{00000000-0005-0000-0000-000067020000}"/>
    <cellStyle name="Normal 2 2 3 3 2" xfId="861" xr:uid="{00000000-0005-0000-0000-000068020000}"/>
    <cellStyle name="Normal 2 2 3 3 2 2" xfId="2746" xr:uid="{45AB612E-E20A-4745-B44E-A2034775EAAF}"/>
    <cellStyle name="Normal 2 2 3 3 3" xfId="5871" xr:uid="{30ACE1C2-9E2A-44BF-9155-D1E4F243C178}"/>
    <cellStyle name="Normal 2 2 3 4" xfId="536" xr:uid="{00000000-0005-0000-0000-000069020000}"/>
    <cellStyle name="Normal 2 2 4" xfId="537" xr:uid="{00000000-0005-0000-0000-00006A020000}"/>
    <cellStyle name="Normal 2 2 4 2" xfId="2747" xr:uid="{D7B7B78C-9132-4253-8169-6D440D5753B5}"/>
    <cellStyle name="Normal 2 2 4 2 2" xfId="6823" xr:uid="{F150CBB5-5877-44F9-A794-E843A17E69AD}"/>
    <cellStyle name="Normal 2 2 5" xfId="538" xr:uid="{00000000-0005-0000-0000-00006B020000}"/>
    <cellStyle name="Normal 2 2 6" xfId="539" xr:uid="{00000000-0005-0000-0000-00006C020000}"/>
    <cellStyle name="Normal 2 2 7" xfId="450" xr:uid="{00000000-0005-0000-0000-00006D020000}"/>
    <cellStyle name="Normal 2 2 7 2" xfId="862" xr:uid="{00000000-0005-0000-0000-00006E020000}"/>
    <cellStyle name="Normal 2 2 8" xfId="2748" xr:uid="{A761887C-A2DC-4ACE-8576-656F2CEE459A}"/>
    <cellStyle name="Normal 2 2_Final Ronihal estimate 060218" xfId="863" xr:uid="{00000000-0005-0000-0000-00006F020000}"/>
    <cellStyle name="Normal 2 3" xfId="22" xr:uid="{00000000-0005-0000-0000-000070020000}"/>
    <cellStyle name="Normal 2 3 10" xfId="993" xr:uid="{4377EE9B-1FAD-4D42-A91D-88F598BF8B68}"/>
    <cellStyle name="Normal 2 3 10 2" xfId="2749" xr:uid="{3490D2C1-D65A-437B-A4DD-5FBEAC1AEECF}"/>
    <cellStyle name="Normal 2 3 10 2 2" xfId="2750" xr:uid="{88B50D41-85C6-4F9F-9E8C-900BEE1DB6AD}"/>
    <cellStyle name="Normal 2 3 10 2 2 2" xfId="6826" xr:uid="{3A67EA55-568A-4DD2-95DE-9CC4202395C5}"/>
    <cellStyle name="Normal 2 3 10 2 3" xfId="2751" xr:uid="{121F964A-D292-4973-8F6B-AD95DF511243}"/>
    <cellStyle name="Normal 2 3 10 2 3 2" xfId="6827" xr:uid="{F1EBED55-0B9F-4D28-8145-00DA8CF77B0D}"/>
    <cellStyle name="Normal 2 3 10 2 4" xfId="2752" xr:uid="{94C9E4CF-21DC-4547-8FC1-D7213C47EDB6}"/>
    <cellStyle name="Normal 2 3 10 2 4 2" xfId="6828" xr:uid="{76A6235D-C253-4F6A-89F1-307EA8F1B415}"/>
    <cellStyle name="Normal 2 3 10 2 5" xfId="6825" xr:uid="{E3823376-4B45-457E-A136-6B4ECD87800B}"/>
    <cellStyle name="Normal 2 3 10 3" xfId="2753" xr:uid="{5F3DC1BA-A0D8-42AC-90DE-9A012A56149A}"/>
    <cellStyle name="Normal 2 3 10 3 2" xfId="2754" xr:uid="{61BE1079-0455-43EA-A584-E676B9462DFA}"/>
    <cellStyle name="Normal 2 3 10 3 2 2" xfId="6830" xr:uid="{C7E10043-00E3-4EB1-BB72-1866EEDC314C}"/>
    <cellStyle name="Normal 2 3 10 3 3" xfId="2755" xr:uid="{C52669C5-D9EE-4F46-914E-E0F9D783A47C}"/>
    <cellStyle name="Normal 2 3 10 3 3 2" xfId="6831" xr:uid="{731B2C38-7737-4C66-91C0-FC1158C42FD9}"/>
    <cellStyle name="Normal 2 3 10 3 4" xfId="2756" xr:uid="{5B6CA638-68CC-4DA4-A552-03CBF8C15230}"/>
    <cellStyle name="Normal 2 3 10 3 4 2" xfId="6832" xr:uid="{2AB4C694-FF10-4C87-92AE-D9583D59DFB5}"/>
    <cellStyle name="Normal 2 3 10 3 5" xfId="6829" xr:uid="{375F0BFA-A8CE-40CC-85AE-095E1791979E}"/>
    <cellStyle name="Normal 2 3 10 4" xfId="2757" xr:uid="{142101CB-7E82-49C7-9C0F-A9BA07F6DE01}"/>
    <cellStyle name="Normal 2 3 10 4 2" xfId="6833" xr:uid="{2106B6AE-41E2-40F6-910B-E3793E31E96F}"/>
    <cellStyle name="Normal 2 3 10 5" xfId="2758" xr:uid="{0B1A32A0-EE34-48DE-895B-8A6F960DABC2}"/>
    <cellStyle name="Normal 2 3 10 5 2" xfId="6834" xr:uid="{6B0043DE-4D1E-473F-ACCC-2683FC922AF9}"/>
    <cellStyle name="Normal 2 3 10 6" xfId="2759" xr:uid="{BBC5AEDC-4268-4A86-B61D-2B20574CB460}"/>
    <cellStyle name="Normal 2 3 10 6 2" xfId="6835" xr:uid="{998477E8-191C-4426-80AF-F85495720418}"/>
    <cellStyle name="Normal 2 3 10 7" xfId="6824" xr:uid="{1055F41D-8EBC-4672-B100-3405C3DC69C3}"/>
    <cellStyle name="Normal 2 3 11" xfId="2760" xr:uid="{97D0EA4D-CC1B-452B-A094-43A632CC08F5}"/>
    <cellStyle name="Normal 2 3 11 2" xfId="2761" xr:uid="{085E10DE-5047-4DEF-9888-62C8849958AB}"/>
    <cellStyle name="Normal 2 3 11 2 2" xfId="2762" xr:uid="{8884DEAB-3C42-483E-B57A-2AB288EFBF33}"/>
    <cellStyle name="Normal 2 3 11 2 2 2" xfId="6838" xr:uid="{5FF7CC97-A6EA-48E7-82F6-775A4E7D86D8}"/>
    <cellStyle name="Normal 2 3 11 2 3" xfId="2763" xr:uid="{853CD0FD-9B7E-4F4C-B2BC-FB0BEA7C4C64}"/>
    <cellStyle name="Normal 2 3 11 2 3 2" xfId="6839" xr:uid="{0CBE773D-581F-4F52-AE61-78114C43CF67}"/>
    <cellStyle name="Normal 2 3 11 2 4" xfId="2764" xr:uid="{4E2EAE7B-2BEA-40DF-988D-FF3F069B4D00}"/>
    <cellStyle name="Normal 2 3 11 2 4 2" xfId="6840" xr:uid="{50AAF9C1-44F1-453C-A0E0-C7E8CD69C148}"/>
    <cellStyle name="Normal 2 3 11 2 5" xfId="6837" xr:uid="{E60C6584-75FD-46A7-9966-ACF603E535AC}"/>
    <cellStyle name="Normal 2 3 11 3" xfId="2765" xr:uid="{19F77B5D-A1CC-45D7-8526-8E5CE18DAA18}"/>
    <cellStyle name="Normal 2 3 11 3 2" xfId="2766" xr:uid="{232A9641-0D0F-49C8-A8A9-5DB6D7CA0DA1}"/>
    <cellStyle name="Normal 2 3 11 3 2 2" xfId="6842" xr:uid="{1479F65D-9D77-45FA-8832-01663FF8A1E7}"/>
    <cellStyle name="Normal 2 3 11 3 3" xfId="2767" xr:uid="{D56CC909-3C6A-4119-9771-037066D7694E}"/>
    <cellStyle name="Normal 2 3 11 3 3 2" xfId="6843" xr:uid="{52DFB914-0DD1-4CF1-A35D-635CB66C8F55}"/>
    <cellStyle name="Normal 2 3 11 3 4" xfId="2768" xr:uid="{1D228C8F-4495-4412-B1AD-58A5B16A9B9E}"/>
    <cellStyle name="Normal 2 3 11 3 4 2" xfId="6844" xr:uid="{0CBE4A89-7C6F-416D-8060-16DE7110B784}"/>
    <cellStyle name="Normal 2 3 11 3 5" xfId="6841" xr:uid="{4C3E9C83-8F8F-4572-AECF-8D11057996D5}"/>
    <cellStyle name="Normal 2 3 11 4" xfId="2769" xr:uid="{1D3C7C57-436F-4431-8E5B-BCA889FA8A2B}"/>
    <cellStyle name="Normal 2 3 11 4 2" xfId="6845" xr:uid="{77F71822-81D1-47A4-8A47-3585042A6914}"/>
    <cellStyle name="Normal 2 3 11 5" xfId="2770" xr:uid="{473A7D7F-CA14-4EBD-82F6-17EA62FB9E3D}"/>
    <cellStyle name="Normal 2 3 11 5 2" xfId="6846" xr:uid="{49555E2C-5994-4554-B833-E43E998D2DCA}"/>
    <cellStyle name="Normal 2 3 11 6" xfId="2771" xr:uid="{31A67B24-9EBF-4C2F-8512-A5BC1DF5BBBF}"/>
    <cellStyle name="Normal 2 3 11 6 2" xfId="6847" xr:uid="{9A2F805B-2BD1-42DA-8516-EA724D671FDD}"/>
    <cellStyle name="Normal 2 3 11 7" xfId="6836" xr:uid="{21603697-A11B-499D-A825-BD62CF1FE842}"/>
    <cellStyle name="Normal 2 3 12" xfId="2772" xr:uid="{1D895B18-D7B8-4AFD-ABEE-C20E526A8C86}"/>
    <cellStyle name="Normal 2 3 12 2" xfId="2773" xr:uid="{9E12C432-51D1-4F5E-AADF-90A93A50E02D}"/>
    <cellStyle name="Normal 2 3 12 2 2" xfId="2774" xr:uid="{84C9258B-0BCE-42EA-911B-B9068DF506C4}"/>
    <cellStyle name="Normal 2 3 12 2 2 2" xfId="6850" xr:uid="{79585FE7-064C-4437-9D5A-6760E30AA9CA}"/>
    <cellStyle name="Normal 2 3 12 2 3" xfId="2775" xr:uid="{627DF7B4-8C8C-4D74-B086-E067A287E334}"/>
    <cellStyle name="Normal 2 3 12 2 3 2" xfId="6851" xr:uid="{DB558AC9-3419-4C24-B5ED-DFA528C3B953}"/>
    <cellStyle name="Normal 2 3 12 2 4" xfId="2776" xr:uid="{80BD67BA-2338-461E-B57A-C48DB5888E23}"/>
    <cellStyle name="Normal 2 3 12 2 4 2" xfId="6852" xr:uid="{1235505F-D0D9-438A-91C8-B1E3F1FE9994}"/>
    <cellStyle name="Normal 2 3 12 2 5" xfId="6849" xr:uid="{7FA02FBB-82EA-4F07-9981-85AB47335017}"/>
    <cellStyle name="Normal 2 3 12 3" xfId="2777" xr:uid="{54D3424E-4545-4921-8285-483E2294CB90}"/>
    <cellStyle name="Normal 2 3 12 3 2" xfId="2778" xr:uid="{02D54660-F452-45D5-B5C1-3A6EB46B7819}"/>
    <cellStyle name="Normal 2 3 12 3 2 2" xfId="6854" xr:uid="{AFC416AC-A0D2-4C90-8CAB-658BAA557345}"/>
    <cellStyle name="Normal 2 3 12 3 3" xfId="2779" xr:uid="{E308A798-88A1-4D5A-A64A-49CD4F07BC56}"/>
    <cellStyle name="Normal 2 3 12 3 3 2" xfId="6855" xr:uid="{B649F4EB-08D3-47D6-B671-E40DAD018993}"/>
    <cellStyle name="Normal 2 3 12 3 4" xfId="2780" xr:uid="{41BB7CE9-EEA7-4913-9B26-C1CF07A23C53}"/>
    <cellStyle name="Normal 2 3 12 3 4 2" xfId="6856" xr:uid="{65E08A0D-6AC1-4DFB-865D-DB5D3269F0B2}"/>
    <cellStyle name="Normal 2 3 12 3 5" xfId="6853" xr:uid="{862743BF-9EAB-4BD0-9E8F-5068858013A3}"/>
    <cellStyle name="Normal 2 3 12 4" xfId="2781" xr:uid="{8EF1BFFE-5D81-49FB-B33A-F246162B9BC8}"/>
    <cellStyle name="Normal 2 3 12 4 2" xfId="6857" xr:uid="{BD9DA392-DB32-4892-B2A8-38E01A31409B}"/>
    <cellStyle name="Normal 2 3 12 5" xfId="2782" xr:uid="{73E071B9-C33E-43FF-86EC-5C8A6188676C}"/>
    <cellStyle name="Normal 2 3 12 5 2" xfId="6858" xr:uid="{B5902AFD-9223-4563-8C1C-60A1D2239012}"/>
    <cellStyle name="Normal 2 3 12 6" xfId="2783" xr:uid="{DE1715DC-2123-46D9-9F5B-2C6B4F4DE571}"/>
    <cellStyle name="Normal 2 3 12 6 2" xfId="6859" xr:uid="{FC4E0A57-D710-4412-BAF2-C32815AA113F}"/>
    <cellStyle name="Normal 2 3 12 7" xfId="6848" xr:uid="{6B629A34-492B-47A4-ADB1-5DFA33A62F64}"/>
    <cellStyle name="Normal 2 3 13" xfId="2784" xr:uid="{81C680FC-3135-4694-AB93-2964F002E667}"/>
    <cellStyle name="Normal 2 3 13 2" xfId="2785" xr:uid="{3BD20924-BA7C-42AE-939E-3F83434F633F}"/>
    <cellStyle name="Normal 2 3 13 2 2" xfId="2786" xr:uid="{9ADF5AE4-796F-4ED3-88AF-7238CA817735}"/>
    <cellStyle name="Normal 2 3 13 2 2 2" xfId="6862" xr:uid="{5286709B-D27E-43E8-A4F5-1B65889B231B}"/>
    <cellStyle name="Normal 2 3 13 2 3" xfId="2787" xr:uid="{A309FABE-D12A-47A5-9BB6-C8B82C3CC664}"/>
    <cellStyle name="Normal 2 3 13 2 3 2" xfId="6863" xr:uid="{DC230644-2946-4261-9F21-0BF9A01B930C}"/>
    <cellStyle name="Normal 2 3 13 2 4" xfId="2788" xr:uid="{F1F94A54-1492-4508-8E13-280BFA84E2C2}"/>
    <cellStyle name="Normal 2 3 13 2 4 2" xfId="6864" xr:uid="{0CD8B7BD-D3F6-418A-8392-F5D01ED9C03C}"/>
    <cellStyle name="Normal 2 3 13 2 5" xfId="6861" xr:uid="{890E5580-3762-4EA0-817A-C6A24C343453}"/>
    <cellStyle name="Normal 2 3 13 3" xfId="2789" xr:uid="{397BD413-B234-4160-9ABC-1448D381823F}"/>
    <cellStyle name="Normal 2 3 13 3 2" xfId="2790" xr:uid="{C3EAD5F3-033B-4160-B6E5-FDF407EFA3AC}"/>
    <cellStyle name="Normal 2 3 13 3 2 2" xfId="6866" xr:uid="{85660351-5FC1-4AF5-975D-F0B6E1608E2C}"/>
    <cellStyle name="Normal 2 3 13 3 3" xfId="2791" xr:uid="{D9100064-4588-477C-B98B-A479A8EA86D2}"/>
    <cellStyle name="Normal 2 3 13 3 3 2" xfId="6867" xr:uid="{B275664F-B223-47BA-996A-1005F1D7123C}"/>
    <cellStyle name="Normal 2 3 13 3 4" xfId="2792" xr:uid="{D1A99C7F-10B1-486D-B7E7-3572BCB9B024}"/>
    <cellStyle name="Normal 2 3 13 3 4 2" xfId="6868" xr:uid="{B299A098-989D-48C2-A2CF-0BDEC1D37C96}"/>
    <cellStyle name="Normal 2 3 13 3 5" xfId="6865" xr:uid="{600EACD8-EE1B-4BA6-A9F7-E9F30C14B321}"/>
    <cellStyle name="Normal 2 3 13 4" xfId="2793" xr:uid="{ED348DCF-B2FA-484D-A05D-BD1F6A0EACAE}"/>
    <cellStyle name="Normal 2 3 13 4 2" xfId="6869" xr:uid="{54F726D3-C033-4C6F-9A5F-9412AC9544CA}"/>
    <cellStyle name="Normal 2 3 13 5" xfId="2794" xr:uid="{C280A4BB-AAE6-49AC-8DA9-F469D20563D3}"/>
    <cellStyle name="Normal 2 3 13 5 2" xfId="6870" xr:uid="{752943CC-3AE6-43D3-9CE0-9AC62D894212}"/>
    <cellStyle name="Normal 2 3 13 6" xfId="2795" xr:uid="{2E45FECB-1EE8-440F-AF27-C05366723CD8}"/>
    <cellStyle name="Normal 2 3 13 6 2" xfId="6871" xr:uid="{8830F226-F9C6-4525-9451-523C71C98487}"/>
    <cellStyle name="Normal 2 3 13 7" xfId="6860" xr:uid="{1EF7A632-B00F-4438-AB28-2EC70F0881FA}"/>
    <cellStyle name="Normal 2 3 14" xfId="2796" xr:uid="{D0D20087-111A-4790-A1A0-74114AFEA891}"/>
    <cellStyle name="Normal 2 3 14 2" xfId="2797" xr:uid="{D15F5F31-44CD-4CBB-9F74-1F9B48F4E016}"/>
    <cellStyle name="Normal 2 3 14 2 2" xfId="2798" xr:uid="{DF798A27-4317-40A2-BD54-135D04DE4351}"/>
    <cellStyle name="Normal 2 3 14 2 2 2" xfId="6874" xr:uid="{330149DD-5C86-4C36-B739-D40758DE2C11}"/>
    <cellStyle name="Normal 2 3 14 2 3" xfId="2799" xr:uid="{0DBA5A0A-BF6D-4833-9DA8-78672916CA06}"/>
    <cellStyle name="Normal 2 3 14 2 3 2" xfId="6875" xr:uid="{F89A286A-314D-4B04-A020-D9B96C2D58ED}"/>
    <cellStyle name="Normal 2 3 14 2 4" xfId="2800" xr:uid="{31963F9B-E66E-4F60-ACF1-2A4BBCB6D2C4}"/>
    <cellStyle name="Normal 2 3 14 2 4 2" xfId="6876" xr:uid="{2597C862-36F5-40EC-A727-9D43B13A979E}"/>
    <cellStyle name="Normal 2 3 14 2 5" xfId="6873" xr:uid="{2B0AF00B-EA21-419E-A70E-727F4CFCA8D0}"/>
    <cellStyle name="Normal 2 3 14 3" xfId="2801" xr:uid="{C4F773A3-1D47-4929-B235-13E4CB0131B0}"/>
    <cellStyle name="Normal 2 3 14 3 2" xfId="2802" xr:uid="{844F5957-E4BB-437F-BF10-72F0A8B29590}"/>
    <cellStyle name="Normal 2 3 14 3 2 2" xfId="6878" xr:uid="{0E6D1E5A-29A3-4EDF-B6D7-544A5BA96BF4}"/>
    <cellStyle name="Normal 2 3 14 3 3" xfId="2803" xr:uid="{0EBAECD4-8DB0-4C41-93C9-F42829898DAC}"/>
    <cellStyle name="Normal 2 3 14 3 3 2" xfId="6879" xr:uid="{9841F503-E1BE-4124-8CBC-3A4B252FAFA2}"/>
    <cellStyle name="Normal 2 3 14 3 4" xfId="2804" xr:uid="{4956654F-1D13-404E-B24C-2FEC30B6D8A9}"/>
    <cellStyle name="Normal 2 3 14 3 4 2" xfId="6880" xr:uid="{66D15445-F037-4E81-BFA1-E935E90DF18C}"/>
    <cellStyle name="Normal 2 3 14 3 5" xfId="6877" xr:uid="{971C79BD-A7A7-42BF-907C-BA45ACD37160}"/>
    <cellStyle name="Normal 2 3 14 4" xfId="2805" xr:uid="{A6AFA5E2-2ED2-432D-A6F8-16956811A890}"/>
    <cellStyle name="Normal 2 3 14 4 2" xfId="6881" xr:uid="{5DD12CC1-6B4F-496D-8FC9-D76DC96BAC7F}"/>
    <cellStyle name="Normal 2 3 14 5" xfId="2806" xr:uid="{8262BEF4-183F-4287-BF05-28AB70132B3B}"/>
    <cellStyle name="Normal 2 3 14 5 2" xfId="6882" xr:uid="{0E8CA971-EB4E-4720-9A0D-E65DA75A8FE7}"/>
    <cellStyle name="Normal 2 3 14 6" xfId="2807" xr:uid="{EFE5078B-DA61-4E03-B851-727516DB6EDC}"/>
    <cellStyle name="Normal 2 3 14 6 2" xfId="6883" xr:uid="{3F0A5CE6-16EC-4007-A195-F1C900A8AA75}"/>
    <cellStyle name="Normal 2 3 14 7" xfId="6872" xr:uid="{7888EAAC-5B3F-4EE5-BE17-D20A10AA7203}"/>
    <cellStyle name="Normal 2 3 15" xfId="2808" xr:uid="{A4442D12-180D-4556-9985-DD4248015562}"/>
    <cellStyle name="Normal 2 3 15 2" xfId="2809" xr:uid="{73351D55-3387-4B7E-91AE-A78550F8EFD8}"/>
    <cellStyle name="Normal 2 3 15 2 2" xfId="6885" xr:uid="{7F9C676F-2AF5-4A48-BA75-9E58ED5C794C}"/>
    <cellStyle name="Normal 2 3 15 3" xfId="2810" xr:uid="{CDE5CC34-66B1-435D-8CD1-9370ACAAA5C2}"/>
    <cellStyle name="Normal 2 3 15 3 2" xfId="6886" xr:uid="{3DF32D9A-CBA9-458C-95A3-0AEF65BBA7CE}"/>
    <cellStyle name="Normal 2 3 15 4" xfId="2811" xr:uid="{62D367A2-B5EF-48E3-97E4-2007C8360BEB}"/>
    <cellStyle name="Normal 2 3 15 4 2" xfId="6887" xr:uid="{92CF667D-9C78-46EF-8D36-8B27B3BEDC59}"/>
    <cellStyle name="Normal 2 3 15 5" xfId="6884" xr:uid="{C07FEC3F-E190-4A1C-B475-C3B0F34E38C8}"/>
    <cellStyle name="Normal 2 3 16" xfId="2812" xr:uid="{D0574532-E518-4FB9-9DEF-9FD9AD6291C1}"/>
    <cellStyle name="Normal 2 3 16 2" xfId="2813" xr:uid="{B127E55E-2A2F-4A06-B17A-AED043613D50}"/>
    <cellStyle name="Normal 2 3 16 2 2" xfId="6889" xr:uid="{B555D0D5-E78E-4F56-A84A-6A1956789B56}"/>
    <cellStyle name="Normal 2 3 16 3" xfId="2814" xr:uid="{176B59BC-1170-4976-9383-54B2B00CE114}"/>
    <cellStyle name="Normal 2 3 16 3 2" xfId="6890" xr:uid="{D48C167D-92D0-4538-97FD-942D339E51DA}"/>
    <cellStyle name="Normal 2 3 16 4" xfId="2815" xr:uid="{D2E3E1D0-5CD7-4F78-BC19-60138E463690}"/>
    <cellStyle name="Normal 2 3 16 4 2" xfId="6891" xr:uid="{C9D8C3D3-A560-4C87-AA6C-B304C706946F}"/>
    <cellStyle name="Normal 2 3 16 5" xfId="6888" xr:uid="{CADC0319-F3D3-4D5E-A4D0-00733E308F6B}"/>
    <cellStyle name="Normal 2 3 17" xfId="2816" xr:uid="{766DBE7A-1904-4D41-8B80-CC102E900735}"/>
    <cellStyle name="Normal 2 3 17 2" xfId="6892" xr:uid="{B68A6A88-D566-4366-8FAE-2D7E25A17360}"/>
    <cellStyle name="Normal 2 3 18" xfId="2817" xr:uid="{7FE23232-6D1E-49DC-AAB3-7550C8AA9C65}"/>
    <cellStyle name="Normal 2 3 18 2" xfId="6893" xr:uid="{A72AC1F9-3958-4BAF-8CF9-2507F10193D6}"/>
    <cellStyle name="Normal 2 3 19" xfId="2818" xr:uid="{43FC7727-2B87-4111-8F6E-D0847586AE89}"/>
    <cellStyle name="Normal 2 3 19 2" xfId="6894" xr:uid="{4EDE8BED-AB55-427A-86C0-5F7FFE57D85C}"/>
    <cellStyle name="Normal 2 3 2" xfId="132" xr:uid="{00000000-0005-0000-0000-000071020000}"/>
    <cellStyle name="Normal 2 3 2 10" xfId="2819" xr:uid="{2FEE2D20-B09B-4EC7-A553-F55945739FC7}"/>
    <cellStyle name="Normal 2 3 2 10 2" xfId="2820" xr:uid="{CB16E5C1-50CD-4487-A505-778CFF0463AA}"/>
    <cellStyle name="Normal 2 3 2 10 2 2" xfId="2821" xr:uid="{CFB74694-1669-4E27-9A09-933E46ACEAD5}"/>
    <cellStyle name="Normal 2 3 2 10 2 2 2" xfId="6897" xr:uid="{DD55ADD7-1E30-4912-92F4-C6AEC2A59B8E}"/>
    <cellStyle name="Normal 2 3 2 10 2 3" xfId="2822" xr:uid="{8CB40729-4C76-492B-BF11-4F0826A7D063}"/>
    <cellStyle name="Normal 2 3 2 10 2 3 2" xfId="6898" xr:uid="{9C07CB3E-8525-4205-9147-A262E048DC4E}"/>
    <cellStyle name="Normal 2 3 2 10 2 4" xfId="2823" xr:uid="{2937F710-386D-4E05-986C-7A3BD0C7A68F}"/>
    <cellStyle name="Normal 2 3 2 10 2 4 2" xfId="6899" xr:uid="{1D7314CF-CCA7-4CC5-BB3C-77230007FB36}"/>
    <cellStyle name="Normal 2 3 2 10 2 5" xfId="6896" xr:uid="{F240E69F-BFC8-4F18-BB0E-C3ABF3017C90}"/>
    <cellStyle name="Normal 2 3 2 10 3" xfId="2824" xr:uid="{AFBDAE77-32C3-471A-AC26-8781A0777FC8}"/>
    <cellStyle name="Normal 2 3 2 10 3 2" xfId="2825" xr:uid="{D359413A-A905-4C74-A9E4-4455ABF7D2EC}"/>
    <cellStyle name="Normal 2 3 2 10 3 2 2" xfId="6901" xr:uid="{E916D943-3D16-4369-A990-550C4177C79D}"/>
    <cellStyle name="Normal 2 3 2 10 3 3" xfId="2826" xr:uid="{A0227E9A-9766-49B2-82D6-5CAA712BD043}"/>
    <cellStyle name="Normal 2 3 2 10 3 3 2" xfId="6902" xr:uid="{4BECE183-DA85-492E-9702-CF018EA1F579}"/>
    <cellStyle name="Normal 2 3 2 10 3 4" xfId="2827" xr:uid="{A64357F8-7E72-435E-9A05-FC54A4036F23}"/>
    <cellStyle name="Normal 2 3 2 10 3 4 2" xfId="6903" xr:uid="{ED41478A-1E2E-4E3B-8835-5E129A3A7227}"/>
    <cellStyle name="Normal 2 3 2 10 3 5" xfId="6900" xr:uid="{C5D464E9-2D39-445B-8BEC-BD1C972D6FB0}"/>
    <cellStyle name="Normal 2 3 2 10 4" xfId="2828" xr:uid="{BD32BA4D-70AA-4F76-B0B6-4D881DDC45C4}"/>
    <cellStyle name="Normal 2 3 2 10 4 2" xfId="6904" xr:uid="{98812E43-AF9B-408E-99A7-F50408F3575F}"/>
    <cellStyle name="Normal 2 3 2 10 5" xfId="2829" xr:uid="{A1C64802-A050-430C-9EDD-758679FE2503}"/>
    <cellStyle name="Normal 2 3 2 10 5 2" xfId="6905" xr:uid="{FE766E24-CE2C-4F81-B74B-0839CCC852CE}"/>
    <cellStyle name="Normal 2 3 2 10 6" xfId="2830" xr:uid="{DDA46D18-6B18-4B68-A5F8-1E6D51BFE8E1}"/>
    <cellStyle name="Normal 2 3 2 10 6 2" xfId="6906" xr:uid="{327E7569-04DC-4AAE-8180-A91DD5272346}"/>
    <cellStyle name="Normal 2 3 2 10 7" xfId="6895" xr:uid="{1F8EB79B-1E65-48C8-B692-E63E17367B84}"/>
    <cellStyle name="Normal 2 3 2 11" xfId="2831" xr:uid="{A79D6BEC-BCD1-499F-89E9-3DBE0807E2A5}"/>
    <cellStyle name="Normal 2 3 2 11 2" xfId="2832" xr:uid="{03FC6706-93BD-4F0B-99B1-4F42F248F858}"/>
    <cellStyle name="Normal 2 3 2 11 2 2" xfId="2833" xr:uid="{A320F121-CC22-4173-AE61-76E09B80A5DD}"/>
    <cellStyle name="Normal 2 3 2 11 2 2 2" xfId="6909" xr:uid="{25D1734E-FD1E-4D5C-B5A5-071C0DC6B70C}"/>
    <cellStyle name="Normal 2 3 2 11 2 3" xfId="2834" xr:uid="{0E8EAB86-8171-4182-93F0-FF94C793CF89}"/>
    <cellStyle name="Normal 2 3 2 11 2 3 2" xfId="6910" xr:uid="{FCE837A2-28A7-455B-B6EF-F4D6C5739CDE}"/>
    <cellStyle name="Normal 2 3 2 11 2 4" xfId="2835" xr:uid="{10EC3B1B-08EF-439E-A898-4A8DE6944EFE}"/>
    <cellStyle name="Normal 2 3 2 11 2 4 2" xfId="6911" xr:uid="{90CC66C2-55EB-4FFE-8221-9B9D99486026}"/>
    <cellStyle name="Normal 2 3 2 11 2 5" xfId="6908" xr:uid="{A548536E-9F6D-4B21-917E-FA02841714B7}"/>
    <cellStyle name="Normal 2 3 2 11 3" xfId="2836" xr:uid="{059FDCFE-4F2C-4AF7-8102-890029B69F0E}"/>
    <cellStyle name="Normal 2 3 2 11 3 2" xfId="2837" xr:uid="{8D1C659C-5BB4-4AE3-9431-D45754A97B27}"/>
    <cellStyle name="Normal 2 3 2 11 3 2 2" xfId="6913" xr:uid="{C931F120-BD3E-4ED9-B21C-A6DE82689C67}"/>
    <cellStyle name="Normal 2 3 2 11 3 3" xfId="2838" xr:uid="{E73ACFCA-81C0-4281-BD67-95CF6E1C083B}"/>
    <cellStyle name="Normal 2 3 2 11 3 3 2" xfId="6914" xr:uid="{7E35CD32-C132-42FB-B84F-E790C9FC650D}"/>
    <cellStyle name="Normal 2 3 2 11 3 4" xfId="2839" xr:uid="{0B1A6DEE-7FB5-4580-ACFC-A8B6E31005F3}"/>
    <cellStyle name="Normal 2 3 2 11 3 4 2" xfId="6915" xr:uid="{1B84B65E-CDD9-4043-AB5F-6F55D7C5A639}"/>
    <cellStyle name="Normal 2 3 2 11 3 5" xfId="6912" xr:uid="{A63653F9-43D1-499D-A00B-2669C41A6474}"/>
    <cellStyle name="Normal 2 3 2 11 4" xfId="2840" xr:uid="{3CFD4717-210A-4E46-ACCF-030A52DC8AF8}"/>
    <cellStyle name="Normal 2 3 2 11 4 2" xfId="6916" xr:uid="{377801DC-D68A-4A13-BD43-AE92F4D8DF80}"/>
    <cellStyle name="Normal 2 3 2 11 5" xfId="2841" xr:uid="{DF6D5984-E6D0-4082-9DAC-36A1FAA3AA3D}"/>
    <cellStyle name="Normal 2 3 2 11 5 2" xfId="6917" xr:uid="{A8EAD7AE-54C4-4C86-B27F-B5797541F3D5}"/>
    <cellStyle name="Normal 2 3 2 11 6" xfId="2842" xr:uid="{843D1D19-118B-4823-A316-B6E95849D2D2}"/>
    <cellStyle name="Normal 2 3 2 11 6 2" xfId="6918" xr:uid="{0653550D-D4B3-4DF1-AE2E-A91BB27A8571}"/>
    <cellStyle name="Normal 2 3 2 11 7" xfId="6907" xr:uid="{AD6A54DC-7941-49D2-B5EF-805E9516D28D}"/>
    <cellStyle name="Normal 2 3 2 12" xfId="2843" xr:uid="{8930A4BF-F229-4307-863B-E14157239F16}"/>
    <cellStyle name="Normal 2 3 2 12 2" xfId="2844" xr:uid="{131E962F-1939-4835-B63C-8930A80681DA}"/>
    <cellStyle name="Normal 2 3 2 12 2 2" xfId="2845" xr:uid="{2CE72D9B-1F39-4D94-98CD-80125401B034}"/>
    <cellStyle name="Normal 2 3 2 12 2 2 2" xfId="6921" xr:uid="{3AB29F12-25A2-4B9B-A12B-864AFF195B81}"/>
    <cellStyle name="Normal 2 3 2 12 2 3" xfId="2846" xr:uid="{822FF941-1CA1-4A8B-B2CC-BA26F0ED879A}"/>
    <cellStyle name="Normal 2 3 2 12 2 3 2" xfId="6922" xr:uid="{9F85345F-6592-4DB4-9DDC-723917DE51D6}"/>
    <cellStyle name="Normal 2 3 2 12 2 4" xfId="2847" xr:uid="{A8976E9E-FD2A-4B8E-AA27-5A2A26658608}"/>
    <cellStyle name="Normal 2 3 2 12 2 4 2" xfId="6923" xr:uid="{70BCFADB-B213-462A-AA7C-46A00CD07422}"/>
    <cellStyle name="Normal 2 3 2 12 2 5" xfId="6920" xr:uid="{A2B39C2E-6EF3-4F8B-B0CA-9ABD9B0051DB}"/>
    <cellStyle name="Normal 2 3 2 12 3" xfId="2848" xr:uid="{DA902816-B1E1-45F0-A0DE-4206961F083B}"/>
    <cellStyle name="Normal 2 3 2 12 3 2" xfId="2849" xr:uid="{139C7E9A-59D9-429B-808B-591830DB8C20}"/>
    <cellStyle name="Normal 2 3 2 12 3 2 2" xfId="6925" xr:uid="{2D613602-DD25-4AB8-8507-C2BA00761050}"/>
    <cellStyle name="Normal 2 3 2 12 3 3" xfId="2850" xr:uid="{7AA472CC-DF48-45A8-9EC0-7E8C1E219AA1}"/>
    <cellStyle name="Normal 2 3 2 12 3 3 2" xfId="6926" xr:uid="{7D9F622E-5CB7-4DA5-B45F-AC12FFF6D1CC}"/>
    <cellStyle name="Normal 2 3 2 12 3 4" xfId="2851" xr:uid="{820C063F-474D-4794-9B51-8B65BCE06FC9}"/>
    <cellStyle name="Normal 2 3 2 12 3 4 2" xfId="6927" xr:uid="{C61CB484-A22F-474A-8038-BA699B682779}"/>
    <cellStyle name="Normal 2 3 2 12 3 5" xfId="6924" xr:uid="{4B4BFDBA-4DE1-43E6-A13F-FE8DA67FE4B8}"/>
    <cellStyle name="Normal 2 3 2 12 4" xfId="2852" xr:uid="{DFC91CCE-0A3D-4748-A0D0-DD13B6305BCE}"/>
    <cellStyle name="Normal 2 3 2 12 4 2" xfId="6928" xr:uid="{5BF42C9B-09DD-48BC-985C-AE968FEEBE1F}"/>
    <cellStyle name="Normal 2 3 2 12 5" xfId="2853" xr:uid="{F087B325-0BC2-4254-B72C-33C4548BA1FF}"/>
    <cellStyle name="Normal 2 3 2 12 5 2" xfId="6929" xr:uid="{91AFFE4D-4E6E-4F6D-B3D6-9E6CB283D023}"/>
    <cellStyle name="Normal 2 3 2 12 6" xfId="2854" xr:uid="{2CD53954-C582-4612-9D23-4DACA73B9478}"/>
    <cellStyle name="Normal 2 3 2 12 6 2" xfId="6930" xr:uid="{FA228860-25E8-42BD-83E5-02E14CFE470A}"/>
    <cellStyle name="Normal 2 3 2 12 7" xfId="6919" xr:uid="{2C5C8F1B-1B1F-4741-AA28-EF7EA1C566BF}"/>
    <cellStyle name="Normal 2 3 2 13" xfId="2855" xr:uid="{37EFF3D1-5D48-4598-89CF-B8F4AF6839AE}"/>
    <cellStyle name="Normal 2 3 2 13 2" xfId="2856" xr:uid="{868FE81C-4E6B-4279-BC36-D97EEB925456}"/>
    <cellStyle name="Normal 2 3 2 13 2 2" xfId="6932" xr:uid="{D388EB20-5F97-42A3-AE08-6A645A9E61FB}"/>
    <cellStyle name="Normal 2 3 2 13 3" xfId="2857" xr:uid="{F1C9F8F4-8E7F-48BD-8803-1A1AFD7DFCAE}"/>
    <cellStyle name="Normal 2 3 2 13 3 2" xfId="6933" xr:uid="{D34D2813-CE32-406C-90CF-4045E9DBF433}"/>
    <cellStyle name="Normal 2 3 2 13 4" xfId="2858" xr:uid="{3B357D12-BB1A-4A8D-90EB-0D987F3E9A95}"/>
    <cellStyle name="Normal 2 3 2 13 4 2" xfId="6934" xr:uid="{FDF16DED-3605-4288-A673-A700167108F6}"/>
    <cellStyle name="Normal 2 3 2 13 5" xfId="6931" xr:uid="{B688803C-6D79-41BA-A339-6E02BE3FD3C3}"/>
    <cellStyle name="Normal 2 3 2 14" xfId="2859" xr:uid="{3E2FCF19-2146-46B6-B128-60FB4EF875F7}"/>
    <cellStyle name="Normal 2 3 2 14 2" xfId="2860" xr:uid="{7D3E2645-A08E-4B20-AABB-4E5333B068FA}"/>
    <cellStyle name="Normal 2 3 2 14 2 2" xfId="6936" xr:uid="{1D0C9806-C538-407A-B9A6-0FC57BCADDF6}"/>
    <cellStyle name="Normal 2 3 2 14 3" xfId="2861" xr:uid="{0F0335D3-6B72-4003-A101-9EED96638B64}"/>
    <cellStyle name="Normal 2 3 2 14 3 2" xfId="6937" xr:uid="{321B1D1A-6EFA-46B4-B1A8-C15C43F4061D}"/>
    <cellStyle name="Normal 2 3 2 14 4" xfId="2862" xr:uid="{E4CFB26E-33D9-4426-9C79-1D49EF2D2A3F}"/>
    <cellStyle name="Normal 2 3 2 14 4 2" xfId="6938" xr:uid="{79625975-9D5E-4EEF-B4E6-E75DA4A14A75}"/>
    <cellStyle name="Normal 2 3 2 14 5" xfId="6935" xr:uid="{264B6B58-3CE2-420A-B867-C0C91372DE87}"/>
    <cellStyle name="Normal 2 3 2 15" xfId="2863" xr:uid="{1E0C4DCA-20B9-4A85-A141-877EF32F3940}"/>
    <cellStyle name="Normal 2 3 2 15 2" xfId="6939" xr:uid="{E6F89E54-3196-4D20-8950-07DAB96E591A}"/>
    <cellStyle name="Normal 2 3 2 16" xfId="2864" xr:uid="{C19892DF-9FE6-436E-8C3F-C07CC5FEF2FE}"/>
    <cellStyle name="Normal 2 3 2 16 2" xfId="6940" xr:uid="{2ED1F720-E575-40F1-9EFB-FE3C56DE2B3D}"/>
    <cellStyle name="Normal 2 3 2 17" xfId="2865" xr:uid="{91D8A66C-8829-46F5-812C-906742F90488}"/>
    <cellStyle name="Normal 2 3 2 17 2" xfId="6941" xr:uid="{8BD588E6-2462-4CB4-89C5-B43D601D1D00}"/>
    <cellStyle name="Normal 2 3 2 18" xfId="2866" xr:uid="{3ACC87F9-22AD-4A90-966B-7EC1A3BE6890}"/>
    <cellStyle name="Normal 2 3 2 18 2" xfId="6942" xr:uid="{B518FD0D-79E7-4153-956F-8FE213A6DA0D}"/>
    <cellStyle name="Normal 2 3 2 19" xfId="2867" xr:uid="{DF954759-9272-4ECB-9906-C6DB14C2D27B}"/>
    <cellStyle name="Normal 2 3 2 2" xfId="540" xr:uid="{00000000-0005-0000-0000-000072020000}"/>
    <cellStyle name="Normal 2 3 2 2 2" xfId="2868" xr:uid="{21D55A9D-2577-43DC-92FC-16ADC7E8D488}"/>
    <cellStyle name="Normal 2 3 2 2 2 2" xfId="2869" xr:uid="{179159E8-7DF1-4B12-8B76-3CF5A333EAEC}"/>
    <cellStyle name="Normal 2 3 2 2 2 2 2" xfId="6944" xr:uid="{738CDAB3-02E8-4CB1-9BBE-999DCA4B1AE8}"/>
    <cellStyle name="Normal 2 3 2 2 2 3" xfId="2870" xr:uid="{DBB63920-764B-4CD0-94FB-78F8E23402C8}"/>
    <cellStyle name="Normal 2 3 2 2 2 3 2" xfId="6945" xr:uid="{89957B4A-D468-4888-B30F-60139476746B}"/>
    <cellStyle name="Normal 2 3 2 2 2 4" xfId="2871" xr:uid="{20016110-BE39-4504-BA00-EDB780A459F5}"/>
    <cellStyle name="Normal 2 3 2 2 2 4 2" xfId="6946" xr:uid="{BF7BA45A-0761-48AD-B428-8927B30E6569}"/>
    <cellStyle name="Normal 2 3 2 2 2 5" xfId="6943" xr:uid="{312C48BD-4D74-40FC-8F15-B133886CD570}"/>
    <cellStyle name="Normal 2 3 2 2 3" xfId="2872" xr:uid="{C81729B1-087D-4EB5-AA1C-0A4AD803C7BF}"/>
    <cellStyle name="Normal 2 3 2 2 3 2" xfId="2873" xr:uid="{D09E117A-9E9E-44A2-9502-A3A1B073B94A}"/>
    <cellStyle name="Normal 2 3 2 2 3 2 2" xfId="6948" xr:uid="{6580B08D-02D7-4124-9C01-23FD39DD9865}"/>
    <cellStyle name="Normal 2 3 2 2 3 3" xfId="2874" xr:uid="{6541CB9F-1375-44F4-A33A-100CD9867AA5}"/>
    <cellStyle name="Normal 2 3 2 2 3 3 2" xfId="6949" xr:uid="{E6C93B6E-FA6D-4E5C-83F8-C3449337AC77}"/>
    <cellStyle name="Normal 2 3 2 2 3 4" xfId="2875" xr:uid="{3C736D84-D5A4-4B49-A375-E5C156DFA848}"/>
    <cellStyle name="Normal 2 3 2 2 3 4 2" xfId="6950" xr:uid="{15BA728D-1BE3-48A6-8222-30F92628F705}"/>
    <cellStyle name="Normal 2 3 2 2 3 5" xfId="6947" xr:uid="{845449F9-7E47-4056-B995-AFFAB20AED8B}"/>
    <cellStyle name="Normal 2 3 2 2 4" xfId="2876" xr:uid="{A9F6A25C-28FB-4314-B534-8B2874E0795C}"/>
    <cellStyle name="Normal 2 3 2 2 4 2" xfId="6951" xr:uid="{652DC8C7-2D7A-499C-9A23-8881FAAD3C53}"/>
    <cellStyle name="Normal 2 3 2 2 5" xfId="2877" xr:uid="{6635CF55-790F-4713-94BF-4A76E0E0775A}"/>
    <cellStyle name="Normal 2 3 2 2 5 2" xfId="6952" xr:uid="{9BB2B599-FE36-4A07-9D88-80E967671561}"/>
    <cellStyle name="Normal 2 3 2 2 6" xfId="2878" xr:uid="{8994BA4B-1FB8-485F-A1F5-22FAF0502FD4}"/>
    <cellStyle name="Normal 2 3 2 2 6 2" xfId="6953" xr:uid="{0CBC7A49-6E5B-46B9-B856-D0050D317C9D}"/>
    <cellStyle name="Normal 2 3 2 3" xfId="541" xr:uid="{00000000-0005-0000-0000-000073020000}"/>
    <cellStyle name="Normal 2 3 2 3 2" xfId="2880" xr:uid="{7C12EB1D-0120-49D8-BB5C-C729B141D544}"/>
    <cellStyle name="Normal 2 3 2 3 2 2" xfId="2881" xr:uid="{D64E7C61-81CC-4F92-852B-F5541ECC55A7}"/>
    <cellStyle name="Normal 2 3 2 3 2 2 2" xfId="6956" xr:uid="{1157A118-9785-4ED7-B7B0-FC339303BB68}"/>
    <cellStyle name="Normal 2 3 2 3 2 3" xfId="2882" xr:uid="{05A5FD0C-A1F3-45E7-B348-30CD9B294726}"/>
    <cellStyle name="Normal 2 3 2 3 2 3 2" xfId="6957" xr:uid="{88DB3823-E1F7-460D-BD72-1FE4F23DDFA5}"/>
    <cellStyle name="Normal 2 3 2 3 2 4" xfId="2883" xr:uid="{8E6BFADD-194F-4ED3-A780-2088D7FD2988}"/>
    <cellStyle name="Normal 2 3 2 3 2 4 2" xfId="6958" xr:uid="{78CFCBEE-72CF-40F9-9182-5C3E9BBCD903}"/>
    <cellStyle name="Normal 2 3 2 3 2 5" xfId="6955" xr:uid="{A4181A49-D969-42F8-9A1E-35224B47894A}"/>
    <cellStyle name="Normal 2 3 2 3 3" xfId="2884" xr:uid="{1C3582CA-5E94-4345-A6DF-8AF672C21EC1}"/>
    <cellStyle name="Normal 2 3 2 3 3 2" xfId="2885" xr:uid="{B0727B76-40D1-4F6D-9A2C-6C8215FC4FBC}"/>
    <cellStyle name="Normal 2 3 2 3 3 2 2" xfId="6960" xr:uid="{B3C6D7D6-17BB-4986-A11A-152684D1009E}"/>
    <cellStyle name="Normal 2 3 2 3 3 3" xfId="2886" xr:uid="{A6EF99CF-C058-4028-AF0A-6D652BAB1AA5}"/>
    <cellStyle name="Normal 2 3 2 3 3 3 2" xfId="6961" xr:uid="{073FC34E-7C56-4EBB-865E-1EDEAD6013F9}"/>
    <cellStyle name="Normal 2 3 2 3 3 4" xfId="2887" xr:uid="{082E7EB8-1803-466C-9094-5F8BECD61A4C}"/>
    <cellStyle name="Normal 2 3 2 3 3 4 2" xfId="6962" xr:uid="{2553FAE5-7B53-436A-AED6-2115E710098F}"/>
    <cellStyle name="Normal 2 3 2 3 3 5" xfId="6959" xr:uid="{031BE7AE-A7E9-4F26-A729-8D738F22A90E}"/>
    <cellStyle name="Normal 2 3 2 3 4" xfId="2888" xr:uid="{9B21B72E-F2DD-4EA7-88A9-5AA7B26C2BC0}"/>
    <cellStyle name="Normal 2 3 2 3 4 2" xfId="6963" xr:uid="{63D133F6-1304-4E56-8FF7-8743B572A06B}"/>
    <cellStyle name="Normal 2 3 2 3 5" xfId="2889" xr:uid="{8710644F-D674-466D-BC09-16103C291B10}"/>
    <cellStyle name="Normal 2 3 2 3 5 2" xfId="6964" xr:uid="{07C99B52-206B-4DBF-9076-2FA322D3637F}"/>
    <cellStyle name="Normal 2 3 2 3 6" xfId="2890" xr:uid="{45776F9F-C985-4D83-AEF2-A487C6AEADF6}"/>
    <cellStyle name="Normal 2 3 2 3 6 2" xfId="6965" xr:uid="{37670B20-15A0-45E0-A5B5-5695F73AE29D}"/>
    <cellStyle name="Normal 2 3 2 3 7" xfId="2879" xr:uid="{D0E40D3E-C34F-49DE-9285-975C9D0389A9}"/>
    <cellStyle name="Normal 2 3 2 3 8" xfId="5895" xr:uid="{70868B46-B382-4985-90C1-E652A228C0B7}"/>
    <cellStyle name="Normal 2 3 2 4" xfId="2891" xr:uid="{4F634A71-68B3-41A2-942B-76A78EEF0B61}"/>
    <cellStyle name="Normal 2 3 2 4 2" xfId="2892" xr:uid="{04B77C6E-F1D9-4DA8-A471-28B6DC8B9DB4}"/>
    <cellStyle name="Normal 2 3 2 4 2 2" xfId="2893" xr:uid="{3D0100F0-5A19-486C-8A93-2E42243EB7EA}"/>
    <cellStyle name="Normal 2 3 2 4 2 2 2" xfId="6968" xr:uid="{0B312974-C62F-4DDC-A740-D9FC838A0EF0}"/>
    <cellStyle name="Normal 2 3 2 4 2 3" xfId="2894" xr:uid="{3CA80022-85AA-4915-9C55-6B43AFA5799E}"/>
    <cellStyle name="Normal 2 3 2 4 2 3 2" xfId="6969" xr:uid="{7FDEF218-08DC-428B-91BE-5FEB1196E541}"/>
    <cellStyle name="Normal 2 3 2 4 2 4" xfId="2895" xr:uid="{F9ED9F22-90D3-4F8E-AD9D-059DBBEFAD99}"/>
    <cellStyle name="Normal 2 3 2 4 2 4 2" xfId="6970" xr:uid="{10558C20-3A06-4BD9-8D3C-5FD1FED931F6}"/>
    <cellStyle name="Normal 2 3 2 4 2 5" xfId="6967" xr:uid="{8350381B-3912-4936-A021-BBD882656D78}"/>
    <cellStyle name="Normal 2 3 2 4 3" xfId="2896" xr:uid="{21A306A3-46B4-4C18-9C5E-3854B4D36F48}"/>
    <cellStyle name="Normal 2 3 2 4 3 2" xfId="2897" xr:uid="{D989FDB0-9EC5-477C-8EFE-A0229DB285BC}"/>
    <cellStyle name="Normal 2 3 2 4 3 2 2" xfId="6972" xr:uid="{F02F6F44-F45A-468C-B9BA-58A97B9BE9DE}"/>
    <cellStyle name="Normal 2 3 2 4 3 3" xfId="2898" xr:uid="{7E26DB68-5953-4921-BA31-A71E1B13C260}"/>
    <cellStyle name="Normal 2 3 2 4 3 3 2" xfId="6973" xr:uid="{A98054EF-BEFE-42FA-AD63-F7DDED87513C}"/>
    <cellStyle name="Normal 2 3 2 4 3 4" xfId="2899" xr:uid="{E4BDA791-6DB0-4E10-9FF9-CB6ED1456D69}"/>
    <cellStyle name="Normal 2 3 2 4 3 4 2" xfId="6974" xr:uid="{5C6FD734-E274-4372-B9BF-940724E3A060}"/>
    <cellStyle name="Normal 2 3 2 4 3 5" xfId="6971" xr:uid="{D55BC86C-A26D-4F00-93A2-95F0322FB9DC}"/>
    <cellStyle name="Normal 2 3 2 4 4" xfId="2900" xr:uid="{C04FE6F5-9B87-4646-8A7A-E2136893B93C}"/>
    <cellStyle name="Normal 2 3 2 4 4 2" xfId="6975" xr:uid="{F37951B9-6394-49FB-B12F-DEBA16FF522B}"/>
    <cellStyle name="Normal 2 3 2 4 5" xfId="2901" xr:uid="{CDB16405-700B-476E-AF44-78CFE5E81FEB}"/>
    <cellStyle name="Normal 2 3 2 4 5 2" xfId="6976" xr:uid="{5ECFB7FD-B8F5-4EFB-A390-700461FCF9ED}"/>
    <cellStyle name="Normal 2 3 2 4 6" xfId="2902" xr:uid="{8F99839B-032E-422C-BA2C-C0E9E96BA1C5}"/>
    <cellStyle name="Normal 2 3 2 4 6 2" xfId="6977" xr:uid="{7ABB2BAA-A9F9-4D7F-B52A-E245B1FB869D}"/>
    <cellStyle name="Normal 2 3 2 4 7" xfId="6966" xr:uid="{7FA2EC54-6D04-4471-B801-F2EF87ADA05A}"/>
    <cellStyle name="Normal 2 3 2 5" xfId="2903" xr:uid="{C3E4F57A-5D0F-45FE-8A96-EFA6A6FC9DF4}"/>
    <cellStyle name="Normal 2 3 2 5 2" xfId="2904" xr:uid="{87C9CFCA-9931-42FD-B999-F7A5C7322C8F}"/>
    <cellStyle name="Normal 2 3 2 5 2 2" xfId="2905" xr:uid="{7870DD25-0427-48B1-9A48-BE70FB0E66B7}"/>
    <cellStyle name="Normal 2 3 2 5 2 2 2" xfId="6980" xr:uid="{D58DDD56-CE5C-41A5-82BB-AC45FD99F6C0}"/>
    <cellStyle name="Normal 2 3 2 5 2 3" xfId="2906" xr:uid="{A673B35A-A9F2-4033-AEDD-A946A347DF76}"/>
    <cellStyle name="Normal 2 3 2 5 2 3 2" xfId="6981" xr:uid="{44508B17-7BFC-4103-B4B8-598D3BBA0106}"/>
    <cellStyle name="Normal 2 3 2 5 2 4" xfId="2907" xr:uid="{60C8B758-E0F5-47EF-9401-4B38332A907B}"/>
    <cellStyle name="Normal 2 3 2 5 2 4 2" xfId="6982" xr:uid="{D73F3DB8-A57D-4F40-994D-FE1803BE0C22}"/>
    <cellStyle name="Normal 2 3 2 5 2 5" xfId="6979" xr:uid="{F959A319-EF7F-472C-80B8-85DCAE56F763}"/>
    <cellStyle name="Normal 2 3 2 5 3" xfId="2908" xr:uid="{590C2F6F-9DEC-439E-84A0-D11E7D03C5E2}"/>
    <cellStyle name="Normal 2 3 2 5 3 2" xfId="2909" xr:uid="{4D7358FE-4EF7-4D8A-9F7C-175677BAB322}"/>
    <cellStyle name="Normal 2 3 2 5 3 2 2" xfId="6984" xr:uid="{F3431545-04BF-4D43-8400-421D140B7DC3}"/>
    <cellStyle name="Normal 2 3 2 5 3 3" xfId="2910" xr:uid="{7F89D907-9DBE-4F11-AD64-A09FE7379E37}"/>
    <cellStyle name="Normal 2 3 2 5 3 3 2" xfId="6985" xr:uid="{3A812170-E681-4CFE-835C-0270D4E54C85}"/>
    <cellStyle name="Normal 2 3 2 5 3 4" xfId="2911" xr:uid="{CEB63257-CABE-4A73-908C-79A64BF44CCD}"/>
    <cellStyle name="Normal 2 3 2 5 3 4 2" xfId="6986" xr:uid="{2B4E6A53-BAA4-4B4F-B735-8D6E83150167}"/>
    <cellStyle name="Normal 2 3 2 5 3 5" xfId="6983" xr:uid="{DAF30177-E731-4564-9DA9-B0C1F49C8E2C}"/>
    <cellStyle name="Normal 2 3 2 5 4" xfId="2912" xr:uid="{17F83B30-E8BE-4FC0-832C-F1369EF5B116}"/>
    <cellStyle name="Normal 2 3 2 5 4 2" xfId="6987" xr:uid="{85DDBB84-94FC-4BC6-92E6-E92AC827604D}"/>
    <cellStyle name="Normal 2 3 2 5 5" xfId="2913" xr:uid="{C532840A-B589-48EA-9F91-24E49760C067}"/>
    <cellStyle name="Normal 2 3 2 5 5 2" xfId="6988" xr:uid="{2F263677-E6B1-4CCB-A73D-49BBCA0E18CB}"/>
    <cellStyle name="Normal 2 3 2 5 6" xfId="2914" xr:uid="{121D62AF-B993-4152-9558-7B73A06EB2E6}"/>
    <cellStyle name="Normal 2 3 2 5 6 2" xfId="6989" xr:uid="{67703EEA-BB28-4650-B690-A4BA64E03AC9}"/>
    <cellStyle name="Normal 2 3 2 5 7" xfId="6978" xr:uid="{C3022032-73A2-498A-8481-9860AEABA300}"/>
    <cellStyle name="Normal 2 3 2 6" xfId="2915" xr:uid="{564CD97A-2CD0-4532-B928-4D4E91432E48}"/>
    <cellStyle name="Normal 2 3 2 6 2" xfId="2916" xr:uid="{3BE673CB-FDE8-47B7-9E03-11F83CAA102C}"/>
    <cellStyle name="Normal 2 3 2 6 2 2" xfId="2917" xr:uid="{2FDE9E86-CFA0-42EC-BF17-94F48CE25502}"/>
    <cellStyle name="Normal 2 3 2 6 2 2 2" xfId="6992" xr:uid="{0A8F9703-4DD8-4D48-AFC9-C0F322B2913F}"/>
    <cellStyle name="Normal 2 3 2 6 2 3" xfId="2918" xr:uid="{D6CCBEF1-FAA0-4C39-B39C-8F0521FA9575}"/>
    <cellStyle name="Normal 2 3 2 6 2 3 2" xfId="6993" xr:uid="{00BBE3FE-2799-4FAB-B6F1-101163125D77}"/>
    <cellStyle name="Normal 2 3 2 6 2 4" xfId="2919" xr:uid="{966BD94E-56D4-4055-B986-1A7171BB2B7B}"/>
    <cellStyle name="Normal 2 3 2 6 2 4 2" xfId="6994" xr:uid="{6260E663-CA07-4FE3-AC50-DE400A5777A8}"/>
    <cellStyle name="Normal 2 3 2 6 2 5" xfId="6991" xr:uid="{AB81508A-2FCE-49AF-BD07-49A8E406E44C}"/>
    <cellStyle name="Normal 2 3 2 6 3" xfId="2920" xr:uid="{FFC5B829-BBF0-4F43-9F85-6B1FE91D34A5}"/>
    <cellStyle name="Normal 2 3 2 6 3 2" xfId="2921" xr:uid="{CF23A010-55F5-4829-ADD9-ACC5869A707F}"/>
    <cellStyle name="Normal 2 3 2 6 3 2 2" xfId="6996" xr:uid="{7C48EB06-6C01-49AD-A2D8-1F38D972B932}"/>
    <cellStyle name="Normal 2 3 2 6 3 3" xfId="2922" xr:uid="{30BBF970-6944-4610-BACA-43BD88145669}"/>
    <cellStyle name="Normal 2 3 2 6 3 3 2" xfId="6997" xr:uid="{62B6E983-C38B-42AE-ABC3-95C68E76269E}"/>
    <cellStyle name="Normal 2 3 2 6 3 4" xfId="2923" xr:uid="{013B9A0A-C800-42AE-A51E-70677E25190A}"/>
    <cellStyle name="Normal 2 3 2 6 3 4 2" xfId="6998" xr:uid="{F51AF5B4-E44A-4A22-9DDB-678030AC0075}"/>
    <cellStyle name="Normal 2 3 2 6 3 5" xfId="6995" xr:uid="{C6CAD54F-CBDF-4346-8FB6-BC3810E4A669}"/>
    <cellStyle name="Normal 2 3 2 6 4" xfId="2924" xr:uid="{15E9160B-95A8-4619-97E6-A7E9718B1AEB}"/>
    <cellStyle name="Normal 2 3 2 6 4 2" xfId="6999" xr:uid="{43F8D2A0-BB8F-4B3B-9E47-E5C0C5AB062F}"/>
    <cellStyle name="Normal 2 3 2 6 5" xfId="2925" xr:uid="{2396BCC6-6C95-49F2-9E36-790DF651A470}"/>
    <cellStyle name="Normal 2 3 2 6 5 2" xfId="7000" xr:uid="{36DB4720-504D-4761-9598-20E7CA472D5B}"/>
    <cellStyle name="Normal 2 3 2 6 6" xfId="2926" xr:uid="{437A57A0-EDD6-4304-BA02-36AD4994817A}"/>
    <cellStyle name="Normal 2 3 2 6 6 2" xfId="7001" xr:uid="{19FCD408-D13A-4869-AEF7-F8B63647EE0A}"/>
    <cellStyle name="Normal 2 3 2 6 7" xfId="6990" xr:uid="{18FE14F5-FB52-42B5-A849-DFCC4646A66B}"/>
    <cellStyle name="Normal 2 3 2 7" xfId="2927" xr:uid="{1CABC681-82BD-4967-BA38-A4B11FB55F6E}"/>
    <cellStyle name="Normal 2 3 2 7 2" xfId="2928" xr:uid="{9E9791F0-F6C3-4A6F-9339-B4DF93F89E77}"/>
    <cellStyle name="Normal 2 3 2 7 2 2" xfId="2929" xr:uid="{A0647184-D527-4A29-9835-44B915A6FBF7}"/>
    <cellStyle name="Normal 2 3 2 7 2 2 2" xfId="7004" xr:uid="{2F13160C-8984-4D3F-A9C4-95FCA099DD6F}"/>
    <cellStyle name="Normal 2 3 2 7 2 3" xfId="2930" xr:uid="{BD5A35E8-1C57-4166-B9B3-655B2417E556}"/>
    <cellStyle name="Normal 2 3 2 7 2 3 2" xfId="7005" xr:uid="{C7CD9044-2AF6-4A92-A88E-A86442ED9D7A}"/>
    <cellStyle name="Normal 2 3 2 7 2 4" xfId="2931" xr:uid="{BAEB4396-86AA-470E-BCFD-1E1EB667B794}"/>
    <cellStyle name="Normal 2 3 2 7 2 4 2" xfId="7006" xr:uid="{C995E156-D419-4032-9EF9-5D71E4A34592}"/>
    <cellStyle name="Normal 2 3 2 7 2 5" xfId="7003" xr:uid="{CC9EB148-8263-4154-9A75-95681ADF6C98}"/>
    <cellStyle name="Normal 2 3 2 7 3" xfId="2932" xr:uid="{BEB62DD0-1176-42DB-BAA8-858758DDF8FC}"/>
    <cellStyle name="Normal 2 3 2 7 3 2" xfId="2933" xr:uid="{D97B0555-1FAF-45E4-8701-F7875A739E0A}"/>
    <cellStyle name="Normal 2 3 2 7 3 2 2" xfId="7008" xr:uid="{9FE59E3D-E976-4373-850D-0AAAE3C0839C}"/>
    <cellStyle name="Normal 2 3 2 7 3 3" xfId="2934" xr:uid="{82E17B23-96FC-4B42-A9BE-109CA5616BB5}"/>
    <cellStyle name="Normal 2 3 2 7 3 3 2" xfId="7009" xr:uid="{6DDA6B62-E384-4E52-8578-4CCCF8AEED62}"/>
    <cellStyle name="Normal 2 3 2 7 3 4" xfId="2935" xr:uid="{7ACE93FD-FC63-4035-84BF-61EE75D1DAA8}"/>
    <cellStyle name="Normal 2 3 2 7 3 4 2" xfId="7010" xr:uid="{4B2A3DBC-0A06-42B7-82E8-779481EE8077}"/>
    <cellStyle name="Normal 2 3 2 7 3 5" xfId="7007" xr:uid="{4DF18626-1359-4F1F-A3CE-F64D7BA61E50}"/>
    <cellStyle name="Normal 2 3 2 7 4" xfId="2936" xr:uid="{D3AC5200-010D-4164-A608-53A20405F5AF}"/>
    <cellStyle name="Normal 2 3 2 7 4 2" xfId="7011" xr:uid="{DB5BC65A-190C-46E3-9B87-7D6C35571D29}"/>
    <cellStyle name="Normal 2 3 2 7 5" xfId="2937" xr:uid="{F6A1645C-A9E8-4FE9-AE1B-D29FDAC9A96E}"/>
    <cellStyle name="Normal 2 3 2 7 5 2" xfId="7012" xr:uid="{7413E93E-0360-4321-92B6-DA49C4893FED}"/>
    <cellStyle name="Normal 2 3 2 7 6" xfId="2938" xr:uid="{D915C55C-E765-4A35-930C-CB86857BC4C6}"/>
    <cellStyle name="Normal 2 3 2 7 6 2" xfId="7013" xr:uid="{E5946A9F-E20F-4DE2-AC73-A1E0CA434030}"/>
    <cellStyle name="Normal 2 3 2 7 7" xfId="7002" xr:uid="{263875EE-F218-4805-8599-9B2F215FBCE5}"/>
    <cellStyle name="Normal 2 3 2 8" xfId="2939" xr:uid="{C52E0F25-1247-4BB8-95B8-02229F0FAAFA}"/>
    <cellStyle name="Normal 2 3 2 8 2" xfId="2940" xr:uid="{B265B646-C9A2-49CC-9975-2951CC59F24C}"/>
    <cellStyle name="Normal 2 3 2 8 2 2" xfId="2941" xr:uid="{8392877B-1401-4CBB-BD2D-7F51D2EDF010}"/>
    <cellStyle name="Normal 2 3 2 8 2 2 2" xfId="7016" xr:uid="{E39C878E-3619-450C-AF72-766342C1A24B}"/>
    <cellStyle name="Normal 2 3 2 8 2 3" xfId="2942" xr:uid="{0EE8AD02-53F3-4BE4-B32C-3DA78C90E12E}"/>
    <cellStyle name="Normal 2 3 2 8 2 3 2" xfId="7017" xr:uid="{DADED25A-38E2-418B-BD45-B79B489D9F69}"/>
    <cellStyle name="Normal 2 3 2 8 2 4" xfId="2943" xr:uid="{9B72428C-3CBF-473B-B8BB-B23152B946C4}"/>
    <cellStyle name="Normal 2 3 2 8 2 4 2" xfId="7018" xr:uid="{1B676494-60ED-4E14-A329-C4732237B4D1}"/>
    <cellStyle name="Normal 2 3 2 8 2 5" xfId="7015" xr:uid="{1F25BC0C-B305-48A1-9BDD-5E10780B632B}"/>
    <cellStyle name="Normal 2 3 2 8 3" xfId="2944" xr:uid="{86C79AFF-BCF1-46B5-B8E7-26559D5540DE}"/>
    <cellStyle name="Normal 2 3 2 8 3 2" xfId="2945" xr:uid="{D5C65066-180D-4C7A-A26D-080F4A42181C}"/>
    <cellStyle name="Normal 2 3 2 8 3 2 2" xfId="7020" xr:uid="{9CDB9F0C-BCCE-4560-BD2C-F3D8B219FCB0}"/>
    <cellStyle name="Normal 2 3 2 8 3 3" xfId="2946" xr:uid="{DE49A51F-D375-4D00-8B69-CB9A235ABADA}"/>
    <cellStyle name="Normal 2 3 2 8 3 3 2" xfId="7021" xr:uid="{9C9E48B9-807E-4C04-ACCF-EEEE36F71555}"/>
    <cellStyle name="Normal 2 3 2 8 3 4" xfId="2947" xr:uid="{9737283E-4F61-4016-953A-A454C5D212DE}"/>
    <cellStyle name="Normal 2 3 2 8 3 4 2" xfId="7022" xr:uid="{0079B7ED-687A-4175-9578-2934D57708CA}"/>
    <cellStyle name="Normal 2 3 2 8 3 5" xfId="7019" xr:uid="{176229A7-BC9D-41EC-AA01-DD701B5804B3}"/>
    <cellStyle name="Normal 2 3 2 8 4" xfId="2948" xr:uid="{51235332-D468-4897-A306-0C13A81F0B86}"/>
    <cellStyle name="Normal 2 3 2 8 4 2" xfId="7023" xr:uid="{FF4DA6B9-0982-4389-BCC8-256804239114}"/>
    <cellStyle name="Normal 2 3 2 8 5" xfId="2949" xr:uid="{425A280D-EA52-4B93-BE3C-03374E5705F9}"/>
    <cellStyle name="Normal 2 3 2 8 5 2" xfId="7024" xr:uid="{B5B0F576-FA68-4716-A098-CFD1F4C09CE6}"/>
    <cellStyle name="Normal 2 3 2 8 6" xfId="2950" xr:uid="{087A5CCD-1D88-44EB-AEA8-9A61696449B5}"/>
    <cellStyle name="Normal 2 3 2 8 6 2" xfId="7025" xr:uid="{A812DC08-9C44-4728-B1FE-21F4E3A29492}"/>
    <cellStyle name="Normal 2 3 2 8 7" xfId="7014" xr:uid="{598098B2-87DB-419C-841A-14B34DD8D2E6}"/>
    <cellStyle name="Normal 2 3 2 9" xfId="2951" xr:uid="{40ADC2EB-1FFC-4F2E-AD69-CF9462425163}"/>
    <cellStyle name="Normal 2 3 2 9 2" xfId="2952" xr:uid="{35C275C7-B625-4D15-8005-1E78A1856F47}"/>
    <cellStyle name="Normal 2 3 2 9 2 2" xfId="2953" xr:uid="{090AABAB-FE4D-4D8E-8F23-EF11210512DD}"/>
    <cellStyle name="Normal 2 3 2 9 2 2 2" xfId="7028" xr:uid="{093C3DAF-603A-481D-96D5-AA6B640A9608}"/>
    <cellStyle name="Normal 2 3 2 9 2 3" xfId="2954" xr:uid="{C959CDB3-0A1D-4C18-B5D8-5D434060C2BF}"/>
    <cellStyle name="Normal 2 3 2 9 2 3 2" xfId="7029" xr:uid="{B5159DEC-40F6-4C55-BDA6-DD0F361219A7}"/>
    <cellStyle name="Normal 2 3 2 9 2 4" xfId="2955" xr:uid="{4DBC5B2A-48F5-4292-AB08-003AFA116BF8}"/>
    <cellStyle name="Normal 2 3 2 9 2 4 2" xfId="7030" xr:uid="{E0BC4470-E524-4D1D-880F-00C9F512637C}"/>
    <cellStyle name="Normal 2 3 2 9 2 5" xfId="7027" xr:uid="{87126E63-6588-4F21-8FAB-91818B45E958}"/>
    <cellStyle name="Normal 2 3 2 9 3" xfId="2956" xr:uid="{3174F447-6142-471B-B155-415D19A268E1}"/>
    <cellStyle name="Normal 2 3 2 9 3 2" xfId="2957" xr:uid="{3AF33EFA-FB44-4279-9190-8743E9CC9CF4}"/>
    <cellStyle name="Normal 2 3 2 9 3 2 2" xfId="7032" xr:uid="{1C678608-EBCE-4D34-8970-10640BC1606B}"/>
    <cellStyle name="Normal 2 3 2 9 3 3" xfId="2958" xr:uid="{4E39F42E-6D17-45F3-A9A5-159E3B8783F1}"/>
    <cellStyle name="Normal 2 3 2 9 3 3 2" xfId="7033" xr:uid="{92BF6168-4D78-4CCD-B2BB-CD98006F7CE2}"/>
    <cellStyle name="Normal 2 3 2 9 3 4" xfId="2959" xr:uid="{F5B862EE-5CA1-4277-A29E-2CD95F18511F}"/>
    <cellStyle name="Normal 2 3 2 9 3 4 2" xfId="7034" xr:uid="{270C6A80-6629-4590-A437-082FF8A10C37}"/>
    <cellStyle name="Normal 2 3 2 9 3 5" xfId="7031" xr:uid="{69790BD5-9939-41BD-85CC-41C3B9725280}"/>
    <cellStyle name="Normal 2 3 2 9 4" xfId="2960" xr:uid="{25B0FA8F-5AC3-4E0A-A96D-2D307054BD23}"/>
    <cellStyle name="Normal 2 3 2 9 4 2" xfId="7035" xr:uid="{CD56C585-2E78-45DE-AEE3-2E68E28B5ECF}"/>
    <cellStyle name="Normal 2 3 2 9 5" xfId="2961" xr:uid="{92A61AF7-C35F-4500-A678-2E631911A667}"/>
    <cellStyle name="Normal 2 3 2 9 5 2" xfId="7036" xr:uid="{4BB2209F-766D-4007-A0A0-3DB2309F29E7}"/>
    <cellStyle name="Normal 2 3 2 9 6" xfId="2962" xr:uid="{6A9AA7BE-9FBE-42F9-B8DC-AC6226906F9A}"/>
    <cellStyle name="Normal 2 3 2 9 6 2" xfId="7037" xr:uid="{0384119D-1469-4772-B075-32A66D80C5A5}"/>
    <cellStyle name="Normal 2 3 2 9 7" xfId="7026" xr:uid="{4462BEB1-DADF-4F4A-9EF7-5EE4E97E09E9}"/>
    <cellStyle name="Normal 2 3 20" xfId="2963" xr:uid="{5DA4FFB0-9E13-474C-9FF5-803B2395AF9A}"/>
    <cellStyle name="Normal 2 3 20 2" xfId="7038" xr:uid="{5CCEA0DA-2D7C-4325-95D7-E28320D7A803}"/>
    <cellStyle name="Normal 2 3 3" xfId="285" xr:uid="{00000000-0005-0000-0000-000074020000}"/>
    <cellStyle name="Normal 2 3 3 10" xfId="2964" xr:uid="{C972DFC3-9B8C-43E5-B047-D7177D69C830}"/>
    <cellStyle name="Normal 2 3 3 10 2" xfId="2965" xr:uid="{CAD01433-C948-4E7B-9333-3D765BED7228}"/>
    <cellStyle name="Normal 2 3 3 10 2 2" xfId="2966" xr:uid="{031C3560-155F-4E36-BE63-6885B1480AFA}"/>
    <cellStyle name="Normal 2 3 3 10 2 2 2" xfId="7041" xr:uid="{102FF401-5BBB-4225-B61E-B74E4A839ACC}"/>
    <cellStyle name="Normal 2 3 3 10 2 3" xfId="2967" xr:uid="{64C72856-52C2-4322-8F9B-63F10E1F9EBD}"/>
    <cellStyle name="Normal 2 3 3 10 2 3 2" xfId="7042" xr:uid="{E4DE9F86-6193-4A44-A5D5-5F2CF547EBAB}"/>
    <cellStyle name="Normal 2 3 3 10 2 4" xfId="2968" xr:uid="{BC899836-B80D-41A5-8C2E-F68CA7E51530}"/>
    <cellStyle name="Normal 2 3 3 10 2 4 2" xfId="7043" xr:uid="{68AC5E18-33BE-4C2E-AC66-1EA974900B84}"/>
    <cellStyle name="Normal 2 3 3 10 2 5" xfId="7040" xr:uid="{86904B56-40D6-4557-A2FC-217B3B9646A8}"/>
    <cellStyle name="Normal 2 3 3 10 3" xfId="2969" xr:uid="{B5239AB9-82C8-44EF-A27B-1A4A5496717E}"/>
    <cellStyle name="Normal 2 3 3 10 3 2" xfId="2970" xr:uid="{D86CC6A9-8933-4C2B-93AE-92FB55FC5BAA}"/>
    <cellStyle name="Normal 2 3 3 10 3 2 2" xfId="7045" xr:uid="{5D22D28E-B110-4ABB-8428-A832160CB0F6}"/>
    <cellStyle name="Normal 2 3 3 10 3 3" xfId="2971" xr:uid="{3E30A55F-AA15-474E-8C0B-C3FF0910F835}"/>
    <cellStyle name="Normal 2 3 3 10 3 3 2" xfId="7046" xr:uid="{6C607831-D35A-4C1C-B91D-88B645C36EE8}"/>
    <cellStyle name="Normal 2 3 3 10 3 4" xfId="2972" xr:uid="{3C743AAF-EC1C-4C29-B725-AD251C9B86D0}"/>
    <cellStyle name="Normal 2 3 3 10 3 4 2" xfId="7047" xr:uid="{B34F2B58-BD00-4902-A902-AFF11FE77228}"/>
    <cellStyle name="Normal 2 3 3 10 3 5" xfId="7044" xr:uid="{078F2D1C-800C-42D0-B9BB-C4D3AABDFE36}"/>
    <cellStyle name="Normal 2 3 3 10 4" xfId="2973" xr:uid="{76FFB8EF-19B0-4381-8C14-26184FDE0EAA}"/>
    <cellStyle name="Normal 2 3 3 10 4 2" xfId="7048" xr:uid="{2EE0A865-EF5E-421A-AD5A-C79B0BE492E7}"/>
    <cellStyle name="Normal 2 3 3 10 5" xfId="2974" xr:uid="{3262C474-3FD0-41D4-B93B-7B1213A7AFDF}"/>
    <cellStyle name="Normal 2 3 3 10 5 2" xfId="7049" xr:uid="{AD6E2715-6BB6-49AD-A930-DE27D001269D}"/>
    <cellStyle name="Normal 2 3 3 10 6" xfId="2975" xr:uid="{A9B8A94B-97C9-43FA-BA83-C2AC3EF429C4}"/>
    <cellStyle name="Normal 2 3 3 10 6 2" xfId="7050" xr:uid="{78E9A20A-D8C0-4574-9D2E-718DBC966E2F}"/>
    <cellStyle name="Normal 2 3 3 10 7" xfId="7039" xr:uid="{7A856078-4452-4402-AB73-1DDB4E8037D6}"/>
    <cellStyle name="Normal 2 3 3 11" xfId="2976" xr:uid="{B64ECA06-7D59-4560-8763-8610E64A1E5E}"/>
    <cellStyle name="Normal 2 3 3 11 2" xfId="2977" xr:uid="{5F3C51C9-93BF-4F48-9C12-75B51C5C27ED}"/>
    <cellStyle name="Normal 2 3 3 11 2 2" xfId="2978" xr:uid="{ED3BF0A9-8094-4134-930F-1B00E303224E}"/>
    <cellStyle name="Normal 2 3 3 11 2 2 2" xfId="7053" xr:uid="{AA5689A4-BDAA-4E31-A146-9E9C929727B0}"/>
    <cellStyle name="Normal 2 3 3 11 2 3" xfId="2979" xr:uid="{99F8B5F7-EF1C-44EF-8D46-642DC762DABA}"/>
    <cellStyle name="Normal 2 3 3 11 2 3 2" xfId="7054" xr:uid="{E820BC72-589D-4ABE-AF61-2B313161CBFE}"/>
    <cellStyle name="Normal 2 3 3 11 2 4" xfId="2980" xr:uid="{E9CE0527-7B45-4475-ACB6-AF094AADC2B7}"/>
    <cellStyle name="Normal 2 3 3 11 2 4 2" xfId="7055" xr:uid="{E1A6C60D-990B-4AE2-83F0-2DBD2E718035}"/>
    <cellStyle name="Normal 2 3 3 11 2 5" xfId="7052" xr:uid="{EFF2C7E0-8B83-4997-B0F2-520FC763100B}"/>
    <cellStyle name="Normal 2 3 3 11 3" xfId="2981" xr:uid="{83BBB52F-1472-4075-B856-CCB3C6CA32B5}"/>
    <cellStyle name="Normal 2 3 3 11 3 2" xfId="2982" xr:uid="{80E3AD85-7BD4-4607-87C7-C41AC694CF8F}"/>
    <cellStyle name="Normal 2 3 3 11 3 2 2" xfId="7057" xr:uid="{C906BBB5-9C83-4506-B545-5606ED695201}"/>
    <cellStyle name="Normal 2 3 3 11 3 3" xfId="2983" xr:uid="{6658693B-28CC-41DA-88BB-0200039F427D}"/>
    <cellStyle name="Normal 2 3 3 11 3 3 2" xfId="7058" xr:uid="{30CB7B6A-A1B8-45F3-9813-53AFB170E11C}"/>
    <cellStyle name="Normal 2 3 3 11 3 4" xfId="2984" xr:uid="{0C880EC1-20FE-4C00-A83D-FBAD052BFEC4}"/>
    <cellStyle name="Normal 2 3 3 11 3 4 2" xfId="7059" xr:uid="{E53B109B-0FD9-4E12-BA5D-A74D4CB21DDF}"/>
    <cellStyle name="Normal 2 3 3 11 3 5" xfId="7056" xr:uid="{3874E6DB-188B-4CBF-AB79-FBC627CDB67E}"/>
    <cellStyle name="Normal 2 3 3 11 4" xfId="2985" xr:uid="{EED255D2-5AE1-42C2-9F4E-6C56C70DFB8B}"/>
    <cellStyle name="Normal 2 3 3 11 4 2" xfId="7060" xr:uid="{ADBB1B59-4E84-45F6-8674-C5037FD8D18C}"/>
    <cellStyle name="Normal 2 3 3 11 5" xfId="2986" xr:uid="{F94A3D57-8406-4E2C-ACC5-6C000EC32C93}"/>
    <cellStyle name="Normal 2 3 3 11 5 2" xfId="7061" xr:uid="{C1924CA9-D905-40A6-B528-DF9A2139F1E3}"/>
    <cellStyle name="Normal 2 3 3 11 6" xfId="2987" xr:uid="{B6C7A787-AF7D-4914-8240-BC7A2DD9A057}"/>
    <cellStyle name="Normal 2 3 3 11 6 2" xfId="7062" xr:uid="{DD295CEB-0D61-4974-A31A-45B22A00162B}"/>
    <cellStyle name="Normal 2 3 3 11 7" xfId="7051" xr:uid="{EF0911ED-ADDB-4A7E-95E4-B1B2D80541A1}"/>
    <cellStyle name="Normal 2 3 3 12" xfId="2988" xr:uid="{8DC2EA53-AE07-4B52-835F-E4ABBE94910E}"/>
    <cellStyle name="Normal 2 3 3 12 2" xfId="2989" xr:uid="{270E616D-E63B-4C13-A30B-8B3036728C2E}"/>
    <cellStyle name="Normal 2 3 3 12 2 2" xfId="2990" xr:uid="{A8474075-F100-48D8-B784-9E580F8B2173}"/>
    <cellStyle name="Normal 2 3 3 12 2 2 2" xfId="7065" xr:uid="{135DF2B3-2C31-450B-A40D-CEA935976015}"/>
    <cellStyle name="Normal 2 3 3 12 2 3" xfId="2991" xr:uid="{57211C81-92A5-4DE9-8B39-982B41CAA54C}"/>
    <cellStyle name="Normal 2 3 3 12 2 3 2" xfId="7066" xr:uid="{20E97AD1-8292-4C14-98BD-828B8DB06E60}"/>
    <cellStyle name="Normal 2 3 3 12 2 4" xfId="2992" xr:uid="{F142BA03-1CB8-4326-97D6-6B08100475B5}"/>
    <cellStyle name="Normal 2 3 3 12 2 4 2" xfId="7067" xr:uid="{D6708535-2642-4E75-AC38-71CB9D888768}"/>
    <cellStyle name="Normal 2 3 3 12 2 5" xfId="7064" xr:uid="{D6E9FD7B-3056-4974-BCBA-31B08AD3C1AE}"/>
    <cellStyle name="Normal 2 3 3 12 3" xfId="2993" xr:uid="{5B77DEE4-7358-4D9A-B2EE-A56E9DFE1888}"/>
    <cellStyle name="Normal 2 3 3 12 3 2" xfId="2994" xr:uid="{F69E1F96-0CBE-4B26-9DB3-4F4F7B161375}"/>
    <cellStyle name="Normal 2 3 3 12 3 2 2" xfId="7069" xr:uid="{1811471C-9660-4495-9965-D4E33231D3DD}"/>
    <cellStyle name="Normal 2 3 3 12 3 3" xfId="2995" xr:uid="{B87156B7-721B-498A-8D88-CBAE711EF0DE}"/>
    <cellStyle name="Normal 2 3 3 12 3 3 2" xfId="7070" xr:uid="{3B7E7BEB-A268-42A6-8741-E850886456DC}"/>
    <cellStyle name="Normal 2 3 3 12 3 4" xfId="2996" xr:uid="{123099CD-F39B-48AF-B03D-DD384AADF695}"/>
    <cellStyle name="Normal 2 3 3 12 3 4 2" xfId="7071" xr:uid="{2FA5AB87-7867-4ED8-83D2-3B7071714709}"/>
    <cellStyle name="Normal 2 3 3 12 3 5" xfId="7068" xr:uid="{74D9FA25-9117-4D1E-B7F3-F337D6F986F9}"/>
    <cellStyle name="Normal 2 3 3 12 4" xfId="2997" xr:uid="{DDB15662-B995-43F5-9BCA-1CA9174A0B4A}"/>
    <cellStyle name="Normal 2 3 3 12 4 2" xfId="7072" xr:uid="{8B25B94C-82AD-4FD4-8D4E-110A8658521F}"/>
    <cellStyle name="Normal 2 3 3 12 5" xfId="2998" xr:uid="{D5DB653E-8F0D-42B5-8737-E5F3231046FC}"/>
    <cellStyle name="Normal 2 3 3 12 5 2" xfId="7073" xr:uid="{60BB905C-866A-4548-BFFE-A7D4F8379D51}"/>
    <cellStyle name="Normal 2 3 3 12 6" xfId="2999" xr:uid="{EBAEDCAD-B497-4AB3-A3B8-217BF123585D}"/>
    <cellStyle name="Normal 2 3 3 12 6 2" xfId="7074" xr:uid="{BE35B6B8-8AAD-4E2D-8C4D-257458D6469B}"/>
    <cellStyle name="Normal 2 3 3 12 7" xfId="7063" xr:uid="{523E8471-2182-485E-8327-904A36795F2D}"/>
    <cellStyle name="Normal 2 3 3 13" xfId="3000" xr:uid="{788AEB78-A434-4EC2-AB39-259CC7B4510D}"/>
    <cellStyle name="Normal 2 3 3 13 2" xfId="3001" xr:uid="{E667A0F0-2051-49AA-A69C-D4FC82224963}"/>
    <cellStyle name="Normal 2 3 3 13 2 2" xfId="3002" xr:uid="{5E110759-526E-4C4E-8285-E2B1B23B1FCB}"/>
    <cellStyle name="Normal 2 3 3 13 2 2 2" xfId="7077" xr:uid="{ADFBC4A3-C94D-412D-8758-7D3F711B2353}"/>
    <cellStyle name="Normal 2 3 3 13 2 3" xfId="3003" xr:uid="{146D1DDA-2DB5-4978-91AA-EF6DA06F2D1B}"/>
    <cellStyle name="Normal 2 3 3 13 2 3 2" xfId="7078" xr:uid="{091D53C6-CE3A-45CB-8A46-7067D50BECE6}"/>
    <cellStyle name="Normal 2 3 3 13 2 4" xfId="3004" xr:uid="{E884F122-402A-4668-B759-BEBBA27BC974}"/>
    <cellStyle name="Normal 2 3 3 13 2 4 2" xfId="7079" xr:uid="{B516F631-23C6-4630-804E-59864CEA0056}"/>
    <cellStyle name="Normal 2 3 3 13 2 5" xfId="7076" xr:uid="{1E887F16-2AED-469F-8D8E-CD39ED5D957C}"/>
    <cellStyle name="Normal 2 3 3 13 3" xfId="3005" xr:uid="{060EFA64-23E4-42E3-ACC0-6F171BAF7F6D}"/>
    <cellStyle name="Normal 2 3 3 13 3 2" xfId="3006" xr:uid="{1F3A396A-C699-47C3-AE26-0B0098A73478}"/>
    <cellStyle name="Normal 2 3 3 13 3 2 2" xfId="7081" xr:uid="{20E6A45B-2D30-48CD-B5C5-647BA4FB58D9}"/>
    <cellStyle name="Normal 2 3 3 13 3 3" xfId="3007" xr:uid="{67392361-E8BD-4EAA-85E0-68F4079E62BA}"/>
    <cellStyle name="Normal 2 3 3 13 3 3 2" xfId="7082" xr:uid="{F2434E15-51B3-48E1-87EF-7106022E78F9}"/>
    <cellStyle name="Normal 2 3 3 13 3 4" xfId="3008" xr:uid="{7E207C58-DFAA-426A-A73B-7F86414EC2FE}"/>
    <cellStyle name="Normal 2 3 3 13 3 4 2" xfId="7083" xr:uid="{D17C1E68-1CEB-4DAE-A760-A38D3A768910}"/>
    <cellStyle name="Normal 2 3 3 13 3 5" xfId="7080" xr:uid="{059BDD9C-955E-497B-BB16-56020A285D61}"/>
    <cellStyle name="Normal 2 3 3 13 4" xfId="3009" xr:uid="{CDBDE0B9-8AE0-4792-A806-F0149A6DE5D9}"/>
    <cellStyle name="Normal 2 3 3 13 4 2" xfId="7084" xr:uid="{27EDA2DE-0960-4923-B312-2B01489A265F}"/>
    <cellStyle name="Normal 2 3 3 13 5" xfId="3010" xr:uid="{44CF9375-BDA6-4A61-875A-E0057EF40793}"/>
    <cellStyle name="Normal 2 3 3 13 5 2" xfId="7085" xr:uid="{00F8FAE6-EBA4-45F3-B9C3-FB44FD4F6467}"/>
    <cellStyle name="Normal 2 3 3 13 6" xfId="3011" xr:uid="{B4ECF38E-858E-4461-A396-40214EE6FF57}"/>
    <cellStyle name="Normal 2 3 3 13 6 2" xfId="7086" xr:uid="{3D58E184-00EA-4167-B8BE-2EE1ACB6CC5F}"/>
    <cellStyle name="Normal 2 3 3 13 7" xfId="7075" xr:uid="{4AC8CEA6-C7DA-4A12-91EE-581B45BF945B}"/>
    <cellStyle name="Normal 2 3 3 14" xfId="3012" xr:uid="{53E3116B-3FEF-45B2-A74B-0603926B4E3A}"/>
    <cellStyle name="Normal 2 3 3 14 2" xfId="3013" xr:uid="{EC882A81-B89D-473E-944A-DECC0931CFA6}"/>
    <cellStyle name="Normal 2 3 3 14 2 2" xfId="7088" xr:uid="{1C016ADC-BA43-4C4A-9865-ACC8852CF95D}"/>
    <cellStyle name="Normal 2 3 3 14 3" xfId="3014" xr:uid="{36A60107-1F5E-4883-8088-2DA6160777FA}"/>
    <cellStyle name="Normal 2 3 3 14 3 2" xfId="7089" xr:uid="{FDDEA1AE-DBF9-4A4F-A4CA-1F8023991776}"/>
    <cellStyle name="Normal 2 3 3 14 4" xfId="3015" xr:uid="{4B88D770-E220-438D-8462-96DF24252B5E}"/>
    <cellStyle name="Normal 2 3 3 14 4 2" xfId="7090" xr:uid="{1D657CB9-59FC-4EBA-B41A-117AF989628C}"/>
    <cellStyle name="Normal 2 3 3 14 5" xfId="7087" xr:uid="{5429467C-6119-463A-A09E-9E45389BFCA3}"/>
    <cellStyle name="Normal 2 3 3 15" xfId="3016" xr:uid="{E9E7633C-8055-48BE-9E11-20D88E82EE81}"/>
    <cellStyle name="Normal 2 3 3 15 2" xfId="3017" xr:uid="{82C6C6D3-9127-4647-BED3-2D98DEBF4D5A}"/>
    <cellStyle name="Normal 2 3 3 15 2 2" xfId="7092" xr:uid="{E450D22C-DBE8-4E7E-9C4D-4FE886DE9112}"/>
    <cellStyle name="Normal 2 3 3 15 3" xfId="3018" xr:uid="{9418935C-0880-44BD-96D9-14E1A3504935}"/>
    <cellStyle name="Normal 2 3 3 15 3 2" xfId="7093" xr:uid="{68126C8D-313E-45C7-98D0-5E8558171B2A}"/>
    <cellStyle name="Normal 2 3 3 15 4" xfId="3019" xr:uid="{25C48549-D31C-4206-AE85-33E62289E196}"/>
    <cellStyle name="Normal 2 3 3 15 4 2" xfId="7094" xr:uid="{019F2956-28A7-4C34-87AE-8D90144E7AC0}"/>
    <cellStyle name="Normal 2 3 3 15 5" xfId="7091" xr:uid="{7705172F-720C-44D0-B016-53D8C8E9F468}"/>
    <cellStyle name="Normal 2 3 3 16" xfId="3020" xr:uid="{E8DF7A31-5FB7-4309-B70F-F5DE07D58010}"/>
    <cellStyle name="Normal 2 3 3 16 2" xfId="7095" xr:uid="{E3425E70-82E5-4947-B9BA-4A7F0A34DAA4}"/>
    <cellStyle name="Normal 2 3 3 17" xfId="3021" xr:uid="{A3A96CA0-3893-4135-9BA3-447B0CD4EF06}"/>
    <cellStyle name="Normal 2 3 3 17 2" xfId="7096" xr:uid="{8CE87877-39FA-4454-AB4A-FA7F2714DAFD}"/>
    <cellStyle name="Normal 2 3 3 18" xfId="3022" xr:uid="{14B6E6E7-4848-45CB-B4C6-09916B5F2AEF}"/>
    <cellStyle name="Normal 2 3 3 18 2" xfId="7097" xr:uid="{1199BC54-207F-47BF-8791-2518074D2A84}"/>
    <cellStyle name="Normal 2 3 3 19" xfId="3023" xr:uid="{4EEB9655-B576-45B7-B626-BA4517737339}"/>
    <cellStyle name="Normal 2 3 3 2" xfId="542" xr:uid="{00000000-0005-0000-0000-000075020000}"/>
    <cellStyle name="Normal 2 3 3 2 10" xfId="3024" xr:uid="{C772FA65-E7B9-4780-831A-FA684B27505E}"/>
    <cellStyle name="Normal 2 3 3 2 10 2" xfId="3025" xr:uid="{772F91E9-9C0C-4024-A58C-95A89D41DAF1}"/>
    <cellStyle name="Normal 2 3 3 2 10 2 2" xfId="3026" xr:uid="{A322B8BD-DDED-4B21-B84E-67426C5055DF}"/>
    <cellStyle name="Normal 2 3 3 2 10 2 2 2" xfId="7100" xr:uid="{AFC92990-D828-40CD-BC49-6740EE5F12BC}"/>
    <cellStyle name="Normal 2 3 3 2 10 2 3" xfId="3027" xr:uid="{FBFAF035-800A-444C-AF62-F1D706D36201}"/>
    <cellStyle name="Normal 2 3 3 2 10 2 3 2" xfId="7101" xr:uid="{45DEDEF6-815E-4111-AFB6-21C740F3BA79}"/>
    <cellStyle name="Normal 2 3 3 2 10 2 4" xfId="3028" xr:uid="{6698155A-805E-43A2-8E7E-C8034A6824E2}"/>
    <cellStyle name="Normal 2 3 3 2 10 2 4 2" xfId="7102" xr:uid="{D27297AF-6D70-429C-954F-8E7A09A1CE8E}"/>
    <cellStyle name="Normal 2 3 3 2 10 2 5" xfId="7099" xr:uid="{80434E5C-C512-4AF1-81F6-B15EEA3C736D}"/>
    <cellStyle name="Normal 2 3 3 2 10 3" xfId="3029" xr:uid="{820DA3E9-5F82-42B6-A9EC-2B32AEF0F0D9}"/>
    <cellStyle name="Normal 2 3 3 2 10 3 2" xfId="3030" xr:uid="{3B53ECB2-143E-4217-9B8E-644F5AE6A348}"/>
    <cellStyle name="Normal 2 3 3 2 10 3 2 2" xfId="7104" xr:uid="{23A7558C-2BFD-484C-8CAC-FBBAA7EE435C}"/>
    <cellStyle name="Normal 2 3 3 2 10 3 3" xfId="3031" xr:uid="{7E15E2DB-AFAD-4355-B377-F806F99513A0}"/>
    <cellStyle name="Normal 2 3 3 2 10 3 3 2" xfId="7105" xr:uid="{49CF934A-8D4E-412A-A642-DF3DA238B1B4}"/>
    <cellStyle name="Normal 2 3 3 2 10 3 4" xfId="3032" xr:uid="{37C0E1B7-448A-4738-B218-F106B0DCCFF8}"/>
    <cellStyle name="Normal 2 3 3 2 10 3 4 2" xfId="7106" xr:uid="{F0EE379B-3054-4B7A-82BE-41B1CC7D6992}"/>
    <cellStyle name="Normal 2 3 3 2 10 3 5" xfId="7103" xr:uid="{69444856-CD09-484D-AFE7-4126D2ED8364}"/>
    <cellStyle name="Normal 2 3 3 2 10 4" xfId="3033" xr:uid="{0D3CEEB1-EF75-4B73-A7AE-5F8252E9A637}"/>
    <cellStyle name="Normal 2 3 3 2 10 4 2" xfId="7107" xr:uid="{C106AA94-4D33-4F98-ABFB-3C5FEFDAE7B1}"/>
    <cellStyle name="Normal 2 3 3 2 10 5" xfId="3034" xr:uid="{506D8C52-6EF9-4135-A41A-F2FD3723F885}"/>
    <cellStyle name="Normal 2 3 3 2 10 5 2" xfId="7108" xr:uid="{CD63AD10-1C96-4752-975C-B01E907E346F}"/>
    <cellStyle name="Normal 2 3 3 2 10 6" xfId="3035" xr:uid="{EA417550-F195-432F-A17B-809B3DED5779}"/>
    <cellStyle name="Normal 2 3 3 2 10 6 2" xfId="7109" xr:uid="{E1D1CC4D-3CF6-4C8B-8703-C9FD12C35DBF}"/>
    <cellStyle name="Normal 2 3 3 2 10 7" xfId="7098" xr:uid="{0326CD8C-B7A3-478A-BF3E-B1FF001C134D}"/>
    <cellStyle name="Normal 2 3 3 2 11" xfId="3036" xr:uid="{B9A3B1CF-AD6C-4EA8-B4A8-01D9147F13F1}"/>
    <cellStyle name="Normal 2 3 3 2 11 2" xfId="3037" xr:uid="{B1E06A76-AD58-4B81-9466-970276CAA485}"/>
    <cellStyle name="Normal 2 3 3 2 11 2 2" xfId="3038" xr:uid="{2BE3DAFB-2775-4429-94E4-2921B305B0F7}"/>
    <cellStyle name="Normal 2 3 3 2 11 2 2 2" xfId="7112" xr:uid="{59CA177A-85A4-4F23-BAE0-B2258F7E6B6B}"/>
    <cellStyle name="Normal 2 3 3 2 11 2 3" xfId="3039" xr:uid="{B7CF881C-648F-4E72-A768-66F097C5F501}"/>
    <cellStyle name="Normal 2 3 3 2 11 2 3 2" xfId="7113" xr:uid="{63CC9A8F-4226-4DC7-99E0-57DD1EC6AE2F}"/>
    <cellStyle name="Normal 2 3 3 2 11 2 4" xfId="3040" xr:uid="{A93675B3-313E-4D1F-849E-8825462BF776}"/>
    <cellStyle name="Normal 2 3 3 2 11 2 4 2" xfId="7114" xr:uid="{7FF707C4-0961-4353-AABF-4C078E3DA5C9}"/>
    <cellStyle name="Normal 2 3 3 2 11 2 5" xfId="7111" xr:uid="{10FB5D35-985C-465A-BD56-AC62398A3BAB}"/>
    <cellStyle name="Normal 2 3 3 2 11 3" xfId="3041" xr:uid="{C979DDA7-A800-434D-9245-7ED93F912F91}"/>
    <cellStyle name="Normal 2 3 3 2 11 3 2" xfId="3042" xr:uid="{77A9AB2E-32F4-49A5-B3B6-F32880A408DF}"/>
    <cellStyle name="Normal 2 3 3 2 11 3 2 2" xfId="7116" xr:uid="{86C5261C-2FFB-4D6F-A664-20F13FDC94DA}"/>
    <cellStyle name="Normal 2 3 3 2 11 3 3" xfId="3043" xr:uid="{72ECF18E-A681-430C-AC1D-EDD5F23FBCFA}"/>
    <cellStyle name="Normal 2 3 3 2 11 3 3 2" xfId="7117" xr:uid="{46F23F4C-EEEA-4A81-BA41-21ECAEEB163A}"/>
    <cellStyle name="Normal 2 3 3 2 11 3 4" xfId="3044" xr:uid="{3DEEB199-FBDA-4031-8FFD-45DD7FBACB66}"/>
    <cellStyle name="Normal 2 3 3 2 11 3 4 2" xfId="7118" xr:uid="{956096ED-0C31-4801-B783-D8365CDBC91F}"/>
    <cellStyle name="Normal 2 3 3 2 11 3 5" xfId="7115" xr:uid="{99E2FDB7-EA42-47B8-8668-4CA8219BACB7}"/>
    <cellStyle name="Normal 2 3 3 2 11 4" xfId="3045" xr:uid="{F3480603-B746-43BD-B2D0-6F20BBBB4D8A}"/>
    <cellStyle name="Normal 2 3 3 2 11 4 2" xfId="7119" xr:uid="{FE944C4E-29B6-4CDB-BBCC-BCEA94780447}"/>
    <cellStyle name="Normal 2 3 3 2 11 5" xfId="3046" xr:uid="{033867E9-7701-47B6-A5FC-EFA174BF1042}"/>
    <cellStyle name="Normal 2 3 3 2 11 5 2" xfId="7120" xr:uid="{77C5559B-65E5-4B73-8AF7-23AA75DBFBAB}"/>
    <cellStyle name="Normal 2 3 3 2 11 6" xfId="3047" xr:uid="{4129E8DD-E995-4615-920E-2DCE2F274F90}"/>
    <cellStyle name="Normal 2 3 3 2 11 6 2" xfId="7121" xr:uid="{B6679CB1-D7F4-41CC-89DE-2D7680D61F60}"/>
    <cellStyle name="Normal 2 3 3 2 11 7" xfId="7110" xr:uid="{BDF7C1E4-D017-44DF-B1FA-DDFBC4D4B74E}"/>
    <cellStyle name="Normal 2 3 3 2 12" xfId="3048" xr:uid="{E3E7BC2E-EA53-45EB-BB83-DFE9230B548E}"/>
    <cellStyle name="Normal 2 3 3 2 12 2" xfId="3049" xr:uid="{609E2F52-20EF-4A6D-9C29-061CB6E72C50}"/>
    <cellStyle name="Normal 2 3 3 2 12 2 2" xfId="3050" xr:uid="{CAE29667-9897-4BA9-AE2F-E4B0749237D5}"/>
    <cellStyle name="Normal 2 3 3 2 12 2 2 2" xfId="7124" xr:uid="{C8E1D84A-A9FF-4E3D-AE69-24711FB7339B}"/>
    <cellStyle name="Normal 2 3 3 2 12 2 3" xfId="3051" xr:uid="{1EA7F061-DF56-4ADB-821A-8B14C623FFB9}"/>
    <cellStyle name="Normal 2 3 3 2 12 2 3 2" xfId="7125" xr:uid="{6C46146E-9C50-4548-B006-0058153186FD}"/>
    <cellStyle name="Normal 2 3 3 2 12 2 4" xfId="3052" xr:uid="{AA6EF85E-C6FC-4AE5-A885-A69AF021B3F1}"/>
    <cellStyle name="Normal 2 3 3 2 12 2 4 2" xfId="7126" xr:uid="{38D90ADA-8D78-481E-ACB5-F9E025E9A1AB}"/>
    <cellStyle name="Normal 2 3 3 2 12 2 5" xfId="7123" xr:uid="{572B2847-9C55-44ED-920C-18ABE6A6CECC}"/>
    <cellStyle name="Normal 2 3 3 2 12 3" xfId="3053" xr:uid="{CC905EAA-18E9-498E-9D45-A50326B0E110}"/>
    <cellStyle name="Normal 2 3 3 2 12 3 2" xfId="3054" xr:uid="{338FE0CD-A5ED-4EAE-9886-13B9E6FC7DA7}"/>
    <cellStyle name="Normal 2 3 3 2 12 3 2 2" xfId="7128" xr:uid="{B5CB566A-2527-4A95-94E8-C37F398580F1}"/>
    <cellStyle name="Normal 2 3 3 2 12 3 3" xfId="3055" xr:uid="{3A1377B7-0A9A-4F53-BB2D-4BEE8B875899}"/>
    <cellStyle name="Normal 2 3 3 2 12 3 3 2" xfId="7129" xr:uid="{38D085B5-50B7-44F1-AF65-29970C543244}"/>
    <cellStyle name="Normal 2 3 3 2 12 3 4" xfId="3056" xr:uid="{64A7525E-B107-4B61-B96F-A03825C4C082}"/>
    <cellStyle name="Normal 2 3 3 2 12 3 4 2" xfId="7130" xr:uid="{2A478A14-4EDB-4064-8BA1-26E934002622}"/>
    <cellStyle name="Normal 2 3 3 2 12 3 5" xfId="7127" xr:uid="{6E628A7C-BD74-4C95-B346-47C620EE9369}"/>
    <cellStyle name="Normal 2 3 3 2 12 4" xfId="3057" xr:uid="{50966095-07F9-45DF-9E55-100322BB181A}"/>
    <cellStyle name="Normal 2 3 3 2 12 4 2" xfId="7131" xr:uid="{AEB3BAB9-A12A-4B99-B249-C25D02A800A8}"/>
    <cellStyle name="Normal 2 3 3 2 12 5" xfId="3058" xr:uid="{9321288D-C79A-42F0-9FFF-911150AEE8B3}"/>
    <cellStyle name="Normal 2 3 3 2 12 5 2" xfId="7132" xr:uid="{3DA0F9C5-E072-4A07-A53B-687A55652CE1}"/>
    <cellStyle name="Normal 2 3 3 2 12 6" xfId="3059" xr:uid="{722F8607-23F4-49F0-8B96-94CDF0F6E44D}"/>
    <cellStyle name="Normal 2 3 3 2 12 6 2" xfId="7133" xr:uid="{A3607548-FB8A-4480-853E-00F187812B68}"/>
    <cellStyle name="Normal 2 3 3 2 12 7" xfId="7122" xr:uid="{97951E9C-E99D-47CB-887E-F60648554D9A}"/>
    <cellStyle name="Normal 2 3 3 2 13" xfId="3060" xr:uid="{515CF14F-FB1B-4E4A-8075-7C38BEF484F4}"/>
    <cellStyle name="Normal 2 3 3 2 13 2" xfId="3061" xr:uid="{6F3BB48C-7A84-44B3-827A-3CF4A53674BE}"/>
    <cellStyle name="Normal 2 3 3 2 13 2 2" xfId="7135" xr:uid="{CDF87C51-0459-4852-B8F3-E27E42BD29ED}"/>
    <cellStyle name="Normal 2 3 3 2 13 3" xfId="3062" xr:uid="{BF5E5317-CD04-4AA6-B9E5-B00F4E0FC65F}"/>
    <cellStyle name="Normal 2 3 3 2 13 3 2" xfId="7136" xr:uid="{1C2A116D-62A9-44AA-B230-76FD7DCE9B1E}"/>
    <cellStyle name="Normal 2 3 3 2 13 4" xfId="3063" xr:uid="{78E52053-C553-4C3B-9BA5-FD802A5A5DD4}"/>
    <cellStyle name="Normal 2 3 3 2 13 4 2" xfId="7137" xr:uid="{1C53D401-D72C-4A45-AB83-88B716E8255B}"/>
    <cellStyle name="Normal 2 3 3 2 13 5" xfId="7134" xr:uid="{FD13CDFE-B080-4B47-A1AA-5B564090346A}"/>
    <cellStyle name="Normal 2 3 3 2 14" xfId="3064" xr:uid="{970C748D-B68B-4E58-9945-E46E078B60CA}"/>
    <cellStyle name="Normal 2 3 3 2 14 2" xfId="3065" xr:uid="{B36F2DC7-C754-4244-94AB-70A95D73761F}"/>
    <cellStyle name="Normal 2 3 3 2 14 2 2" xfId="7139" xr:uid="{70F3B02D-0B9A-446D-95A6-CD0112828B26}"/>
    <cellStyle name="Normal 2 3 3 2 14 3" xfId="3066" xr:uid="{769B23A0-41BB-48DC-AB6E-0986534731A8}"/>
    <cellStyle name="Normal 2 3 3 2 14 3 2" xfId="7140" xr:uid="{562EBBAE-1323-4D6F-A176-897187FF2B8D}"/>
    <cellStyle name="Normal 2 3 3 2 14 4" xfId="3067" xr:uid="{3801B9F7-3B02-4C33-AA0A-2BD81A8F2A29}"/>
    <cellStyle name="Normal 2 3 3 2 14 4 2" xfId="7141" xr:uid="{B16773CB-D279-455C-A075-62567BABCF61}"/>
    <cellStyle name="Normal 2 3 3 2 14 5" xfId="7138" xr:uid="{EA9035B6-A05A-4EEF-B222-6EC236CE1657}"/>
    <cellStyle name="Normal 2 3 3 2 15" xfId="3068" xr:uid="{10077C9A-763D-4E10-8B71-15ACD39432AB}"/>
    <cellStyle name="Normal 2 3 3 2 15 2" xfId="7142" xr:uid="{1472670A-7A3A-4D46-AF28-5785C32D8C76}"/>
    <cellStyle name="Normal 2 3 3 2 16" xfId="3069" xr:uid="{47DF1567-288A-401B-9B56-7FC1DE91D2EA}"/>
    <cellStyle name="Normal 2 3 3 2 16 2" xfId="7143" xr:uid="{2ED69BC3-0D8B-4D5E-A3F4-C02AC6FCE61E}"/>
    <cellStyle name="Normal 2 3 3 2 17" xfId="3070" xr:uid="{C52DA94C-5F05-41DC-B321-62983D4B690E}"/>
    <cellStyle name="Normal 2 3 3 2 17 2" xfId="7144" xr:uid="{E18D7921-C0F2-4A40-9F4D-B662B4BF3832}"/>
    <cellStyle name="Normal 2 3 3 2 2" xfId="3071" xr:uid="{CFDECEC0-92D1-4521-B209-FDAD3D223490}"/>
    <cellStyle name="Normal 2 3 3 2 2 2" xfId="3072" xr:uid="{F57819A9-CACB-4274-9C26-F85655F5B405}"/>
    <cellStyle name="Normal 2 3 3 2 2 2 2" xfId="3073" xr:uid="{72306415-902B-45B3-A713-72553FFC002E}"/>
    <cellStyle name="Normal 2 3 3 2 2 2 2 2" xfId="7147" xr:uid="{3C6D3285-89CE-45C4-B168-48607F525DBC}"/>
    <cellStyle name="Normal 2 3 3 2 2 2 3" xfId="3074" xr:uid="{94989F92-F245-43FF-AB14-7B836D802585}"/>
    <cellStyle name="Normal 2 3 3 2 2 2 3 2" xfId="7148" xr:uid="{190E6535-7E8B-4024-B5D7-F7E1B6C2EA07}"/>
    <cellStyle name="Normal 2 3 3 2 2 2 4" xfId="3075" xr:uid="{11F81134-1743-432E-856D-48446A0954C1}"/>
    <cellStyle name="Normal 2 3 3 2 2 2 4 2" xfId="7149" xr:uid="{8B9086BC-F41A-4103-AFE3-F1F75668A6C8}"/>
    <cellStyle name="Normal 2 3 3 2 2 2 5" xfId="7146" xr:uid="{31BFE274-4252-4D71-91CD-8D8BD99F5162}"/>
    <cellStyle name="Normal 2 3 3 2 2 3" xfId="3076" xr:uid="{791B2D6D-4332-40B7-AB50-303D8403468A}"/>
    <cellStyle name="Normal 2 3 3 2 2 3 2" xfId="3077" xr:uid="{4B578A15-9928-49D3-95A0-C110C762D7E7}"/>
    <cellStyle name="Normal 2 3 3 2 2 3 2 2" xfId="7151" xr:uid="{561065EA-287A-4975-8BE6-8BFEA9D1A729}"/>
    <cellStyle name="Normal 2 3 3 2 2 3 3" xfId="3078" xr:uid="{5ED266B7-4D45-42D8-94F4-AF28C6EA3D5F}"/>
    <cellStyle name="Normal 2 3 3 2 2 3 3 2" xfId="7152" xr:uid="{05033E82-9A0F-4930-AB9B-CAFC6483AD31}"/>
    <cellStyle name="Normal 2 3 3 2 2 3 4" xfId="3079" xr:uid="{0B7263F2-A5BC-47CC-8D27-19F3B1556244}"/>
    <cellStyle name="Normal 2 3 3 2 2 3 4 2" xfId="7153" xr:uid="{4CC3D356-D441-4DAF-A7EE-DCDC3662769F}"/>
    <cellStyle name="Normal 2 3 3 2 2 3 5" xfId="7150" xr:uid="{438AF91B-10CA-421E-9AE9-63AF831ACD45}"/>
    <cellStyle name="Normal 2 3 3 2 2 4" xfId="3080" xr:uid="{8586ECB6-EF92-47E7-A954-DDE6EA679AFA}"/>
    <cellStyle name="Normal 2 3 3 2 2 4 2" xfId="7154" xr:uid="{3103543E-C011-4E1B-9DB0-E8F535CEFBD3}"/>
    <cellStyle name="Normal 2 3 3 2 2 5" xfId="3081" xr:uid="{A55C9CDF-E1A1-41C6-8BCF-1EAD229AC9D3}"/>
    <cellStyle name="Normal 2 3 3 2 2 5 2" xfId="7155" xr:uid="{979AF351-C02B-4EBB-AC67-C856EADDF297}"/>
    <cellStyle name="Normal 2 3 3 2 2 6" xfId="3082" xr:uid="{66CBC238-07F7-46E8-AE61-EFBC51A7E7AF}"/>
    <cellStyle name="Normal 2 3 3 2 2 6 2" xfId="7156" xr:uid="{7B96F2A0-2C56-461E-8B6C-4ADFF3BACC9C}"/>
    <cellStyle name="Normal 2 3 3 2 2 7" xfId="7145" xr:uid="{BAB58614-741C-440C-9E80-BBB70DF5C3A9}"/>
    <cellStyle name="Normal 2 3 3 2 3" xfId="3083" xr:uid="{95FFF3CB-D718-41CB-8CBF-C5C158698DDF}"/>
    <cellStyle name="Normal 2 3 3 2 3 2" xfId="3084" xr:uid="{AE10FBB3-9933-4ADD-879B-E25BBFB28180}"/>
    <cellStyle name="Normal 2 3 3 2 3 2 2" xfId="3085" xr:uid="{638D0F7E-D8B6-4597-91B2-AF6D7C77A25B}"/>
    <cellStyle name="Normal 2 3 3 2 3 2 2 2" xfId="7159" xr:uid="{42369C8D-2324-4B03-84EF-7482B451B6BB}"/>
    <cellStyle name="Normal 2 3 3 2 3 2 3" xfId="3086" xr:uid="{4FBFE064-33C0-439D-8517-34BA93999874}"/>
    <cellStyle name="Normal 2 3 3 2 3 2 3 2" xfId="7160" xr:uid="{B01BCBBF-8D44-4727-B350-B40777FC7280}"/>
    <cellStyle name="Normal 2 3 3 2 3 2 4" xfId="3087" xr:uid="{116B08BE-A251-4E4D-AC76-80E7C993C026}"/>
    <cellStyle name="Normal 2 3 3 2 3 2 4 2" xfId="7161" xr:uid="{8F6DE763-5E99-49D6-ABC9-8B5BC73C3D60}"/>
    <cellStyle name="Normal 2 3 3 2 3 2 5" xfId="7158" xr:uid="{16205573-9266-4683-BEA2-DE42DA7CA21C}"/>
    <cellStyle name="Normal 2 3 3 2 3 3" xfId="3088" xr:uid="{251F5AC9-3BE1-4214-BBB1-74341DB428BE}"/>
    <cellStyle name="Normal 2 3 3 2 3 3 2" xfId="3089" xr:uid="{053B9911-12D8-4FF9-84BC-441352EA8C40}"/>
    <cellStyle name="Normal 2 3 3 2 3 3 2 2" xfId="7163" xr:uid="{BF6B17D4-0694-43BC-9101-2B804C432723}"/>
    <cellStyle name="Normal 2 3 3 2 3 3 3" xfId="3090" xr:uid="{218D5530-3D8E-4CFE-BEF4-2FABCBB22EF0}"/>
    <cellStyle name="Normal 2 3 3 2 3 3 3 2" xfId="7164" xr:uid="{A2CBFCAA-B8BF-4D67-92C6-C1C903E88ED6}"/>
    <cellStyle name="Normal 2 3 3 2 3 3 4" xfId="3091" xr:uid="{7AB831D0-EE4A-4886-906C-34F01CDBEC36}"/>
    <cellStyle name="Normal 2 3 3 2 3 3 4 2" xfId="7165" xr:uid="{16A8E17E-DDDD-43AF-812B-21D1EB84FDB2}"/>
    <cellStyle name="Normal 2 3 3 2 3 3 5" xfId="7162" xr:uid="{91B9BFD2-B373-41BD-A3F0-C559A5C51CDB}"/>
    <cellStyle name="Normal 2 3 3 2 3 4" xfId="3092" xr:uid="{A7AD4842-20C9-41EF-8E65-A09B4ADB6953}"/>
    <cellStyle name="Normal 2 3 3 2 3 4 2" xfId="7166" xr:uid="{06019F06-26A5-4EA9-85DD-ACC6651BAF3F}"/>
    <cellStyle name="Normal 2 3 3 2 3 5" xfId="3093" xr:uid="{1092CB75-F29A-416E-9FB3-4C622543CC0C}"/>
    <cellStyle name="Normal 2 3 3 2 3 5 2" xfId="7167" xr:uid="{D24EE508-DC5E-45EF-BAE0-652B1F1AE36B}"/>
    <cellStyle name="Normal 2 3 3 2 3 6" xfId="3094" xr:uid="{9147E3DC-17D6-4381-A5FC-BFE7AAA1A4F8}"/>
    <cellStyle name="Normal 2 3 3 2 3 6 2" xfId="7168" xr:uid="{04A45213-BA65-44EB-9A79-CC11F446E789}"/>
    <cellStyle name="Normal 2 3 3 2 3 7" xfId="7157" xr:uid="{F57B176C-43DA-41DB-ABEB-CD13D2B6B12E}"/>
    <cellStyle name="Normal 2 3 3 2 4" xfId="3095" xr:uid="{775B4FF2-F16D-4F1E-9C07-5DD334738DBC}"/>
    <cellStyle name="Normal 2 3 3 2 4 2" xfId="3096" xr:uid="{D669592F-A350-4ECF-B216-741DB741538D}"/>
    <cellStyle name="Normal 2 3 3 2 4 2 2" xfId="3097" xr:uid="{35F19D76-DC98-4777-B499-99C1AD11D1F7}"/>
    <cellStyle name="Normal 2 3 3 2 4 2 2 2" xfId="7171" xr:uid="{88900D44-F7AB-46BE-8103-D461A1774184}"/>
    <cellStyle name="Normal 2 3 3 2 4 2 3" xfId="3098" xr:uid="{DE8F6819-3116-415E-AF07-00AE5682D623}"/>
    <cellStyle name="Normal 2 3 3 2 4 2 3 2" xfId="7172" xr:uid="{DCF1007F-1741-4C31-A748-6E0DD5BB3942}"/>
    <cellStyle name="Normal 2 3 3 2 4 2 4" xfId="3099" xr:uid="{75AB6A14-9D5E-4CE1-BF49-8DEA549642D4}"/>
    <cellStyle name="Normal 2 3 3 2 4 2 4 2" xfId="7173" xr:uid="{C516B97F-C1AE-4988-A347-65158723B0B5}"/>
    <cellStyle name="Normal 2 3 3 2 4 2 5" xfId="7170" xr:uid="{B0AB219E-0F59-4D4E-9BCB-08B1ED02D809}"/>
    <cellStyle name="Normal 2 3 3 2 4 3" xfId="3100" xr:uid="{AC479DC4-8C92-4019-B0E2-C359772DE87D}"/>
    <cellStyle name="Normal 2 3 3 2 4 3 2" xfId="3101" xr:uid="{AA56D094-A061-40C3-A366-A8776BF25BB6}"/>
    <cellStyle name="Normal 2 3 3 2 4 3 2 2" xfId="7175" xr:uid="{AB8EF266-8BEF-4BBC-B897-ABCD73E7AEA3}"/>
    <cellStyle name="Normal 2 3 3 2 4 3 3" xfId="3102" xr:uid="{259401E1-D2B6-477C-A797-541C6B7B7C84}"/>
    <cellStyle name="Normal 2 3 3 2 4 3 3 2" xfId="7176" xr:uid="{C27176CB-F81F-4068-8077-10B7C00C92B8}"/>
    <cellStyle name="Normal 2 3 3 2 4 3 4" xfId="3103" xr:uid="{0AD9042C-FF49-489B-9862-FEF4AC5393A8}"/>
    <cellStyle name="Normal 2 3 3 2 4 3 4 2" xfId="7177" xr:uid="{5FFD67D5-9FD3-4C30-85D7-371E7D965DF5}"/>
    <cellStyle name="Normal 2 3 3 2 4 3 5" xfId="7174" xr:uid="{A14051B3-600A-47EB-988E-932E0A621BCC}"/>
    <cellStyle name="Normal 2 3 3 2 4 4" xfId="3104" xr:uid="{05B1B68E-764C-4D74-B975-D61F41A2084F}"/>
    <cellStyle name="Normal 2 3 3 2 4 4 2" xfId="7178" xr:uid="{1C389C15-B928-43A9-8D1D-9DF6A6001B20}"/>
    <cellStyle name="Normal 2 3 3 2 4 5" xfId="3105" xr:uid="{F5213A62-9D13-4F7E-9D46-57AB363ADB1D}"/>
    <cellStyle name="Normal 2 3 3 2 4 5 2" xfId="7179" xr:uid="{7EA362E2-5296-46DF-AA9D-80868FE67B04}"/>
    <cellStyle name="Normal 2 3 3 2 4 6" xfId="3106" xr:uid="{D3836488-0778-40BC-A17E-FA0BEA5BA708}"/>
    <cellStyle name="Normal 2 3 3 2 4 6 2" xfId="7180" xr:uid="{64D0DF86-A4FC-4D91-A2E6-C1D08C92668C}"/>
    <cellStyle name="Normal 2 3 3 2 4 7" xfId="7169" xr:uid="{053E8304-0A30-4A21-94DB-28165127E690}"/>
    <cellStyle name="Normal 2 3 3 2 5" xfId="3107" xr:uid="{3CFC1D29-5772-4FCE-82BA-DC0D0C593348}"/>
    <cellStyle name="Normal 2 3 3 2 5 2" xfId="3108" xr:uid="{D74235AA-2750-441C-BCE1-49445234934E}"/>
    <cellStyle name="Normal 2 3 3 2 5 2 2" xfId="3109" xr:uid="{13A3D37E-3FA6-4C0C-8F9B-7A83985C094F}"/>
    <cellStyle name="Normal 2 3 3 2 5 2 2 2" xfId="7183" xr:uid="{97461F8D-75D7-4DF4-903E-A614E44AAE8E}"/>
    <cellStyle name="Normal 2 3 3 2 5 2 3" xfId="3110" xr:uid="{5FD1957D-32F7-48ED-B4C8-CD648AA22552}"/>
    <cellStyle name="Normal 2 3 3 2 5 2 3 2" xfId="7184" xr:uid="{67EC8932-6F55-4FE8-B844-C662365D2DC9}"/>
    <cellStyle name="Normal 2 3 3 2 5 2 4" xfId="3111" xr:uid="{ED091BD3-BD9D-4B51-BD9B-B6D5C8B06B60}"/>
    <cellStyle name="Normal 2 3 3 2 5 2 4 2" xfId="7185" xr:uid="{55157C76-53DB-471C-9143-30F9413B1440}"/>
    <cellStyle name="Normal 2 3 3 2 5 2 5" xfId="7182" xr:uid="{5E7DD359-4002-44D1-8A11-1F37F84D1E6C}"/>
    <cellStyle name="Normal 2 3 3 2 5 3" xfId="3112" xr:uid="{15E6B8B4-127E-424E-A1F0-A57B08A7C4E3}"/>
    <cellStyle name="Normal 2 3 3 2 5 3 2" xfId="3113" xr:uid="{9A4E9346-D935-4382-A637-2BB8CE42DB3B}"/>
    <cellStyle name="Normal 2 3 3 2 5 3 2 2" xfId="7187" xr:uid="{4676F6AD-FC5E-402E-B4F6-F95CD7A29FF8}"/>
    <cellStyle name="Normal 2 3 3 2 5 3 3" xfId="3114" xr:uid="{A8DB8B18-89CD-4129-97A9-51B97A55D1C8}"/>
    <cellStyle name="Normal 2 3 3 2 5 3 3 2" xfId="7188" xr:uid="{3F2D5C87-41A2-436C-8FAA-960A58FDD060}"/>
    <cellStyle name="Normal 2 3 3 2 5 3 4" xfId="3115" xr:uid="{58CD77B7-5C4E-4015-978C-07797AE1C743}"/>
    <cellStyle name="Normal 2 3 3 2 5 3 4 2" xfId="7189" xr:uid="{151C0498-EA38-4983-95B2-CF3DEA434955}"/>
    <cellStyle name="Normal 2 3 3 2 5 3 5" xfId="7186" xr:uid="{95C95D1A-B01B-497B-90B6-5091ECDDD863}"/>
    <cellStyle name="Normal 2 3 3 2 5 4" xfId="3116" xr:uid="{1829493D-06ED-4BA6-8A9E-FE0505F47ACD}"/>
    <cellStyle name="Normal 2 3 3 2 5 4 2" xfId="7190" xr:uid="{956ACA7C-995A-4EA2-A48F-7AEFD532CFCB}"/>
    <cellStyle name="Normal 2 3 3 2 5 5" xfId="3117" xr:uid="{7F5E4E46-3E43-46B5-84D2-5B7B02598D1A}"/>
    <cellStyle name="Normal 2 3 3 2 5 5 2" xfId="7191" xr:uid="{03C3FC02-9FF8-40CB-B604-B1AE5413069E}"/>
    <cellStyle name="Normal 2 3 3 2 5 6" xfId="3118" xr:uid="{1BB2ED51-945C-4B3B-9B35-C13CBAABD158}"/>
    <cellStyle name="Normal 2 3 3 2 5 6 2" xfId="7192" xr:uid="{AF428F7F-AC48-458C-8B46-CF9F22D7C986}"/>
    <cellStyle name="Normal 2 3 3 2 5 7" xfId="7181" xr:uid="{7A5A7E4F-C8D9-4F21-9753-86C84F97B65D}"/>
    <cellStyle name="Normal 2 3 3 2 6" xfId="3119" xr:uid="{58444650-12B0-4E5D-A524-258D1A09F850}"/>
    <cellStyle name="Normal 2 3 3 2 6 2" xfId="3120" xr:uid="{8CA62E1C-9979-4108-AD5A-45A9AD97B868}"/>
    <cellStyle name="Normal 2 3 3 2 6 2 2" xfId="3121" xr:uid="{8C5AA6F8-30E6-48AF-B218-4F39EAEA20D8}"/>
    <cellStyle name="Normal 2 3 3 2 6 2 2 2" xfId="7195" xr:uid="{37EAE6E9-9E7D-474A-967E-1EEEF1924B0A}"/>
    <cellStyle name="Normal 2 3 3 2 6 2 3" xfId="3122" xr:uid="{51FFD967-6995-4BBB-A285-AA1AD913F5B3}"/>
    <cellStyle name="Normal 2 3 3 2 6 2 3 2" xfId="7196" xr:uid="{4578D6A5-20C9-43E7-8B9F-59C9A0DD04DF}"/>
    <cellStyle name="Normal 2 3 3 2 6 2 4" xfId="3123" xr:uid="{C0DDBB2C-C3FF-4F71-A547-ACACEEBEC94E}"/>
    <cellStyle name="Normal 2 3 3 2 6 2 4 2" xfId="7197" xr:uid="{C0FA29A7-1DE9-4279-9CB0-981B73A91FFB}"/>
    <cellStyle name="Normal 2 3 3 2 6 2 5" xfId="7194" xr:uid="{73C02B05-18D5-4AD1-B317-C96D9CC40388}"/>
    <cellStyle name="Normal 2 3 3 2 6 3" xfId="3124" xr:uid="{21F584EA-1FAA-417C-BFF8-7121A31835BB}"/>
    <cellStyle name="Normal 2 3 3 2 6 3 2" xfId="3125" xr:uid="{7B44780E-672C-42AF-80CD-A08198ECEAAC}"/>
    <cellStyle name="Normal 2 3 3 2 6 3 2 2" xfId="7199" xr:uid="{FAEB4853-7B15-430B-AB73-3BB8252C2F11}"/>
    <cellStyle name="Normal 2 3 3 2 6 3 3" xfId="3126" xr:uid="{E4773717-40CC-40C9-AB0D-677E29DE5439}"/>
    <cellStyle name="Normal 2 3 3 2 6 3 3 2" xfId="7200" xr:uid="{A77BA562-FBBF-4B30-909C-BA1CD9836663}"/>
    <cellStyle name="Normal 2 3 3 2 6 3 4" xfId="3127" xr:uid="{5BA44CEC-EABE-459E-A064-67263BF382C8}"/>
    <cellStyle name="Normal 2 3 3 2 6 3 4 2" xfId="7201" xr:uid="{42C8E9C7-25C8-419C-832C-CFCB80847EE5}"/>
    <cellStyle name="Normal 2 3 3 2 6 3 5" xfId="7198" xr:uid="{0C67374E-4134-48B5-87AF-A14602F5A388}"/>
    <cellStyle name="Normal 2 3 3 2 6 4" xfId="3128" xr:uid="{9B1D1493-6E0A-4BEA-A600-E6A1220AF13C}"/>
    <cellStyle name="Normal 2 3 3 2 6 4 2" xfId="7202" xr:uid="{F85C7258-B167-4689-BAC3-4FC103375BA8}"/>
    <cellStyle name="Normal 2 3 3 2 6 5" xfId="3129" xr:uid="{2CE599CF-0722-4482-AA14-03A787BD90E3}"/>
    <cellStyle name="Normal 2 3 3 2 6 5 2" xfId="7203" xr:uid="{BFA7F23A-04B6-483A-8B0F-3AF2E5CE529B}"/>
    <cellStyle name="Normal 2 3 3 2 6 6" xfId="3130" xr:uid="{4EF7DB84-2937-495F-989D-3A7EF0E26B53}"/>
    <cellStyle name="Normal 2 3 3 2 6 6 2" xfId="7204" xr:uid="{1051FA4D-2472-4EAC-9ECC-C5DD38B71654}"/>
    <cellStyle name="Normal 2 3 3 2 6 7" xfId="7193" xr:uid="{5020D0DF-DD5C-4498-BCEE-845211D32FB1}"/>
    <cellStyle name="Normal 2 3 3 2 7" xfId="3131" xr:uid="{205204B2-AA42-470A-9041-EE7518A905FA}"/>
    <cellStyle name="Normal 2 3 3 2 7 2" xfId="3132" xr:uid="{16695AB2-7A17-4D8D-8233-414FBC3F372B}"/>
    <cellStyle name="Normal 2 3 3 2 7 2 2" xfId="3133" xr:uid="{26E79AF1-1AA4-4B5A-87AA-0AC07F0AD294}"/>
    <cellStyle name="Normal 2 3 3 2 7 2 2 2" xfId="7207" xr:uid="{42643F59-F3CB-44C8-9E0B-E498094748CE}"/>
    <cellStyle name="Normal 2 3 3 2 7 2 3" xfId="3134" xr:uid="{E0738B58-3C09-4A9C-8DF5-784A4E8C4BC0}"/>
    <cellStyle name="Normal 2 3 3 2 7 2 3 2" xfId="7208" xr:uid="{3B5B7F3A-6A50-42CF-B13E-CC85A7A7548F}"/>
    <cellStyle name="Normal 2 3 3 2 7 2 4" xfId="3135" xr:uid="{3A669EFB-8D05-475F-A915-49C4C7CD74E0}"/>
    <cellStyle name="Normal 2 3 3 2 7 2 4 2" xfId="7209" xr:uid="{79361995-21BC-438E-B28D-3617D76869AE}"/>
    <cellStyle name="Normal 2 3 3 2 7 2 5" xfId="7206" xr:uid="{6D44B9CA-8268-4348-932E-C3DA01F8FF3F}"/>
    <cellStyle name="Normal 2 3 3 2 7 3" xfId="3136" xr:uid="{E6A79732-A0DD-453E-81C5-CFF5D60BA2C0}"/>
    <cellStyle name="Normal 2 3 3 2 7 3 2" xfId="3137" xr:uid="{67AFD9DD-1B86-4F75-ACDE-58E196D17109}"/>
    <cellStyle name="Normal 2 3 3 2 7 3 2 2" xfId="7211" xr:uid="{74CD39DC-DC6A-48F7-85BF-0D9C3696C290}"/>
    <cellStyle name="Normal 2 3 3 2 7 3 3" xfId="3138" xr:uid="{62C3E7CE-32BD-41AA-9189-5DAB9F6D264C}"/>
    <cellStyle name="Normal 2 3 3 2 7 3 3 2" xfId="7212" xr:uid="{2D198D05-84CD-4AD1-B73D-466ABC700EFA}"/>
    <cellStyle name="Normal 2 3 3 2 7 3 4" xfId="3139" xr:uid="{9A1B7979-E947-472B-B94D-81E8EAAC82AF}"/>
    <cellStyle name="Normal 2 3 3 2 7 3 4 2" xfId="7213" xr:uid="{1D370D27-7FDA-4F5D-9B6C-0CA13C295B00}"/>
    <cellStyle name="Normal 2 3 3 2 7 3 5" xfId="7210" xr:uid="{770BA378-788F-4E44-AC60-D08456F08E97}"/>
    <cellStyle name="Normal 2 3 3 2 7 4" xfId="3140" xr:uid="{C48EC586-C1E3-469B-AB76-FC461CA346BB}"/>
    <cellStyle name="Normal 2 3 3 2 7 4 2" xfId="7214" xr:uid="{C42D682E-9486-4A41-9D10-AAB30C64CAD2}"/>
    <cellStyle name="Normal 2 3 3 2 7 5" xfId="3141" xr:uid="{FFA78CCB-5605-42E4-82BB-95E18EE1155E}"/>
    <cellStyle name="Normal 2 3 3 2 7 5 2" xfId="7215" xr:uid="{F619717D-5A57-445E-9D50-472F00311C85}"/>
    <cellStyle name="Normal 2 3 3 2 7 6" xfId="3142" xr:uid="{4F5BC266-6C0A-4E47-B5B6-AFEA8CFBD788}"/>
    <cellStyle name="Normal 2 3 3 2 7 6 2" xfId="7216" xr:uid="{1A3407D0-FF7B-414C-87D7-10361A576E5E}"/>
    <cellStyle name="Normal 2 3 3 2 7 7" xfId="7205" xr:uid="{11BB4B32-638D-4E5C-8044-1D15652BD847}"/>
    <cellStyle name="Normal 2 3 3 2 8" xfId="3143" xr:uid="{6B9A7EF6-8C1C-4ECC-9B29-7FB29463B105}"/>
    <cellStyle name="Normal 2 3 3 2 8 2" xfId="3144" xr:uid="{B7CF7A91-7B27-4D6F-8999-EC728A9A2C25}"/>
    <cellStyle name="Normal 2 3 3 2 8 2 2" xfId="3145" xr:uid="{901D405F-3772-4B09-AA30-4EBB4E700774}"/>
    <cellStyle name="Normal 2 3 3 2 8 2 2 2" xfId="7219" xr:uid="{445ADCC0-E960-48E1-B2E3-789382314A14}"/>
    <cellStyle name="Normal 2 3 3 2 8 2 3" xfId="3146" xr:uid="{EDE4059D-8546-47D9-AB06-FD32B1B82C87}"/>
    <cellStyle name="Normal 2 3 3 2 8 2 3 2" xfId="7220" xr:uid="{E27B3519-A543-4015-909B-198DB3BDF248}"/>
    <cellStyle name="Normal 2 3 3 2 8 2 4" xfId="3147" xr:uid="{0A7A7E0F-2B7B-4DDA-85DC-F0F79437CDD2}"/>
    <cellStyle name="Normal 2 3 3 2 8 2 4 2" xfId="7221" xr:uid="{FDDBFD0A-EB44-4BC9-B13D-E49747BECDB5}"/>
    <cellStyle name="Normal 2 3 3 2 8 2 5" xfId="7218" xr:uid="{66BDE53B-B49D-49F6-ADF2-C243458D0A11}"/>
    <cellStyle name="Normal 2 3 3 2 8 3" xfId="3148" xr:uid="{2149035F-29AB-4A17-98F4-9CC409F14D23}"/>
    <cellStyle name="Normal 2 3 3 2 8 3 2" xfId="3149" xr:uid="{F5B94DA3-0EE2-46F7-BF67-BBDDE872C2F0}"/>
    <cellStyle name="Normal 2 3 3 2 8 3 2 2" xfId="7223" xr:uid="{0BA831FA-F4E4-4CDC-AAEE-BE097229201D}"/>
    <cellStyle name="Normal 2 3 3 2 8 3 3" xfId="3150" xr:uid="{4B43B940-D8C7-4753-BE9F-B5AA1F965A06}"/>
    <cellStyle name="Normal 2 3 3 2 8 3 3 2" xfId="7224" xr:uid="{819A1A56-F844-4FF5-A6DB-195321946099}"/>
    <cellStyle name="Normal 2 3 3 2 8 3 4" xfId="3151" xr:uid="{BB2BFDFA-D874-4C3F-8716-BFD8E403AD5C}"/>
    <cellStyle name="Normal 2 3 3 2 8 3 4 2" xfId="7225" xr:uid="{A9FB4C62-C974-46A5-B2BF-D3F641E4FBAC}"/>
    <cellStyle name="Normal 2 3 3 2 8 3 5" xfId="7222" xr:uid="{B22005FA-E16C-4B95-94C0-2BAF9753DDBF}"/>
    <cellStyle name="Normal 2 3 3 2 8 4" xfId="3152" xr:uid="{283935FF-47D5-44FF-8D5E-9E57428C9A49}"/>
    <cellStyle name="Normal 2 3 3 2 8 4 2" xfId="7226" xr:uid="{0BE26111-E2E4-4364-896B-762926E615EF}"/>
    <cellStyle name="Normal 2 3 3 2 8 5" xfId="3153" xr:uid="{0B378442-F633-4080-BDC0-2CA2CD2A51E3}"/>
    <cellStyle name="Normal 2 3 3 2 8 5 2" xfId="7227" xr:uid="{24614808-5058-458E-B9DE-FA865A789773}"/>
    <cellStyle name="Normal 2 3 3 2 8 6" xfId="3154" xr:uid="{8E797941-D1F7-44D0-B25A-D7E2DF264CC6}"/>
    <cellStyle name="Normal 2 3 3 2 8 6 2" xfId="7228" xr:uid="{03613FD4-FF3B-4FE1-834C-672886F8F91D}"/>
    <cellStyle name="Normal 2 3 3 2 8 7" xfId="7217" xr:uid="{B84C995E-F8A7-4B0C-9EED-0850EBA32DB1}"/>
    <cellStyle name="Normal 2 3 3 2 9" xfId="3155" xr:uid="{372B8DA6-6F93-4C29-9FFD-61E5E8DEDFC3}"/>
    <cellStyle name="Normal 2 3 3 2 9 2" xfId="3156" xr:uid="{69F854EA-9D56-45C3-8ACE-D369E3551E3C}"/>
    <cellStyle name="Normal 2 3 3 2 9 2 2" xfId="3157" xr:uid="{49AD5A92-93B9-4F66-A8B3-CF7C43E35CB3}"/>
    <cellStyle name="Normal 2 3 3 2 9 2 2 2" xfId="7231" xr:uid="{C59CF2BD-70BB-4720-915C-78FE7A8B9FA2}"/>
    <cellStyle name="Normal 2 3 3 2 9 2 3" xfId="3158" xr:uid="{7C3880DB-2A94-49D9-AB22-B098417D79FE}"/>
    <cellStyle name="Normal 2 3 3 2 9 2 3 2" xfId="7232" xr:uid="{F451478E-369D-4E93-ADC4-6E13593B1A47}"/>
    <cellStyle name="Normal 2 3 3 2 9 2 4" xfId="3159" xr:uid="{ECC02034-ABA5-4A25-A839-3252090B06D4}"/>
    <cellStyle name="Normal 2 3 3 2 9 2 4 2" xfId="7233" xr:uid="{B7B071B4-2113-4A63-A9CD-FED4CBC7177A}"/>
    <cellStyle name="Normal 2 3 3 2 9 2 5" xfId="7230" xr:uid="{88E020DA-946F-44B1-9090-20CE73406F5D}"/>
    <cellStyle name="Normal 2 3 3 2 9 3" xfId="3160" xr:uid="{9D30F832-46AD-41FF-A138-CDB2F0D8F55C}"/>
    <cellStyle name="Normal 2 3 3 2 9 3 2" xfId="3161" xr:uid="{461EB7F0-FC49-46C5-A373-4F9AB86FC003}"/>
    <cellStyle name="Normal 2 3 3 2 9 3 2 2" xfId="7235" xr:uid="{1C6CB9EA-8068-4651-9398-58FCE734903A}"/>
    <cellStyle name="Normal 2 3 3 2 9 3 3" xfId="3162" xr:uid="{58B0D8B3-A620-489E-B77D-0997CD8D2D7F}"/>
    <cellStyle name="Normal 2 3 3 2 9 3 3 2" xfId="7236" xr:uid="{5D9C6D5A-2D7E-4997-9AD3-BCE9B6B02B39}"/>
    <cellStyle name="Normal 2 3 3 2 9 3 4" xfId="3163" xr:uid="{80F039BC-778F-4EEC-8234-A78A2115F08B}"/>
    <cellStyle name="Normal 2 3 3 2 9 3 4 2" xfId="7237" xr:uid="{52590E89-52AD-4B3F-97F2-9CEE994A77E3}"/>
    <cellStyle name="Normal 2 3 3 2 9 3 5" xfId="7234" xr:uid="{4CC0A82D-DA96-4B2F-9CA4-1EED3341971E}"/>
    <cellStyle name="Normal 2 3 3 2 9 4" xfId="3164" xr:uid="{3337F7CD-B179-4916-BC24-E60DBAC307F7}"/>
    <cellStyle name="Normal 2 3 3 2 9 4 2" xfId="7238" xr:uid="{D1ADC1A3-1B75-4686-8320-7F525900C8F0}"/>
    <cellStyle name="Normal 2 3 3 2 9 5" xfId="3165" xr:uid="{12FAD831-BC34-4601-A387-9529F79D1FE1}"/>
    <cellStyle name="Normal 2 3 3 2 9 5 2" xfId="7239" xr:uid="{2536A42C-5D48-48C0-9A1F-2575336ABBA9}"/>
    <cellStyle name="Normal 2 3 3 2 9 6" xfId="3166" xr:uid="{5C05AB73-BCA4-4CE5-AD86-F9C70A532DBE}"/>
    <cellStyle name="Normal 2 3 3 2 9 6 2" xfId="7240" xr:uid="{B01E017F-7ABC-4C93-8C58-9365AB79A8C7}"/>
    <cellStyle name="Normal 2 3 3 2 9 7" xfId="7229" xr:uid="{78B4AE78-9B7E-4B57-B7BC-511BF62CAE60}"/>
    <cellStyle name="Normal 2 3 3 3" xfId="543" xr:uid="{00000000-0005-0000-0000-000076020000}"/>
    <cellStyle name="Normal 2 3 3 3 2" xfId="3168" xr:uid="{67EA95D6-1143-4C54-8FF8-E97FBCADF530}"/>
    <cellStyle name="Normal 2 3 3 3 2 2" xfId="3169" xr:uid="{3E8772DB-E253-4E01-B057-536E1489D40B}"/>
    <cellStyle name="Normal 2 3 3 3 2 2 2" xfId="7242" xr:uid="{3CC43303-AF80-425D-80F5-B6052EFD6D4C}"/>
    <cellStyle name="Normal 2 3 3 3 2 3" xfId="3170" xr:uid="{E46BB7CC-393A-483F-9A9F-E2EA65E40347}"/>
    <cellStyle name="Normal 2 3 3 3 2 3 2" xfId="7243" xr:uid="{0D15B9F5-DF9D-4555-B2B3-642AE2D608F2}"/>
    <cellStyle name="Normal 2 3 3 3 2 4" xfId="3171" xr:uid="{FF4959CD-7CBA-49D1-8C38-BAFE83A5B38E}"/>
    <cellStyle name="Normal 2 3 3 3 2 4 2" xfId="7244" xr:uid="{6D8E18D8-B37C-4B41-AB3B-3D3322FBD7E8}"/>
    <cellStyle name="Normal 2 3 3 3 2 5" xfId="7241" xr:uid="{AEBADBF1-A641-4CF9-B1C9-E30D2D4D4017}"/>
    <cellStyle name="Normal 2 3 3 3 3" xfId="3172" xr:uid="{37AB9058-081E-45C3-9B01-122085AF64D8}"/>
    <cellStyle name="Normal 2 3 3 3 3 2" xfId="3173" xr:uid="{315993D2-F97D-42DC-A311-A36EA0769903}"/>
    <cellStyle name="Normal 2 3 3 3 3 2 2" xfId="7246" xr:uid="{29927B7E-E854-4A1F-A6BE-59AA941AD45E}"/>
    <cellStyle name="Normal 2 3 3 3 3 3" xfId="3174" xr:uid="{FA31665E-C5AF-43AD-A35B-3C350DC70A83}"/>
    <cellStyle name="Normal 2 3 3 3 3 3 2" xfId="7247" xr:uid="{6859A4C4-B016-4622-8CDB-F81DFB5C072F}"/>
    <cellStyle name="Normal 2 3 3 3 3 4" xfId="3175" xr:uid="{23729408-2DD1-46F6-87F4-6B802291E897}"/>
    <cellStyle name="Normal 2 3 3 3 3 4 2" xfId="7248" xr:uid="{57DB14B6-8178-49C4-A8A1-6DF1F71E5FC6}"/>
    <cellStyle name="Normal 2 3 3 3 3 5" xfId="7245" xr:uid="{2D590357-24C1-43E5-B72B-746AB4FCDB0E}"/>
    <cellStyle name="Normal 2 3 3 3 4" xfId="3176" xr:uid="{C04E2C9E-5F63-44D4-8598-4388AF578115}"/>
    <cellStyle name="Normal 2 3 3 3 4 2" xfId="7249" xr:uid="{30F09C2B-6056-4010-8C15-C8D55FF53696}"/>
    <cellStyle name="Normal 2 3 3 3 5" xfId="3177" xr:uid="{EFBEE75B-49B0-48B9-BBF3-4945A03E21AC}"/>
    <cellStyle name="Normal 2 3 3 3 5 2" xfId="7250" xr:uid="{CFDE8F29-C4E8-4E50-9E7A-142382805DD7}"/>
    <cellStyle name="Normal 2 3 3 3 6" xfId="3178" xr:uid="{0769897F-71DA-4D8F-8982-61703017CA8E}"/>
    <cellStyle name="Normal 2 3 3 3 6 2" xfId="7251" xr:uid="{E28B3BC1-11E1-4270-9B42-F8BE7F70DC79}"/>
    <cellStyle name="Normal 2 3 3 3 7" xfId="3167" xr:uid="{F43F31BC-ACC5-423E-AE3C-C506A396860A}"/>
    <cellStyle name="Normal 2 3 3 3 8" xfId="5935" xr:uid="{5E45C922-45B9-4D45-9CB9-65D721A3C166}"/>
    <cellStyle name="Normal 2 3 3 4" xfId="3179" xr:uid="{8D85EC4B-6BC9-4BBD-915E-F5CBDE08A032}"/>
    <cellStyle name="Normal 2 3 3 4 2" xfId="3180" xr:uid="{D704B943-4716-41C5-8618-75B3FB30772A}"/>
    <cellStyle name="Normal 2 3 3 4 2 2" xfId="3181" xr:uid="{5A646370-6EC7-4902-B95C-96E8AFE8CE2C}"/>
    <cellStyle name="Normal 2 3 3 4 2 2 2" xfId="7254" xr:uid="{FA0F5307-0C63-4017-B605-709FE6CEC700}"/>
    <cellStyle name="Normal 2 3 3 4 2 3" xfId="3182" xr:uid="{06B00931-A8B9-4A1E-A914-E03C84AD448B}"/>
    <cellStyle name="Normal 2 3 3 4 2 3 2" xfId="7255" xr:uid="{5A07734E-F6FA-4B5D-A626-244D1811D83E}"/>
    <cellStyle name="Normal 2 3 3 4 2 4" xfId="3183" xr:uid="{ED71BCC4-2678-4610-AF20-0EE0700B16DF}"/>
    <cellStyle name="Normal 2 3 3 4 2 4 2" xfId="7256" xr:uid="{D734D53B-DFF7-426F-AF0C-909EE084511F}"/>
    <cellStyle name="Normal 2 3 3 4 2 5" xfId="7253" xr:uid="{D93A08F8-A27B-48A8-9299-62A9476889FC}"/>
    <cellStyle name="Normal 2 3 3 4 3" xfId="3184" xr:uid="{C6390A89-9E0C-40FD-ACDB-F3AC64329568}"/>
    <cellStyle name="Normal 2 3 3 4 3 2" xfId="3185" xr:uid="{E2B6211C-D2A9-42E2-9155-52B6B521BB04}"/>
    <cellStyle name="Normal 2 3 3 4 3 2 2" xfId="7258" xr:uid="{A650E31E-3058-4351-8B8B-28ADB3A88914}"/>
    <cellStyle name="Normal 2 3 3 4 3 3" xfId="3186" xr:uid="{A10EEA9A-71BE-4C5F-A0AE-44B3104DF2BF}"/>
    <cellStyle name="Normal 2 3 3 4 3 3 2" xfId="7259" xr:uid="{EBCA8B46-CF4A-415B-8B0F-BA69B93075AD}"/>
    <cellStyle name="Normal 2 3 3 4 3 4" xfId="3187" xr:uid="{BD576D64-34B9-4E32-AC77-FF1BEA895E93}"/>
    <cellStyle name="Normal 2 3 3 4 3 4 2" xfId="7260" xr:uid="{A0EA28CD-2883-4D31-A515-EA667D25B7E1}"/>
    <cellStyle name="Normal 2 3 3 4 3 5" xfId="7257" xr:uid="{9CD275A7-7B1C-4E4D-A909-A5AC77A0F71C}"/>
    <cellStyle name="Normal 2 3 3 4 4" xfId="3188" xr:uid="{47909A44-AEE4-489D-84E6-CC1D56268F75}"/>
    <cellStyle name="Normal 2 3 3 4 4 2" xfId="7261" xr:uid="{0571E508-3F48-49CE-B363-38DF092DDAFD}"/>
    <cellStyle name="Normal 2 3 3 4 5" xfId="3189" xr:uid="{E21C1D02-5A40-4B67-B6AF-0C55D86D0916}"/>
    <cellStyle name="Normal 2 3 3 4 5 2" xfId="7262" xr:uid="{225E640B-6624-40F8-AA31-F6273D34A0A9}"/>
    <cellStyle name="Normal 2 3 3 4 6" xfId="3190" xr:uid="{7E84A51D-3942-4757-903D-1435D6FE2774}"/>
    <cellStyle name="Normal 2 3 3 4 6 2" xfId="7263" xr:uid="{708A4AA4-3B58-4CEB-9FBA-86480FC62C12}"/>
    <cellStyle name="Normal 2 3 3 4 7" xfId="7252" xr:uid="{B241A71D-1F18-4BC9-B96C-95EDC120F6E7}"/>
    <cellStyle name="Normal 2 3 3 5" xfId="3191" xr:uid="{75B4CDE4-2538-4A0F-8F8B-F25AEFBA6984}"/>
    <cellStyle name="Normal 2 3 3 5 2" xfId="3192" xr:uid="{16BA683C-EF44-40B9-9A66-92294E7460F5}"/>
    <cellStyle name="Normal 2 3 3 5 2 2" xfId="3193" xr:uid="{C5C69BF0-1DB0-4BFC-A8CA-67783AB6005D}"/>
    <cellStyle name="Normal 2 3 3 5 2 2 2" xfId="7266" xr:uid="{464F813A-B828-4ED3-A908-40694B33C8D5}"/>
    <cellStyle name="Normal 2 3 3 5 2 3" xfId="3194" xr:uid="{B23E342A-15E0-412F-88E6-10CC07A30E45}"/>
    <cellStyle name="Normal 2 3 3 5 2 3 2" xfId="7267" xr:uid="{35B4F9B7-95D7-4F03-BDD1-9823FC02D28B}"/>
    <cellStyle name="Normal 2 3 3 5 2 4" xfId="3195" xr:uid="{6DF4794A-8C93-43D2-8F6A-E38532D651F4}"/>
    <cellStyle name="Normal 2 3 3 5 2 4 2" xfId="7268" xr:uid="{C58B126B-57E7-4447-BE65-EB3497103006}"/>
    <cellStyle name="Normal 2 3 3 5 2 5" xfId="7265" xr:uid="{0F321D0C-1F05-4B85-9BCF-2F4D5C96CAD0}"/>
    <cellStyle name="Normal 2 3 3 5 3" xfId="3196" xr:uid="{1B448F2D-5416-4CBE-BE3B-4A298758E302}"/>
    <cellStyle name="Normal 2 3 3 5 3 2" xfId="3197" xr:uid="{76E4A6C2-2B08-452E-9DFE-DE5969590E1C}"/>
    <cellStyle name="Normal 2 3 3 5 3 2 2" xfId="7270" xr:uid="{EFFD834C-8270-4786-9D59-3A919829F94E}"/>
    <cellStyle name="Normal 2 3 3 5 3 3" xfId="3198" xr:uid="{CE1CA63E-97BD-4FA1-A94D-DABE36A79E4D}"/>
    <cellStyle name="Normal 2 3 3 5 3 3 2" xfId="7271" xr:uid="{96243AFE-7FFE-49BF-B768-1C83EC845420}"/>
    <cellStyle name="Normal 2 3 3 5 3 4" xfId="3199" xr:uid="{7C5C8702-98C7-4E90-8BF1-AADC60E29C3C}"/>
    <cellStyle name="Normal 2 3 3 5 3 4 2" xfId="7272" xr:uid="{6B6EE467-9BA1-4F3E-843B-90D2DBCDCDCC}"/>
    <cellStyle name="Normal 2 3 3 5 3 5" xfId="7269" xr:uid="{B888F884-3023-4770-9F05-D90D45C7193B}"/>
    <cellStyle name="Normal 2 3 3 5 4" xfId="3200" xr:uid="{D21732EB-C9B6-4382-B472-C80F1EF3C51E}"/>
    <cellStyle name="Normal 2 3 3 5 4 2" xfId="7273" xr:uid="{5F53FDF1-7D5F-49AA-B70D-4220674D8DB9}"/>
    <cellStyle name="Normal 2 3 3 5 5" xfId="3201" xr:uid="{FCC2DAD4-4144-4BF7-AE90-E1E6C63C76C1}"/>
    <cellStyle name="Normal 2 3 3 5 5 2" xfId="7274" xr:uid="{9DD19B7E-F774-414C-AECC-9219F47EB072}"/>
    <cellStyle name="Normal 2 3 3 5 6" xfId="3202" xr:uid="{17132C83-ADB5-41CA-A800-DC65A84654D1}"/>
    <cellStyle name="Normal 2 3 3 5 6 2" xfId="7275" xr:uid="{B948DCA5-D14D-4CDD-9997-D85F93CE3F56}"/>
    <cellStyle name="Normal 2 3 3 5 7" xfId="7264" xr:uid="{FBAD975A-07E7-412A-8330-97EBA6E0314F}"/>
    <cellStyle name="Normal 2 3 3 6" xfId="3203" xr:uid="{47C9EB06-1E91-418C-80BA-BABA506F8393}"/>
    <cellStyle name="Normal 2 3 3 6 2" xfId="3204" xr:uid="{1EDB3037-1056-4293-8FC1-3EA41DF99C26}"/>
    <cellStyle name="Normal 2 3 3 6 2 2" xfId="3205" xr:uid="{AB971937-8B41-408C-A6FB-FB527583DF0F}"/>
    <cellStyle name="Normal 2 3 3 6 2 2 2" xfId="7278" xr:uid="{962D3AFB-8BD6-4F82-8059-D793FB8A8A77}"/>
    <cellStyle name="Normal 2 3 3 6 2 3" xfId="3206" xr:uid="{3D45D474-71DB-4D62-8354-1613B0D94679}"/>
    <cellStyle name="Normal 2 3 3 6 2 3 2" xfId="7279" xr:uid="{8551ED93-4D2A-44E0-BB5F-34AD8AE16905}"/>
    <cellStyle name="Normal 2 3 3 6 2 4" xfId="3207" xr:uid="{9B4B3649-11DF-4E9E-8120-7504CC7448D0}"/>
    <cellStyle name="Normal 2 3 3 6 2 4 2" xfId="7280" xr:uid="{C0AA8D4D-5D83-450B-AB80-BE5B79DCE3D7}"/>
    <cellStyle name="Normal 2 3 3 6 2 5" xfId="7277" xr:uid="{FFAACFB0-2C3F-44D0-B89D-560F1001E32F}"/>
    <cellStyle name="Normal 2 3 3 6 3" xfId="3208" xr:uid="{50C16946-6E06-48FC-9A07-C37619F2A288}"/>
    <cellStyle name="Normal 2 3 3 6 3 2" xfId="3209" xr:uid="{9E809A50-3485-4366-8A07-1EF0C4F828CE}"/>
    <cellStyle name="Normal 2 3 3 6 3 2 2" xfId="7282" xr:uid="{6EB362CE-C416-453E-AF17-6FEEC000299D}"/>
    <cellStyle name="Normal 2 3 3 6 3 3" xfId="3210" xr:uid="{1240F381-B556-4DB0-AD4A-B4768963744D}"/>
    <cellStyle name="Normal 2 3 3 6 3 3 2" xfId="7283" xr:uid="{4E059A72-B7EC-4E96-A55A-BBBF9AEA1344}"/>
    <cellStyle name="Normal 2 3 3 6 3 4" xfId="3211" xr:uid="{6AEFF983-AD5F-4601-9922-028A6A48228A}"/>
    <cellStyle name="Normal 2 3 3 6 3 4 2" xfId="7284" xr:uid="{8E271563-CA78-4383-8382-C318A345A0A0}"/>
    <cellStyle name="Normal 2 3 3 6 3 5" xfId="7281" xr:uid="{C93645E9-1CDE-4949-8DAD-19019AF000C0}"/>
    <cellStyle name="Normal 2 3 3 6 4" xfId="3212" xr:uid="{8739EDC0-CB78-4C37-8F1D-F78D37996728}"/>
    <cellStyle name="Normal 2 3 3 6 4 2" xfId="7285" xr:uid="{48ED753B-A904-4BD5-B2B6-CE2DC39E56FA}"/>
    <cellStyle name="Normal 2 3 3 6 5" xfId="3213" xr:uid="{FC103DDA-7C02-41FA-99D6-A5C485C5361D}"/>
    <cellStyle name="Normal 2 3 3 6 5 2" xfId="7286" xr:uid="{8938E875-9D71-45A8-A3F2-D07C84CB7FAF}"/>
    <cellStyle name="Normal 2 3 3 6 6" xfId="3214" xr:uid="{EF25D893-F8D7-4363-B11D-A2E494F98459}"/>
    <cellStyle name="Normal 2 3 3 6 6 2" xfId="7287" xr:uid="{2E0189CE-0B5B-4811-8D2C-B33F5E925464}"/>
    <cellStyle name="Normal 2 3 3 6 7" xfId="7276" xr:uid="{585BB35E-D1B1-4B2A-8802-AC18E8527EC3}"/>
    <cellStyle name="Normal 2 3 3 7" xfId="3215" xr:uid="{5E0EFB53-3AD1-4368-BC61-664E6D64348A}"/>
    <cellStyle name="Normal 2 3 3 7 2" xfId="3216" xr:uid="{3187BF66-5230-437A-B75B-ABC126B97891}"/>
    <cellStyle name="Normal 2 3 3 7 2 2" xfId="3217" xr:uid="{BE1F6497-BECA-4DCD-8312-2F6069D4D763}"/>
    <cellStyle name="Normal 2 3 3 7 2 2 2" xfId="7290" xr:uid="{D943AD86-4809-4555-BDB7-1154C9FE15DC}"/>
    <cellStyle name="Normal 2 3 3 7 2 3" xfId="3218" xr:uid="{8DCB4E81-4B8C-4C56-9C79-19D33E1AD85F}"/>
    <cellStyle name="Normal 2 3 3 7 2 3 2" xfId="7291" xr:uid="{76A7030F-D599-40F0-AFB2-F6A5E89F81DF}"/>
    <cellStyle name="Normal 2 3 3 7 2 4" xfId="3219" xr:uid="{F859CDB4-E741-4B37-A7BC-7FE6BF465454}"/>
    <cellStyle name="Normal 2 3 3 7 2 4 2" xfId="7292" xr:uid="{9365B9DE-A09B-41A1-97BB-C0414B8D0E88}"/>
    <cellStyle name="Normal 2 3 3 7 2 5" xfId="7289" xr:uid="{7E6740BC-A991-45F5-9F2E-278AEAAD117E}"/>
    <cellStyle name="Normal 2 3 3 7 3" xfId="3220" xr:uid="{403DEED7-9053-4FDF-B897-603DA3E54E6F}"/>
    <cellStyle name="Normal 2 3 3 7 3 2" xfId="3221" xr:uid="{261A6361-3EAD-4280-B14F-9010AEA59F0F}"/>
    <cellStyle name="Normal 2 3 3 7 3 2 2" xfId="7294" xr:uid="{36074E44-558C-451B-A5F5-CB5A8962EDD3}"/>
    <cellStyle name="Normal 2 3 3 7 3 3" xfId="3222" xr:uid="{A34D2E75-FCF3-43C7-B498-54FE0F145A25}"/>
    <cellStyle name="Normal 2 3 3 7 3 3 2" xfId="7295" xr:uid="{1648FC69-EF3E-45E2-8EB4-A082CC448C73}"/>
    <cellStyle name="Normal 2 3 3 7 3 4" xfId="3223" xr:uid="{B29BFCE0-D1BF-4954-82FB-FC20E53D2F75}"/>
    <cellStyle name="Normal 2 3 3 7 3 4 2" xfId="7296" xr:uid="{FD32D59A-BB62-430D-B772-234A916EAE1E}"/>
    <cellStyle name="Normal 2 3 3 7 3 5" xfId="7293" xr:uid="{EE0BA951-AEB0-4BE7-8038-337B200997BE}"/>
    <cellStyle name="Normal 2 3 3 7 4" xfId="3224" xr:uid="{358EC255-2D8F-440D-BEE6-28DAF5AA2DC5}"/>
    <cellStyle name="Normal 2 3 3 7 4 2" xfId="7297" xr:uid="{7DA71E57-F596-46FF-B3A2-311461A75108}"/>
    <cellStyle name="Normal 2 3 3 7 5" xfId="3225" xr:uid="{B2BB657F-81E6-4AFF-A63D-F1A506865CB9}"/>
    <cellStyle name="Normal 2 3 3 7 5 2" xfId="7298" xr:uid="{3D6A09D0-E7C0-4161-B6C7-92AD21E69578}"/>
    <cellStyle name="Normal 2 3 3 7 6" xfId="3226" xr:uid="{A6C5421E-E89A-4BC7-AFF3-EB05607F8C72}"/>
    <cellStyle name="Normal 2 3 3 7 6 2" xfId="7299" xr:uid="{55E3470B-44E4-4D26-A2D5-E94731E02327}"/>
    <cellStyle name="Normal 2 3 3 7 7" xfId="7288" xr:uid="{772822AE-734E-4B6B-9B33-7723C5A44E7E}"/>
    <cellStyle name="Normal 2 3 3 8" xfId="3227" xr:uid="{FBD7CC61-BABE-479C-B2B6-3DF075AE10EB}"/>
    <cellStyle name="Normal 2 3 3 8 2" xfId="3228" xr:uid="{63E106D5-9607-4182-AB96-A8228F41F56F}"/>
    <cellStyle name="Normal 2 3 3 8 2 2" xfId="3229" xr:uid="{EE23BBCE-B9E2-4DD4-AEF9-DB214E36C6EC}"/>
    <cellStyle name="Normal 2 3 3 8 2 2 2" xfId="7302" xr:uid="{529B007C-E6AD-46F6-8680-6862DB4DCC65}"/>
    <cellStyle name="Normal 2 3 3 8 2 3" xfId="3230" xr:uid="{3AA50D49-8CF6-4B76-B166-BED47FBEDCAB}"/>
    <cellStyle name="Normal 2 3 3 8 2 3 2" xfId="7303" xr:uid="{0E607F01-2A2A-4336-8764-D72CFA8B982E}"/>
    <cellStyle name="Normal 2 3 3 8 2 4" xfId="3231" xr:uid="{37C967D8-2CA0-447B-8EC3-0D143C471D3E}"/>
    <cellStyle name="Normal 2 3 3 8 2 4 2" xfId="7304" xr:uid="{54DE2BC2-19D6-4A85-A678-9874E7D5D868}"/>
    <cellStyle name="Normal 2 3 3 8 2 5" xfId="7301" xr:uid="{23DB24C7-9C89-4967-82EC-CDE6FB69DB17}"/>
    <cellStyle name="Normal 2 3 3 8 3" xfId="3232" xr:uid="{4154BAA7-66E2-4773-9A45-DFA071296D35}"/>
    <cellStyle name="Normal 2 3 3 8 3 2" xfId="3233" xr:uid="{5CEC9BD3-C93F-4F90-AD27-5BEE990F7916}"/>
    <cellStyle name="Normal 2 3 3 8 3 2 2" xfId="7306" xr:uid="{F76A34C5-F497-4339-B4FA-A34F055833C6}"/>
    <cellStyle name="Normal 2 3 3 8 3 3" xfId="3234" xr:uid="{B00067C9-A03F-4E95-A6F9-1C8B1D5187F7}"/>
    <cellStyle name="Normal 2 3 3 8 3 3 2" xfId="7307" xr:uid="{79AE10A8-9D6D-4A80-B0B9-54B251879B39}"/>
    <cellStyle name="Normal 2 3 3 8 3 4" xfId="3235" xr:uid="{19E4339A-EE2E-4F74-8E37-68CC502E9DF5}"/>
    <cellStyle name="Normal 2 3 3 8 3 4 2" xfId="7308" xr:uid="{5C70A808-BFEE-46E9-BBBC-3C3A175C22CB}"/>
    <cellStyle name="Normal 2 3 3 8 3 5" xfId="7305" xr:uid="{93767249-074E-46B0-A5B1-5EE4D170620A}"/>
    <cellStyle name="Normal 2 3 3 8 4" xfId="3236" xr:uid="{4EB064B9-E1C4-4339-8F9E-AE53431DA8C4}"/>
    <cellStyle name="Normal 2 3 3 8 4 2" xfId="7309" xr:uid="{B9210B0F-2122-495F-B298-43553EA218FC}"/>
    <cellStyle name="Normal 2 3 3 8 5" xfId="3237" xr:uid="{CAA51D8B-4D2F-43F4-B4FB-F214145AB312}"/>
    <cellStyle name="Normal 2 3 3 8 5 2" xfId="7310" xr:uid="{05D05A84-E460-467A-926C-91C341103919}"/>
    <cellStyle name="Normal 2 3 3 8 6" xfId="3238" xr:uid="{0E598D86-CAE6-4D07-BA3D-AD7E9F601F3A}"/>
    <cellStyle name="Normal 2 3 3 8 6 2" xfId="7311" xr:uid="{B8E777D6-C7BD-4451-B062-A546A3C3F083}"/>
    <cellStyle name="Normal 2 3 3 8 7" xfId="7300" xr:uid="{C0CB4154-FF15-41DB-A331-672C662D8B33}"/>
    <cellStyle name="Normal 2 3 3 9" xfId="3239" xr:uid="{873C36D7-09BF-499E-B2A1-EF24EA507845}"/>
    <cellStyle name="Normal 2 3 3 9 2" xfId="3240" xr:uid="{81BA6B3C-C35B-4185-9D66-8F9EF248A2E8}"/>
    <cellStyle name="Normal 2 3 3 9 2 2" xfId="3241" xr:uid="{ACAA43B6-73C0-4A22-AA09-A9B91EA3DC24}"/>
    <cellStyle name="Normal 2 3 3 9 2 2 2" xfId="7314" xr:uid="{B28001DC-6D41-482E-B317-4459E3066193}"/>
    <cellStyle name="Normal 2 3 3 9 2 3" xfId="3242" xr:uid="{705C662E-D55B-43BF-ACF2-C07FF0A3573B}"/>
    <cellStyle name="Normal 2 3 3 9 2 3 2" xfId="7315" xr:uid="{18C18C42-771B-4937-81B5-1AAFB35A228B}"/>
    <cellStyle name="Normal 2 3 3 9 2 4" xfId="3243" xr:uid="{C825741A-7DF8-4730-9827-81359BE19368}"/>
    <cellStyle name="Normal 2 3 3 9 2 4 2" xfId="7316" xr:uid="{EF4381F6-06B6-4164-B290-005C9B043C8C}"/>
    <cellStyle name="Normal 2 3 3 9 2 5" xfId="7313" xr:uid="{FBA637E2-9325-44E1-AD56-5A3B5125EEFC}"/>
    <cellStyle name="Normal 2 3 3 9 3" xfId="3244" xr:uid="{8EC92B02-36DD-4D61-B960-7F6D827B6892}"/>
    <cellStyle name="Normal 2 3 3 9 3 2" xfId="3245" xr:uid="{289D74AA-7455-4E99-A99E-36A4C447C1B3}"/>
    <cellStyle name="Normal 2 3 3 9 3 2 2" xfId="7318" xr:uid="{F263D4C5-718C-4695-9EF6-46749C345751}"/>
    <cellStyle name="Normal 2 3 3 9 3 3" xfId="3246" xr:uid="{7750E5B7-891F-4F48-A86F-306205DE433C}"/>
    <cellStyle name="Normal 2 3 3 9 3 3 2" xfId="7319" xr:uid="{BDF6C6A3-7854-4FAC-A1E9-667F2B88E6C8}"/>
    <cellStyle name="Normal 2 3 3 9 3 4" xfId="3247" xr:uid="{8CC7650D-428C-4CE8-9C1B-F6A6E3E04D49}"/>
    <cellStyle name="Normal 2 3 3 9 3 4 2" xfId="7320" xr:uid="{37E7D695-9209-4B67-92F6-B2F6FADA4AFF}"/>
    <cellStyle name="Normal 2 3 3 9 3 5" xfId="7317" xr:uid="{EBC1BB7A-AEC5-4A7C-82D2-77F2C05E90F5}"/>
    <cellStyle name="Normal 2 3 3 9 4" xfId="3248" xr:uid="{9BD49AAE-CBE6-4965-965B-71E651D72044}"/>
    <cellStyle name="Normal 2 3 3 9 4 2" xfId="7321" xr:uid="{977E4DF4-6320-4BB6-8634-6103934FC42B}"/>
    <cellStyle name="Normal 2 3 3 9 5" xfId="3249" xr:uid="{A2E57CD9-3D67-4A7F-9346-1DF519A1FC96}"/>
    <cellStyle name="Normal 2 3 3 9 5 2" xfId="7322" xr:uid="{A415ED76-F2F0-47F7-AAF4-BB08C7263710}"/>
    <cellStyle name="Normal 2 3 3 9 6" xfId="3250" xr:uid="{EA270744-67DF-4344-BAE3-A18DBA23EDA4}"/>
    <cellStyle name="Normal 2 3 3 9 6 2" xfId="7323" xr:uid="{EC72F88E-0957-45F0-9BFF-7BCDD0457487}"/>
    <cellStyle name="Normal 2 3 3 9 7" xfId="7312" xr:uid="{15672F09-261D-49BC-B480-32C522124D51}"/>
    <cellStyle name="Normal 2 3 4" xfId="73" xr:uid="{00000000-0005-0000-0000-000077020000}"/>
    <cellStyle name="Normal 2 3 4 2" xfId="544" xr:uid="{00000000-0005-0000-0000-000078020000}"/>
    <cellStyle name="Normal 2 3 4 2 2" xfId="3252" xr:uid="{33AFB667-899B-44F3-9C7C-3D78F58E879B}"/>
    <cellStyle name="Normal 2 3 4 2 2 2" xfId="7324" xr:uid="{CC4CB40E-6F99-43F7-B398-DF48FC7C87EA}"/>
    <cellStyle name="Normal 2 3 4 2 3" xfId="3253" xr:uid="{F4A51230-756C-4485-95BC-1411A76D4F1D}"/>
    <cellStyle name="Normal 2 3 4 2 3 2" xfId="7325" xr:uid="{676DA52C-4F1F-4AA7-9F08-754080356D3C}"/>
    <cellStyle name="Normal 2 3 4 2 4" xfId="3254" xr:uid="{556606B2-D5A1-4976-A9EA-304557D6D5CB}"/>
    <cellStyle name="Normal 2 3 4 2 4 2" xfId="7326" xr:uid="{5685AC7C-E14F-4573-83AF-DBF5974A9276}"/>
    <cellStyle name="Normal 2 3 4 2 5" xfId="3251" xr:uid="{D051FBD9-2C07-4580-9C12-43F0AA63B46F}"/>
    <cellStyle name="Normal 2 3 4 2 6" xfId="5936" xr:uid="{6238E3C2-3347-4A0A-A3E2-1AAAFC8C7ED5}"/>
    <cellStyle name="Normal 2 3 4 3" xfId="3255" xr:uid="{394349E0-3FD7-4C25-9C8D-FDD25587B35D}"/>
    <cellStyle name="Normal 2 3 4 3 2" xfId="3256" xr:uid="{2388D696-6874-41BB-A817-5ABFCD79BA6F}"/>
    <cellStyle name="Normal 2 3 4 3 2 2" xfId="7328" xr:uid="{B3AEE164-64DE-4C22-B2E0-D9F58D691D5D}"/>
    <cellStyle name="Normal 2 3 4 3 3" xfId="3257" xr:uid="{BAAD2B3B-8E16-4E31-971D-41980CA305E8}"/>
    <cellStyle name="Normal 2 3 4 3 3 2" xfId="7329" xr:uid="{AEDDAC0E-F454-4326-851F-110BB485E4DE}"/>
    <cellStyle name="Normal 2 3 4 3 4" xfId="3258" xr:uid="{6AB231BA-8689-4388-B543-7177F8D65952}"/>
    <cellStyle name="Normal 2 3 4 3 4 2" xfId="7330" xr:uid="{762BE270-9B0B-40C7-AD1D-6E57F3BEDAF7}"/>
    <cellStyle name="Normal 2 3 4 3 5" xfId="7327" xr:uid="{EBC3F69B-E945-44C2-AE7E-BB3393C63138}"/>
    <cellStyle name="Normal 2 3 4 4" xfId="3259" xr:uid="{8BC0BE7B-ABDD-49BD-B64C-06F804C06CA5}"/>
    <cellStyle name="Normal 2 3 4 4 2" xfId="7331" xr:uid="{130C9AC8-4152-41F5-AC05-E894716D7CD5}"/>
    <cellStyle name="Normal 2 3 4 5" xfId="3260" xr:uid="{D6821568-9B75-413D-873F-7565C78B5D13}"/>
    <cellStyle name="Normal 2 3 4 5 2" xfId="7332" xr:uid="{C0FF04DC-B2A6-4FAB-BF4F-FDA2505F6FFE}"/>
    <cellStyle name="Normal 2 3 4 6" xfId="3261" xr:uid="{5E9C5978-8E01-4CDE-A868-DDC1B314952E}"/>
    <cellStyle name="Normal 2 3 4 6 2" xfId="7333" xr:uid="{31B566D0-0585-443F-8B66-AFED29B51BCB}"/>
    <cellStyle name="Normal 2 3 4 7" xfId="3262" xr:uid="{9A4CDA59-FA0D-4BCC-9D02-D99300EBEE7B}"/>
    <cellStyle name="Normal 2 3 4 7 2" xfId="7334" xr:uid="{38999494-D9E5-462E-BDBC-BBA38F92F802}"/>
    <cellStyle name="Normal 2 3 4 8" xfId="3263" xr:uid="{3F4BD587-55B8-4518-AE61-35818F09B2B6}"/>
    <cellStyle name="Normal 2 3 5" xfId="545" xr:uid="{00000000-0005-0000-0000-000079020000}"/>
    <cellStyle name="Normal 2 3 5 2" xfId="3264" xr:uid="{B6904E4C-9DBC-4AEC-89CB-E3E5B8C6CB15}"/>
    <cellStyle name="Normal 2 3 5 2 2" xfId="3265" xr:uid="{BA93299E-D273-458D-AC4C-EB0A942D647F}"/>
    <cellStyle name="Normal 2 3 5 2 2 2" xfId="7336" xr:uid="{1344F8F2-EA9E-4361-831B-4748B724C6A7}"/>
    <cellStyle name="Normal 2 3 5 2 3" xfId="3266" xr:uid="{9C16C2B5-BF0B-43D0-823E-A62AE67F2670}"/>
    <cellStyle name="Normal 2 3 5 2 3 2" xfId="7337" xr:uid="{9DF7DBC8-A406-4B28-95DB-A36956A2A324}"/>
    <cellStyle name="Normal 2 3 5 2 4" xfId="3267" xr:uid="{9D61622E-E5EF-4E51-8488-79EFEE0C2D08}"/>
    <cellStyle name="Normal 2 3 5 2 4 2" xfId="7338" xr:uid="{724B2565-E67C-4340-B342-115BA30E2E86}"/>
    <cellStyle name="Normal 2 3 5 2 5" xfId="7335" xr:uid="{4E278A7C-74EC-48B7-A67B-50F3152E7515}"/>
    <cellStyle name="Normal 2 3 5 3" xfId="3268" xr:uid="{6E678946-8340-4315-ACEE-75C6A37FC7AF}"/>
    <cellStyle name="Normal 2 3 5 3 2" xfId="3269" xr:uid="{818071CE-98AF-4127-B889-909851684CD5}"/>
    <cellStyle name="Normal 2 3 5 3 2 2" xfId="7340" xr:uid="{E478F5F4-DD31-43F6-9DDE-A545A595AF0C}"/>
    <cellStyle name="Normal 2 3 5 3 3" xfId="3270" xr:uid="{D5A6F5BE-750E-4E54-B5CA-15FFCC1A5C73}"/>
    <cellStyle name="Normal 2 3 5 3 3 2" xfId="7341" xr:uid="{DC3595A9-7A16-43FD-90EA-60739792BA31}"/>
    <cellStyle name="Normal 2 3 5 3 4" xfId="3271" xr:uid="{16A34138-EE3E-4AD4-B908-497299966F7F}"/>
    <cellStyle name="Normal 2 3 5 3 4 2" xfId="7342" xr:uid="{2A931778-4FAC-426E-9112-1F29BB0DCE4D}"/>
    <cellStyle name="Normal 2 3 5 3 5" xfId="7339" xr:uid="{921BAFEC-9CA5-4E83-8143-D0CC932238E1}"/>
    <cellStyle name="Normal 2 3 5 4" xfId="3272" xr:uid="{13794659-66F4-4C81-8B5E-7A517C944A20}"/>
    <cellStyle name="Normal 2 3 5 4 2" xfId="7343" xr:uid="{10249C11-640C-4A37-B552-4F8CE8D9BE8A}"/>
    <cellStyle name="Normal 2 3 5 5" xfId="3273" xr:uid="{2E5B1643-3E66-4734-9E09-F26F4BD5ED9D}"/>
    <cellStyle name="Normal 2 3 5 5 2" xfId="7344" xr:uid="{04C18053-7125-40D2-A94D-4ED655587B2D}"/>
    <cellStyle name="Normal 2 3 5 6" xfId="3274" xr:uid="{A40B978F-74A3-4628-B876-8048E9461C03}"/>
    <cellStyle name="Normal 2 3 5 6 2" xfId="7345" xr:uid="{9AB4C5E6-DD38-4767-B68E-B6EA5DED5E31}"/>
    <cellStyle name="Normal 2 3 6" xfId="3275" xr:uid="{A13E58FC-97D4-4DEA-B5D6-383BF11A9C22}"/>
    <cellStyle name="Normal 2 3 6 2" xfId="3276" xr:uid="{C5F7F86B-CFD1-4D43-B722-8DD38A69610C}"/>
    <cellStyle name="Normal 2 3 6 2 2" xfId="3277" xr:uid="{38A93E5D-EBA3-40BB-8D81-0E4E23C9E314}"/>
    <cellStyle name="Normal 2 3 6 2 2 2" xfId="7348" xr:uid="{CBE20F84-F07B-4523-AD1C-11DDFE29E8EE}"/>
    <cellStyle name="Normal 2 3 6 2 3" xfId="3278" xr:uid="{3BA7EDFB-AE8F-4A91-9345-F5DAB6368591}"/>
    <cellStyle name="Normal 2 3 6 2 3 2" xfId="7349" xr:uid="{433A7AF7-2339-4B1E-A709-9400E5A1D04D}"/>
    <cellStyle name="Normal 2 3 6 2 4" xfId="3279" xr:uid="{339D1A5A-47F3-466D-96EE-E32F5F78416A}"/>
    <cellStyle name="Normal 2 3 6 2 4 2" xfId="7350" xr:uid="{46B5D59C-426F-4E7C-9730-646BFC5BB860}"/>
    <cellStyle name="Normal 2 3 6 2 5" xfId="7347" xr:uid="{30F66F02-4B4D-4B26-BDDB-3AC819C7ABB2}"/>
    <cellStyle name="Normal 2 3 6 3" xfId="3280" xr:uid="{D78988D3-8940-4E5A-A6A0-95B06FC20A23}"/>
    <cellStyle name="Normal 2 3 6 3 2" xfId="3281" xr:uid="{09C1A12F-95EF-4999-A35C-C5ACECDE4C5F}"/>
    <cellStyle name="Normal 2 3 6 3 2 2" xfId="7352" xr:uid="{C83FDFD6-04A2-4505-B14F-DAD6EAF04AA1}"/>
    <cellStyle name="Normal 2 3 6 3 3" xfId="3282" xr:uid="{4CA873DF-3A98-427E-8029-AC3007FF63B2}"/>
    <cellStyle name="Normal 2 3 6 3 3 2" xfId="7353" xr:uid="{7A0DB4D1-12E2-4834-8F1E-514426DCEA99}"/>
    <cellStyle name="Normal 2 3 6 3 4" xfId="3283" xr:uid="{E6D1A0E4-C40C-4DA5-8502-EF6EB2F25F51}"/>
    <cellStyle name="Normal 2 3 6 3 4 2" xfId="7354" xr:uid="{5274071C-4C30-46F8-9B74-C6AE5B682200}"/>
    <cellStyle name="Normal 2 3 6 3 5" xfId="7351" xr:uid="{D96B568F-9F4E-428B-B1F8-F422AB912F1C}"/>
    <cellStyle name="Normal 2 3 6 4" xfId="3284" xr:uid="{B2049C9C-D6FC-4574-9AE6-547FC7F8217A}"/>
    <cellStyle name="Normal 2 3 6 4 2" xfId="7355" xr:uid="{B3ECA9E4-2C49-4C80-AD8D-2CA67F187E1E}"/>
    <cellStyle name="Normal 2 3 6 5" xfId="3285" xr:uid="{B80CE81F-5F70-41E3-9B4B-447143F4AF71}"/>
    <cellStyle name="Normal 2 3 6 5 2" xfId="7356" xr:uid="{28E22FB1-0258-48A4-AB11-13354C5B861D}"/>
    <cellStyle name="Normal 2 3 6 6" xfId="3286" xr:uid="{4E75E2E1-208D-461F-81E9-14F90DEE593F}"/>
    <cellStyle name="Normal 2 3 6 6 2" xfId="7357" xr:uid="{6ACA17FE-7B6C-4A3D-8A5C-D566B6B3140A}"/>
    <cellStyle name="Normal 2 3 6 7" xfId="7346" xr:uid="{2C1BB353-AF5E-4D84-83BE-55A7E300F6EF}"/>
    <cellStyle name="Normal 2 3 7" xfId="3287" xr:uid="{FA19DC58-280F-4EC1-A2E7-99882A35A67A}"/>
    <cellStyle name="Normal 2 3 7 2" xfId="3288" xr:uid="{21077E99-DEDF-4ED9-895D-D824E8040257}"/>
    <cellStyle name="Normal 2 3 7 2 2" xfId="3289" xr:uid="{CA5257F0-E964-4A1C-B2FF-58D1013DE8C4}"/>
    <cellStyle name="Normal 2 3 7 2 2 2" xfId="7360" xr:uid="{90FB1082-B2D8-4FD5-BAB1-5F6721DF8FF1}"/>
    <cellStyle name="Normal 2 3 7 2 3" xfId="3290" xr:uid="{4143E52D-FF2B-4688-803F-5A656FCCECBA}"/>
    <cellStyle name="Normal 2 3 7 2 3 2" xfId="7361" xr:uid="{D3FA27B2-586F-401A-8C60-3EF910213A84}"/>
    <cellStyle name="Normal 2 3 7 2 4" xfId="3291" xr:uid="{398197AC-70CA-4A59-8512-25A3FF288415}"/>
    <cellStyle name="Normal 2 3 7 2 4 2" xfId="7362" xr:uid="{6F100ADA-D3D4-4A00-BC87-2CA136119E7B}"/>
    <cellStyle name="Normal 2 3 7 2 5" xfId="7359" xr:uid="{5BB9185B-626B-4271-8C3C-EB98D15C194B}"/>
    <cellStyle name="Normal 2 3 7 3" xfId="3292" xr:uid="{BAA8E244-7930-4741-A924-B2FB75846399}"/>
    <cellStyle name="Normal 2 3 7 3 2" xfId="3293" xr:uid="{C2D5E289-FCFD-44A8-9FE9-C3E3299B36D3}"/>
    <cellStyle name="Normal 2 3 7 3 2 2" xfId="7364" xr:uid="{EECA4243-D1BF-423C-B3AD-A48BF1222A22}"/>
    <cellStyle name="Normal 2 3 7 3 3" xfId="3294" xr:uid="{F279DA64-59A9-4F26-BC48-803E8FC6004B}"/>
    <cellStyle name="Normal 2 3 7 3 3 2" xfId="7365" xr:uid="{3EF3CB12-F4E3-45BE-B222-9C8EA4838280}"/>
    <cellStyle name="Normal 2 3 7 3 4" xfId="3295" xr:uid="{D6B29671-483F-407D-889A-F06A5350AEBF}"/>
    <cellStyle name="Normal 2 3 7 3 4 2" xfId="7366" xr:uid="{FF71209C-180B-4FCB-90B6-81792FDA0A62}"/>
    <cellStyle name="Normal 2 3 7 3 5" xfId="7363" xr:uid="{4733D202-3034-49D0-9E42-20778E4197B1}"/>
    <cellStyle name="Normal 2 3 7 4" xfId="3296" xr:uid="{92E82402-94BA-4268-8888-81B5D0A32446}"/>
    <cellStyle name="Normal 2 3 7 4 2" xfId="7367" xr:uid="{F9ACF0EF-223E-4F0A-8FE9-FDF417AB8D31}"/>
    <cellStyle name="Normal 2 3 7 5" xfId="3297" xr:uid="{A2E59385-C971-49D2-A5CB-08D44F0A7418}"/>
    <cellStyle name="Normal 2 3 7 5 2" xfId="7368" xr:uid="{B5429339-CAE5-4EE6-AB0D-46CEF3759E7A}"/>
    <cellStyle name="Normal 2 3 7 6" xfId="3298" xr:uid="{2A3881C0-B2C5-4B2A-9F61-C16F2535560A}"/>
    <cellStyle name="Normal 2 3 7 6 2" xfId="7369" xr:uid="{9F7BDF5D-E077-48FE-928C-08B220A20D31}"/>
    <cellStyle name="Normal 2 3 7 7" xfId="7358" xr:uid="{DCCF56EC-0536-492A-A4B3-DFC6B5E31E02}"/>
    <cellStyle name="Normal 2 3 8" xfId="3299" xr:uid="{7AFC4679-8D1F-4350-982E-AA983E8C6AF9}"/>
    <cellStyle name="Normal 2 3 8 2" xfId="3300" xr:uid="{08998781-2FF1-4B83-82FE-C017F7631211}"/>
    <cellStyle name="Normal 2 3 8 2 2" xfId="3301" xr:uid="{B7CD96CA-9738-42AE-90A7-5AA880920CE2}"/>
    <cellStyle name="Normal 2 3 8 2 2 2" xfId="7372" xr:uid="{AE7A510B-7FCD-423E-9F87-C81AB6E5ADDC}"/>
    <cellStyle name="Normal 2 3 8 2 3" xfId="3302" xr:uid="{5AC99A47-BDC0-4114-A5C6-88377A2F5663}"/>
    <cellStyle name="Normal 2 3 8 2 3 2" xfId="7373" xr:uid="{B808D96E-7965-4ACA-A855-C6563E76B340}"/>
    <cellStyle name="Normal 2 3 8 2 4" xfId="3303" xr:uid="{FDE3A6FA-7794-47F5-BD88-2BEF41D489BA}"/>
    <cellStyle name="Normal 2 3 8 2 4 2" xfId="7374" xr:uid="{F789F744-138E-43F0-9FDE-39448CFBC5D6}"/>
    <cellStyle name="Normal 2 3 8 2 5" xfId="7371" xr:uid="{93E7D97A-E68F-4DF6-A4A6-BB70E76A51B1}"/>
    <cellStyle name="Normal 2 3 8 3" xfId="3304" xr:uid="{0B487B7A-540C-46D5-BD42-4EC9B74C6116}"/>
    <cellStyle name="Normal 2 3 8 3 2" xfId="3305" xr:uid="{A4BA09D9-B18A-4DAF-B538-060A1B4DBDD5}"/>
    <cellStyle name="Normal 2 3 8 3 2 2" xfId="7376" xr:uid="{40C0A441-37FE-4F69-9662-E2357D85906A}"/>
    <cellStyle name="Normal 2 3 8 3 3" xfId="3306" xr:uid="{9D9D33B6-0813-4276-93BD-077EB8AA9072}"/>
    <cellStyle name="Normal 2 3 8 3 3 2" xfId="7377" xr:uid="{6061E548-CAF8-4753-8621-2B8DD07E67B2}"/>
    <cellStyle name="Normal 2 3 8 3 4" xfId="3307" xr:uid="{9CA4B149-EFF1-42D0-84A0-59B4C545F2EA}"/>
    <cellStyle name="Normal 2 3 8 3 4 2" xfId="7378" xr:uid="{0CEB7DBE-5518-4B0C-8802-4D79E62A04E9}"/>
    <cellStyle name="Normal 2 3 8 3 5" xfId="7375" xr:uid="{FF8A9850-A93E-499E-9E75-EE87465FEB60}"/>
    <cellStyle name="Normal 2 3 8 4" xfId="3308" xr:uid="{37E65C82-850D-436E-9F69-717353D76603}"/>
    <cellStyle name="Normal 2 3 8 4 2" xfId="7379" xr:uid="{77341EE8-2575-4E7B-976A-99459A9E6252}"/>
    <cellStyle name="Normal 2 3 8 5" xfId="3309" xr:uid="{2B860335-9673-4ACE-959A-66B5F63E4405}"/>
    <cellStyle name="Normal 2 3 8 5 2" xfId="7380" xr:uid="{996D9380-020D-412C-B1ED-6CA7920338FC}"/>
    <cellStyle name="Normal 2 3 8 6" xfId="3310" xr:uid="{D4B79580-17FD-4F54-A176-C52515CD5C50}"/>
    <cellStyle name="Normal 2 3 8 6 2" xfId="7381" xr:uid="{35E1DEBA-9726-44CA-BC26-AABDBD7FF00A}"/>
    <cellStyle name="Normal 2 3 8 7" xfId="7370" xr:uid="{4A7D8E9F-15A3-4443-824C-DB414B29B49F}"/>
    <cellStyle name="Normal 2 3 9" xfId="3311" xr:uid="{D575E4DD-8AD2-454A-B4E3-E13090D19EB4}"/>
    <cellStyle name="Normal 2 3 9 2" xfId="3312" xr:uid="{63FCD04E-C690-41CF-BCD9-F0BD7CA6DA27}"/>
    <cellStyle name="Normal 2 3 9 2 2" xfId="3313" xr:uid="{F29373F0-ACE7-42FA-93E3-74930565E2BE}"/>
    <cellStyle name="Normal 2 3 9 2 2 2" xfId="7384" xr:uid="{35053EA5-CC6A-4E77-9115-A1A8016757A5}"/>
    <cellStyle name="Normal 2 3 9 2 3" xfId="3314" xr:uid="{E34591C7-CAE7-4282-9486-3D522A5A3585}"/>
    <cellStyle name="Normal 2 3 9 2 3 2" xfId="7385" xr:uid="{D81C6008-4FA8-462A-8C2C-BB8DAB944862}"/>
    <cellStyle name="Normal 2 3 9 2 4" xfId="3315" xr:uid="{26114B22-9080-41D8-8A45-407CD7886A9B}"/>
    <cellStyle name="Normal 2 3 9 2 4 2" xfId="7386" xr:uid="{53D4CB62-CE50-40B9-ABF4-BCD31F3D88D2}"/>
    <cellStyle name="Normal 2 3 9 2 5" xfId="7383" xr:uid="{48D35FD7-CE2D-4E70-ABD9-3C06D8078C99}"/>
    <cellStyle name="Normal 2 3 9 3" xfId="3316" xr:uid="{7D146E91-FDFE-4DA1-872E-5990B11521EF}"/>
    <cellStyle name="Normal 2 3 9 3 2" xfId="3317" xr:uid="{8408AC03-7D7A-4451-8D6D-900C0F8F4474}"/>
    <cellStyle name="Normal 2 3 9 3 2 2" xfId="7388" xr:uid="{2D439DFF-FFC6-424A-8A03-0CA15E72E741}"/>
    <cellStyle name="Normal 2 3 9 3 3" xfId="3318" xr:uid="{0A8C857E-92F4-4212-9CBB-5A73D1E475CB}"/>
    <cellStyle name="Normal 2 3 9 3 3 2" xfId="7389" xr:uid="{F126F00F-469A-4E97-B7D2-C7EBB3921BAE}"/>
    <cellStyle name="Normal 2 3 9 3 4" xfId="3319" xr:uid="{045F4A61-13D7-4FB8-9B5B-8A5E8613751C}"/>
    <cellStyle name="Normal 2 3 9 3 4 2" xfId="7390" xr:uid="{9C64F24B-BA1D-41B5-8C78-C21F0FE6F053}"/>
    <cellStyle name="Normal 2 3 9 3 5" xfId="7387" xr:uid="{B5B4D035-C75D-4948-8D0D-2C0C149C7BAA}"/>
    <cellStyle name="Normal 2 3 9 4" xfId="3320" xr:uid="{2A8355C7-E729-4EEC-B100-6707FD760A77}"/>
    <cellStyle name="Normal 2 3 9 4 2" xfId="7391" xr:uid="{45B9031D-342D-4780-BD26-772DCB6D30CC}"/>
    <cellStyle name="Normal 2 3 9 5" xfId="3321" xr:uid="{CA142FE3-C332-42D9-9783-D43E85DCEEE7}"/>
    <cellStyle name="Normal 2 3 9 5 2" xfId="7392" xr:uid="{B16A8A0C-69DB-40EB-B64A-6ED43DD0E037}"/>
    <cellStyle name="Normal 2 3 9 6" xfId="3322" xr:uid="{3C8600F5-C9C8-4271-BE81-2FFC611D5DCA}"/>
    <cellStyle name="Normal 2 3 9 6 2" xfId="7393" xr:uid="{62F7F968-2430-4D3B-83C9-024597C06328}"/>
    <cellStyle name="Normal 2 3 9 7" xfId="7382" xr:uid="{2255FA84-F56D-454E-8F09-F0826CAFAA6A}"/>
    <cellStyle name="Normal 2 4" xfId="9" xr:uid="{00000000-0005-0000-0000-00007A020000}"/>
    <cellStyle name="Normal 2 4 2" xfId="20" xr:uid="{00000000-0005-0000-0000-00007B020000}"/>
    <cellStyle name="Normal 2 4 3" xfId="546" xr:uid="{00000000-0005-0000-0000-00007C020000}"/>
    <cellStyle name="Normal 2 4 3 2" xfId="3324" xr:uid="{B73D0B1E-EBDC-47A1-92AC-CB0A0E9C4BDA}"/>
    <cellStyle name="Normal 2 4 3 3" xfId="5852" xr:uid="{D7006C45-6E06-4A15-8C12-390EC1C17A4F}"/>
    <cellStyle name="Normal 2 4 4" xfId="3325" xr:uid="{0E31ADEE-DBBE-45D0-9F77-E239E9E15E39}"/>
    <cellStyle name="Normal 2 4 5" xfId="3326" xr:uid="{5365C5CE-F4DD-4B95-870C-7BE020B92F60}"/>
    <cellStyle name="Normal 2 4 5 2" xfId="6005" xr:uid="{76FF7BB4-064A-4B47-AA5F-CFF7484630BF}"/>
    <cellStyle name="Normal 2 5" xfId="149" xr:uid="{00000000-0005-0000-0000-00007D020000}"/>
    <cellStyle name="Normal 2 5 2" xfId="150" xr:uid="{00000000-0005-0000-0000-00007E020000}"/>
    <cellStyle name="Normal 2 5 3" xfId="417" xr:uid="{00000000-0005-0000-0000-00007F020000}"/>
    <cellStyle name="Normal 2 5 3 2" xfId="547" xr:uid="{00000000-0005-0000-0000-000080020000}"/>
    <cellStyle name="Normal 2 5 3 2 2" xfId="3327" xr:uid="{692E1031-E04A-43E2-888C-43D852F4F380}"/>
    <cellStyle name="Normal 2 5 3 2 3" xfId="5941" xr:uid="{5B34B96C-C565-452B-BB2F-8F0D29F24FB2}"/>
    <cellStyle name="Normal 2 5 3 3" xfId="5872" xr:uid="{635AB732-80FF-4086-B5E2-079B1EDB1634}"/>
    <cellStyle name="Normal 2 5 4" xfId="548" xr:uid="{00000000-0005-0000-0000-000081020000}"/>
    <cellStyle name="Normal 2 5 4 2" xfId="3328" xr:uid="{D9343B1E-43F6-404B-9FCC-4D565E56A323}"/>
    <cellStyle name="Normal 2 5 4 3" xfId="5931" xr:uid="{A33E0734-9FDA-4CB5-954F-9CE4C9208119}"/>
    <cellStyle name="Normal 2 5 5" xfId="3329" xr:uid="{53FF76BD-A130-48E7-A24B-36DE3BCD2BE4}"/>
    <cellStyle name="Normal 2 5 5 2" xfId="7394" xr:uid="{861CA1DF-8A2A-45A9-998A-BF73A0F9C876}"/>
    <cellStyle name="Normal 2 6" xfId="151" xr:uid="{00000000-0005-0000-0000-000082020000}"/>
    <cellStyle name="Normal 2 6 2" xfId="152" xr:uid="{00000000-0005-0000-0000-000083020000}"/>
    <cellStyle name="Normal 2 6 3" xfId="3330" xr:uid="{369B495B-10EC-4CD3-BFA5-2B6729044C0F}"/>
    <cellStyle name="Normal 2 7" xfId="163" xr:uid="{00000000-0005-0000-0000-000084020000}"/>
    <cellStyle name="Normal 2 7 2" xfId="3331" xr:uid="{934066A2-E1A2-4966-9E0C-F7FF4FBF9A8C}"/>
    <cellStyle name="Normal 2 7 3" xfId="3332" xr:uid="{6B3B2C0E-C133-46EC-8217-EC5474369FDE}"/>
    <cellStyle name="Normal 2 8" xfId="549" xr:uid="{00000000-0005-0000-0000-000085020000}"/>
    <cellStyle name="Normal 2 8 2" xfId="3333" xr:uid="{066D4CAA-EE38-44E8-A5E8-B6360D8519C6}"/>
    <cellStyle name="Normal 2 8 3" xfId="3334" xr:uid="{7CB2C8C8-DCF9-4020-911B-0358476C1F3D}"/>
    <cellStyle name="Normal 2 9" xfId="3335" xr:uid="{63B2F927-F42E-491B-81FA-D14D87047047}"/>
    <cellStyle name="Normal 2_16172 final" xfId="550" xr:uid="{00000000-0005-0000-0000-000086020000}"/>
    <cellStyle name="Normal 20" xfId="18" xr:uid="{00000000-0005-0000-0000-000087020000}"/>
    <cellStyle name="Normal 20 2" xfId="323" xr:uid="{00000000-0005-0000-0000-000088020000}"/>
    <cellStyle name="Normal 20 3" xfId="551" xr:uid="{00000000-0005-0000-0000-000089020000}"/>
    <cellStyle name="Normal 21" xfId="74" xr:uid="{00000000-0005-0000-0000-00008A020000}"/>
    <cellStyle name="Normal 21 2" xfId="118" xr:uid="{00000000-0005-0000-0000-00008B020000}"/>
    <cellStyle name="Normal 21 3" xfId="418" xr:uid="{00000000-0005-0000-0000-00008C020000}"/>
    <cellStyle name="Normal 21 3 2" xfId="3336" xr:uid="{42D7BACD-4B24-42E9-A86A-4D4F39761170}"/>
    <cellStyle name="Normal 21 3 3" xfId="7395" xr:uid="{02980DB9-8F83-49DB-8055-B2FC035A9E7D}"/>
    <cellStyle name="Normal 21 3 4" xfId="5429" xr:uid="{94C400F6-FAC3-450B-8E2D-9BBBB6B90611}"/>
    <cellStyle name="Normal 22" xfId="75" xr:uid="{00000000-0005-0000-0000-00008D020000}"/>
    <cellStyle name="Normal 22 2" xfId="286" xr:uid="{00000000-0005-0000-0000-00008E020000}"/>
    <cellStyle name="Normal 22 3" xfId="3337" xr:uid="{80EE99CC-436C-4CB2-9793-C2F0D7851EDF}"/>
    <cellStyle name="Normal 23" xfId="76" xr:uid="{00000000-0005-0000-0000-00008F020000}"/>
    <cellStyle name="Normal 23 2" xfId="287" xr:uid="{00000000-0005-0000-0000-000090020000}"/>
    <cellStyle name="Normal 23 2 2" xfId="3338" xr:uid="{4A8821DB-EA59-4A38-950C-4DE6596C700B}"/>
    <cellStyle name="Normal 23 3" xfId="864" xr:uid="{00000000-0005-0000-0000-000091020000}"/>
    <cellStyle name="Normal 23 3 2" xfId="3340" xr:uid="{9865BF0B-A52D-4FA0-9AEA-AB47843C03BD}"/>
    <cellStyle name="Normal 23 3 2 2" xfId="8281" xr:uid="{390AC797-DB35-469A-9920-0A3F814FC7C3}"/>
    <cellStyle name="Normal 23 3 3" xfId="3339" xr:uid="{8BEC1F7F-6491-4681-9722-D8FC0249D428}"/>
    <cellStyle name="Normal 24" xfId="77" xr:uid="{00000000-0005-0000-0000-000092020000}"/>
    <cellStyle name="Normal 24 2" xfId="288" xr:uid="{00000000-0005-0000-0000-000093020000}"/>
    <cellStyle name="Normal 24 2 2" xfId="3341" xr:uid="{B3B0531A-89D2-48C8-98DB-BBE7816756C6}"/>
    <cellStyle name="Normal 24 2 3" xfId="7396" xr:uid="{0E614F0A-B80B-42D9-854E-A9EC04C9E5A3}"/>
    <cellStyle name="Normal 24 2 4" xfId="5430" xr:uid="{4ABFCDD8-E1A8-4174-BD6B-AAA1D7AC8BE6}"/>
    <cellStyle name="Normal 24 3" xfId="865" xr:uid="{00000000-0005-0000-0000-000094020000}"/>
    <cellStyle name="Normal 24 3 2" xfId="3343" xr:uid="{8A14BBA1-CDBC-4CFD-8DFB-D0AC69FA30F4}"/>
    <cellStyle name="Normal 24 3 3" xfId="3342" xr:uid="{A1C9F5E8-18BB-4CA2-AEF4-2B01964A8D0C}"/>
    <cellStyle name="Normal 25" xfId="78" xr:uid="{00000000-0005-0000-0000-000095020000}"/>
    <cellStyle name="Normal 25 10" xfId="5815" xr:uid="{B99593F1-8A11-4677-AFBA-3C4932A9285B}"/>
    <cellStyle name="Normal 25 11" xfId="8315" xr:uid="{49DC283E-5CB9-4DFC-9066-7722B6A4E708}"/>
    <cellStyle name="Normal 25 2" xfId="552" xr:uid="{00000000-0005-0000-0000-000096020000}"/>
    <cellStyle name="Normal 25 2 2" xfId="866" xr:uid="{00000000-0005-0000-0000-000097020000}"/>
    <cellStyle name="Normal 25 2 2 2" xfId="3345" xr:uid="{8CF13D95-AF0F-44DE-889B-B61ECEE4DF49}"/>
    <cellStyle name="Normal 25 2 2 2 2" xfId="6008" xr:uid="{F7066894-F30C-412E-BC07-A94320920580}"/>
    <cellStyle name="Normal 25 2 2 3" xfId="5981" xr:uid="{E025AEA2-CEF1-4C2A-9436-1577D9BF35D1}"/>
    <cellStyle name="Normal 25 2 2 4" xfId="8312" xr:uid="{193C5F69-991E-442B-8393-F1BC1D2F7235}"/>
    <cellStyle name="Normal 25 2 3" xfId="3346" xr:uid="{0B54A629-83FE-463B-A043-EC73D2E65937}"/>
    <cellStyle name="Normal 25 2 3 2" xfId="6026" xr:uid="{0D0C6272-1C5C-4419-85E3-14AD1B5D4BA8}"/>
    <cellStyle name="Normal 25 2 4" xfId="3347" xr:uid="{93360CAF-143F-431F-98DE-FC119CD3AF1B}"/>
    <cellStyle name="Normal 25 2 4 2" xfId="6007" xr:uid="{BD471D06-F3FC-436C-81C1-FB9894799EC6}"/>
    <cellStyle name="Normal 25 2 5" xfId="3344" xr:uid="{AFD43A7E-3C8A-4DE2-B4C0-67B0BFBC485D}"/>
    <cellStyle name="Normal 25 2 5 2" xfId="5934" xr:uid="{1BB660B9-50C6-4248-8A76-C55B43AEAB0E}"/>
    <cellStyle name="Normal 25 3" xfId="3348" xr:uid="{7A509855-7BC5-49C6-8FF6-E591169B0DF5}"/>
    <cellStyle name="Normal 25 3 2" xfId="3349" xr:uid="{EB5684CF-9A4A-499C-9A53-24D501B243C7}"/>
    <cellStyle name="Normal 25 3 2 2" xfId="3350" xr:uid="{A8C0AEC4-5DBC-4B91-8980-FBF7AA2058A3}"/>
    <cellStyle name="Normal 25 3 2 2 2" xfId="6010" xr:uid="{041FB998-CE6F-4F89-8334-878A2811D7ED}"/>
    <cellStyle name="Normal 25 3 2 3" xfId="5972" xr:uid="{4DA32351-131B-484E-A57D-0A7997A9085F}"/>
    <cellStyle name="Normal 25 3 3" xfId="3351" xr:uid="{F1AA4C77-C721-4E75-A659-A5BCC90B3982}"/>
    <cellStyle name="Normal 25 3 3 2" xfId="6009" xr:uid="{280E54A4-95EA-41A6-956F-7B2593494C90}"/>
    <cellStyle name="Normal 25 3 4" xfId="3352" xr:uid="{41BE4FCD-3DF7-4FBE-95A2-9A6C538F8BE6}"/>
    <cellStyle name="Normal 25 3 4 2" xfId="8295" xr:uid="{2442DC7A-288A-43CB-A6DE-8B082D121816}"/>
    <cellStyle name="Normal 25 3 5" xfId="5812" xr:uid="{44355A62-0259-4EA9-BDF4-A4F84978A136}"/>
    <cellStyle name="Normal 25 3 6" xfId="5968" xr:uid="{AD5A4AAA-DD06-4FF8-8C09-8ED44B15D7D3}"/>
    <cellStyle name="Normal 25 4" xfId="3353" xr:uid="{1C1E9C49-E064-4D61-866E-644BB83512E8}"/>
    <cellStyle name="Normal 25 4 2" xfId="6025" xr:uid="{23AF5295-90A1-4E81-AE0D-D73BFD5169FE}"/>
    <cellStyle name="Normal 25 5" xfId="3354" xr:uid="{EECB9EE0-9C99-4590-A496-C65498C33D9B}"/>
    <cellStyle name="Normal 25 6" xfId="3355" xr:uid="{E8CE791D-AC51-4D9D-8C2B-DE1FBC672BCE}"/>
    <cellStyle name="Normal 25 6 2" xfId="6006" xr:uid="{1A0C9985-A92B-4C1F-8657-DD951C4112FA}"/>
    <cellStyle name="Normal 25 7" xfId="3356" xr:uid="{7CFD5168-247A-4C8F-B496-231A26E9D38A}"/>
    <cellStyle name="Normal 25 7 2" xfId="8294" xr:uid="{DE8E6701-1ED1-441C-A8E3-D268F1FE5570}"/>
    <cellStyle name="Normal 25 8" xfId="3357" xr:uid="{D12C871E-08AC-4B0B-9A49-7F8087204D15}"/>
    <cellStyle name="Normal 25 8 2" xfId="8302" xr:uid="{CA7A1303-CCD0-4F08-81DF-05DA7973BD60}"/>
    <cellStyle name="Normal 25 9" xfId="5807" xr:uid="{4536B0AD-1E93-4458-9F6B-B852E4CB77F2}"/>
    <cellStyle name="Normal 25 9 2" xfId="8305" xr:uid="{6E3EF659-ACD3-4EB5-974B-80A0C5E2401F}"/>
    <cellStyle name="Normal 26" xfId="79" xr:uid="{00000000-0005-0000-0000-000098020000}"/>
    <cellStyle name="Normal 26 2" xfId="419" xr:uid="{00000000-0005-0000-0000-000099020000}"/>
    <cellStyle name="Normal 26 3" xfId="420" xr:uid="{00000000-0005-0000-0000-00009A020000}"/>
    <cellStyle name="Normal 26 4" xfId="421" xr:uid="{00000000-0005-0000-0000-00009B020000}"/>
    <cellStyle name="Normal 26 4 2" xfId="5873" xr:uid="{1878C54F-C57A-468C-8413-0A2595ACA8F7}"/>
    <cellStyle name="Normal 26 5" xfId="867" xr:uid="{00000000-0005-0000-0000-00009C020000}"/>
    <cellStyle name="Normal 27" xfId="80" xr:uid="{00000000-0005-0000-0000-00009D020000}"/>
    <cellStyle name="Normal 27 2" xfId="868" xr:uid="{00000000-0005-0000-0000-00009E020000}"/>
    <cellStyle name="Normal 27 2 2" xfId="3358" xr:uid="{EBF86E11-527D-4DF8-B560-F6CC69AF533C}"/>
    <cellStyle name="Normal 28" xfId="81" xr:uid="{00000000-0005-0000-0000-00009F020000}"/>
    <cellStyle name="Normal 28 2" xfId="3359" xr:uid="{38F8D453-8166-4D60-8456-89D2396F8724}"/>
    <cellStyle name="Normal 28 2 2" xfId="3360" xr:uid="{8C8D2F06-8C33-4A86-87DC-854D1D6960C6}"/>
    <cellStyle name="Normal 28 2 2 2" xfId="7398" xr:uid="{1C9EF5D3-2CF7-4604-8305-E0524DED3007}"/>
    <cellStyle name="Normal 28 2 3" xfId="7397" xr:uid="{2D82FCAF-E7D9-4333-A2BA-D4D684CFDBEA}"/>
    <cellStyle name="Normal 28 3" xfId="3361" xr:uid="{E3D78C4A-C200-4680-A70E-BC194EF22C39}"/>
    <cellStyle name="Normal 29" xfId="82" xr:uid="{00000000-0005-0000-0000-0000A0020000}"/>
    <cellStyle name="Normal 29 2" xfId="869" xr:uid="{00000000-0005-0000-0000-0000A1020000}"/>
    <cellStyle name="Normal 29 2 2" xfId="3363" xr:uid="{687C35A5-E38E-4683-830A-4AB23B566BE6}"/>
    <cellStyle name="Normal 29 2 2 2" xfId="8282" xr:uid="{92663EB7-2093-47BA-9EEF-F11AB7F77B91}"/>
    <cellStyle name="Normal 29 2 3" xfId="3362" xr:uid="{906AB37D-2183-47C4-AA16-8B5F6ECE6B91}"/>
    <cellStyle name="Normal 29 3" xfId="3364" xr:uid="{D2AD8617-62C8-46C2-8278-CF3059923CF7}"/>
    <cellStyle name="Normal 29 3 2" xfId="8252" xr:uid="{60D440E5-24C7-45EF-938E-42791FFB5BFE}"/>
    <cellStyle name="Normal 29 4" xfId="6020" xr:uid="{23328CE9-FA14-47C0-A88D-6325D0DEA843}"/>
    <cellStyle name="Normal 29 5" xfId="5821" xr:uid="{E01873B3-29AD-4B08-9D0F-B3D8C6BAB78A}"/>
    <cellStyle name="Normal 3" xfId="1" xr:uid="{00000000-0005-0000-0000-0000A2020000}"/>
    <cellStyle name="Normal 3 10" xfId="3365" xr:uid="{8BA3ACE5-D72E-4EB1-9CC0-3AEA51D97386}"/>
    <cellStyle name="Normal 3 10 2" xfId="3366" xr:uid="{46B99ED0-6FD1-4AA1-9DFC-84A9928F402D}"/>
    <cellStyle name="Normal 3 10 2 2" xfId="3367" xr:uid="{80854AE2-3881-4A1F-96C3-B746A92A4425}"/>
    <cellStyle name="Normal 3 10 2 2 2" xfId="7401" xr:uid="{6273E01E-D9C8-4DF6-AE5D-89676EE5DC5B}"/>
    <cellStyle name="Normal 3 10 2 3" xfId="3368" xr:uid="{9D3289E1-8670-4417-877A-52DDE67C3FFB}"/>
    <cellStyle name="Normal 3 10 2 3 2" xfId="7402" xr:uid="{75FF3024-50AA-4479-A6AE-37D5240E5F17}"/>
    <cellStyle name="Normal 3 10 2 4" xfId="3369" xr:uid="{A5B8317F-3A9B-4420-83BE-4F0E8CFFB66D}"/>
    <cellStyle name="Normal 3 10 2 4 2" xfId="7403" xr:uid="{A2B1EACC-D82B-4936-83D3-E9D57AA6E8B3}"/>
    <cellStyle name="Normal 3 10 2 5" xfId="7400" xr:uid="{A33BEDE2-2B68-4EA3-A288-1D05CB708F5A}"/>
    <cellStyle name="Normal 3 10 3" xfId="3370" xr:uid="{36551F17-9502-45EB-91A9-2E6680CD77F7}"/>
    <cellStyle name="Normal 3 10 3 2" xfId="3371" xr:uid="{B5BD83A9-1734-4AA1-8552-DC594784FC1B}"/>
    <cellStyle name="Normal 3 10 3 2 2" xfId="7405" xr:uid="{709633A4-580F-48BE-BAD5-2F092493D0C1}"/>
    <cellStyle name="Normal 3 10 3 3" xfId="3372" xr:uid="{F0CA8557-613B-4CA2-A2AB-29829E7A9725}"/>
    <cellStyle name="Normal 3 10 3 3 2" xfId="7406" xr:uid="{7FF4C13F-ABA3-4D94-B207-8B20472CE6A3}"/>
    <cellStyle name="Normal 3 10 3 4" xfId="3373" xr:uid="{C3F8D8F4-1D09-42EF-BE2E-41B859CEE92C}"/>
    <cellStyle name="Normal 3 10 3 4 2" xfId="7407" xr:uid="{57813173-7066-426E-BE4E-4B1463E0CEC9}"/>
    <cellStyle name="Normal 3 10 3 5" xfId="7404" xr:uid="{01E7AC01-DD10-4952-AFF4-E698AB0B2361}"/>
    <cellStyle name="Normal 3 10 4" xfId="3374" xr:uid="{13FEC412-1685-4465-A556-5F278117298C}"/>
    <cellStyle name="Normal 3 10 4 2" xfId="7408" xr:uid="{2753A4B4-D0D0-4CDC-B52B-3EFB78EBFF24}"/>
    <cellStyle name="Normal 3 10 5" xfId="3375" xr:uid="{C8A98CB7-A756-4D30-AB55-3BA92DAED471}"/>
    <cellStyle name="Normal 3 10 5 2" xfId="7409" xr:uid="{FBD1DDAE-E2DE-4A24-A958-6E59FE945BFA}"/>
    <cellStyle name="Normal 3 10 6" xfId="3376" xr:uid="{3C4E3D2B-F89F-471A-A631-DEA706EA395F}"/>
    <cellStyle name="Normal 3 10 6 2" xfId="7410" xr:uid="{4E11BF10-5DEF-411C-95F3-92CDB0C668A1}"/>
    <cellStyle name="Normal 3 10 7" xfId="7399" xr:uid="{9438D8AD-A8BA-4155-9127-4C5CC689C287}"/>
    <cellStyle name="Normal 3 11" xfId="3377" xr:uid="{10B5BB82-F891-4C33-85B5-B773CC3C0225}"/>
    <cellStyle name="Normal 3 11 2" xfId="3378" xr:uid="{CF717C0F-0A33-4121-BC62-D386A48F8006}"/>
    <cellStyle name="Normal 3 11 2 2" xfId="3379" xr:uid="{F1F3E987-55E9-4EF8-864F-97D4D1C148E2}"/>
    <cellStyle name="Normal 3 11 2 2 2" xfId="7413" xr:uid="{A46D57CA-6F04-44A7-869B-194812BE0E7E}"/>
    <cellStyle name="Normal 3 11 2 3" xfId="3380" xr:uid="{3747AA11-35C5-416E-965B-4C7B5078576A}"/>
    <cellStyle name="Normal 3 11 2 3 2" xfId="7414" xr:uid="{45B1AEF0-3E48-43A3-B583-27BA5D10BCA1}"/>
    <cellStyle name="Normal 3 11 2 4" xfId="3381" xr:uid="{77F29CDE-BA65-434D-BE58-EC74C0FA39B6}"/>
    <cellStyle name="Normal 3 11 2 4 2" xfId="7415" xr:uid="{D3B6259D-0DF2-4129-BD66-179004FAD43E}"/>
    <cellStyle name="Normal 3 11 2 5" xfId="7412" xr:uid="{010BA66B-6839-4545-A755-E8FF6D357FF1}"/>
    <cellStyle name="Normal 3 11 3" xfId="3382" xr:uid="{FF06482A-4207-48B6-883C-B09A45FF6215}"/>
    <cellStyle name="Normal 3 11 3 2" xfId="3383" xr:uid="{E99D511E-C68D-4A92-8709-2E1EFF1851C3}"/>
    <cellStyle name="Normal 3 11 3 2 2" xfId="7417" xr:uid="{6A4DA7B4-67A0-4F4D-A92B-4C32A539BDBF}"/>
    <cellStyle name="Normal 3 11 3 3" xfId="3384" xr:uid="{695778D3-3A8F-4992-A7C5-DE5219741BCC}"/>
    <cellStyle name="Normal 3 11 3 3 2" xfId="7418" xr:uid="{21891894-215D-42CA-BFB3-CBE74D531971}"/>
    <cellStyle name="Normal 3 11 3 4" xfId="3385" xr:uid="{7FE29DAA-8D91-4108-AE2C-A3DE4BE027DD}"/>
    <cellStyle name="Normal 3 11 3 4 2" xfId="7419" xr:uid="{E59F6501-9095-44A9-A4C5-EEE7196A38DB}"/>
    <cellStyle name="Normal 3 11 3 5" xfId="7416" xr:uid="{512B69DE-5753-4E3E-B67B-DB0F23DC1D5E}"/>
    <cellStyle name="Normal 3 11 4" xfId="3386" xr:uid="{8BF680BE-FB75-49E3-99E6-BCFC7A0746D3}"/>
    <cellStyle name="Normal 3 11 4 2" xfId="7420" xr:uid="{00312C3C-07EF-4163-8F1C-589C509E4AAD}"/>
    <cellStyle name="Normal 3 11 5" xfId="3387" xr:uid="{47950B78-A63E-4617-B0D8-2CA4DDE98E6E}"/>
    <cellStyle name="Normal 3 11 5 2" xfId="7421" xr:uid="{00BA8105-BF35-44DF-981B-DBB8F3813C45}"/>
    <cellStyle name="Normal 3 11 6" xfId="3388" xr:uid="{C2B425A9-3F64-4CE0-8F7E-3F507F4D14E9}"/>
    <cellStyle name="Normal 3 11 6 2" xfId="7422" xr:uid="{DB77AEA5-4880-41D9-85A3-787487F8558A}"/>
    <cellStyle name="Normal 3 11 7" xfId="7411" xr:uid="{7D25465C-0904-46CB-A958-71CA08612F61}"/>
    <cellStyle name="Normal 3 12" xfId="3389" xr:uid="{A2E6141E-BA0C-4FF9-BF68-4F7EF41A435E}"/>
    <cellStyle name="Normal 3 12 2" xfId="3390" xr:uid="{004D6EA8-A523-4AE1-873F-4ED473FBE637}"/>
    <cellStyle name="Normal 3 12 2 2" xfId="3391" xr:uid="{12EF3317-7A30-493F-BC2E-8472A0E19A04}"/>
    <cellStyle name="Normal 3 12 2 2 2" xfId="7425" xr:uid="{60A93B2C-D63A-43FA-BA62-9BDC22366356}"/>
    <cellStyle name="Normal 3 12 2 3" xfId="3392" xr:uid="{FBAEB5E2-C138-47AF-98E6-C7733C403FED}"/>
    <cellStyle name="Normal 3 12 2 3 2" xfId="7426" xr:uid="{258B5BC7-FB0C-46F9-8C2E-C83AACDF9621}"/>
    <cellStyle name="Normal 3 12 2 4" xfId="3393" xr:uid="{0B94D2EA-8CC4-43C3-ADDC-8B78F2FC5489}"/>
    <cellStyle name="Normal 3 12 2 4 2" xfId="7427" xr:uid="{0194F82D-4849-49A2-B57F-54197EAA001A}"/>
    <cellStyle name="Normal 3 12 2 5" xfId="7424" xr:uid="{B545DE48-00E5-4836-9C61-967F5D5D5AAC}"/>
    <cellStyle name="Normal 3 12 3" xfId="3394" xr:uid="{9E5AE636-0EAC-4C27-B68D-4A85C2B94C5E}"/>
    <cellStyle name="Normal 3 12 3 2" xfId="3395" xr:uid="{B6011CAF-9FD5-4980-97ED-00E96ECB9CEC}"/>
    <cellStyle name="Normal 3 12 3 2 2" xfId="7429" xr:uid="{F2C8F942-3A23-40B5-B1F6-90BB81AC12C3}"/>
    <cellStyle name="Normal 3 12 3 3" xfId="3396" xr:uid="{9081ACB4-E303-4F64-B7E7-A8C6D86C0405}"/>
    <cellStyle name="Normal 3 12 3 3 2" xfId="7430" xr:uid="{8E7B5D1A-4974-47B9-AFAA-B7906B721A41}"/>
    <cellStyle name="Normal 3 12 3 4" xfId="3397" xr:uid="{0928D908-95C5-4EE4-B3A6-544DBFECCB61}"/>
    <cellStyle name="Normal 3 12 3 4 2" xfId="7431" xr:uid="{FDB83F62-E98F-4944-9D51-562496A56943}"/>
    <cellStyle name="Normal 3 12 3 5" xfId="7428" xr:uid="{CF8346A0-A162-47E8-AED4-0936E9E336FB}"/>
    <cellStyle name="Normal 3 12 4" xfId="3398" xr:uid="{359F4C39-F873-41E4-A86B-69A10D3747F9}"/>
    <cellStyle name="Normal 3 12 4 2" xfId="7432" xr:uid="{B59C3D02-F2E6-4301-A9CD-E72DDCB37438}"/>
    <cellStyle name="Normal 3 12 5" xfId="3399" xr:uid="{A01CE44E-7071-4214-8803-9150414D322B}"/>
    <cellStyle name="Normal 3 12 5 2" xfId="7433" xr:uid="{28416CDD-085E-429C-A2DC-382E4D5A66A3}"/>
    <cellStyle name="Normal 3 12 6" xfId="3400" xr:uid="{FC3E6684-4364-49B6-A919-D0A9A99355EF}"/>
    <cellStyle name="Normal 3 12 6 2" xfId="7434" xr:uid="{488EBAF5-C140-4428-AEF9-29F41B12D896}"/>
    <cellStyle name="Normal 3 12 7" xfId="7423" xr:uid="{0C268E75-7702-48FE-A8FD-DE0D2546116C}"/>
    <cellStyle name="Normal 3 13" xfId="3401" xr:uid="{A4F2FAC7-E1B1-41F5-A397-D5E47F03ED4D}"/>
    <cellStyle name="Normal 3 13 2" xfId="3402" xr:uid="{20C5AAA7-4BD9-4A08-A08A-38593E8ED39C}"/>
    <cellStyle name="Normal 3 13 2 2" xfId="7436" xr:uid="{B5EC5553-3AB8-4E24-AD8F-B28F832CE1E6}"/>
    <cellStyle name="Normal 3 13 3" xfId="3403" xr:uid="{7EB46ACD-BDB9-45CA-96C7-899136716F78}"/>
    <cellStyle name="Normal 3 13 3 2" xfId="7437" xr:uid="{2F1BF3C9-E349-45A8-9BBA-284ECBCDC205}"/>
    <cellStyle name="Normal 3 13 4" xfId="3404" xr:uid="{8C667EA5-033F-4CFE-9CDB-0262F06CB53C}"/>
    <cellStyle name="Normal 3 13 4 2" xfId="7438" xr:uid="{947DE098-D458-4AB7-B438-E07E9C44D3B7}"/>
    <cellStyle name="Normal 3 13 5" xfId="7435" xr:uid="{7DF27213-9D1C-4380-B565-426847B7BD28}"/>
    <cellStyle name="Normal 3 14" xfId="3405" xr:uid="{A6D4D042-08DD-4D9C-9BEA-1EBDC131A1B2}"/>
    <cellStyle name="Normal 3 14 2" xfId="3406" xr:uid="{F2482DD1-0A3F-4DA3-A0FA-BFB6375E327E}"/>
    <cellStyle name="Normal 3 14 2 2" xfId="7440" xr:uid="{C1A233E2-67E4-48D1-91FE-530E1F9B518D}"/>
    <cellStyle name="Normal 3 14 3" xfId="3407" xr:uid="{347F7531-C04A-42C2-B146-96FE6839010A}"/>
    <cellStyle name="Normal 3 14 3 2" xfId="7441" xr:uid="{02AAB781-72B5-4A05-B66A-1CB5AA5C025C}"/>
    <cellStyle name="Normal 3 14 4" xfId="3408" xr:uid="{60382B3C-A510-4F2A-90F8-BB0CD42B7430}"/>
    <cellStyle name="Normal 3 14 4 2" xfId="7442" xr:uid="{DEE56857-D400-44B2-98F8-790DF32C0C3D}"/>
    <cellStyle name="Normal 3 14 5" xfId="7439" xr:uid="{7386615B-0EC5-4124-AAB0-EB2B3DBEF450}"/>
    <cellStyle name="Normal 3 15" xfId="3409" xr:uid="{B7472A27-BFA0-4271-8F21-103EFF02D05E}"/>
    <cellStyle name="Normal 3 15 2" xfId="7443" xr:uid="{1DD4C96C-5DFF-4EDB-A459-4B705D20BE77}"/>
    <cellStyle name="Normal 3 16" xfId="3410" xr:uid="{DC91182F-B2B0-4056-953B-A6B3D525BCD3}"/>
    <cellStyle name="Normal 3 16 2" xfId="7444" xr:uid="{F8CEF4C1-EB54-4795-BB94-3E9AFE38A0A4}"/>
    <cellStyle name="Normal 3 17" xfId="3411" xr:uid="{3CDDC828-389A-48B3-B145-2018EED28DF8}"/>
    <cellStyle name="Normal 3 17 2" xfId="7445" xr:uid="{95DDD815-D6A3-4035-84EB-D0B5BC05A887}"/>
    <cellStyle name="Normal 3 18" xfId="3412" xr:uid="{BAA39FD7-F07F-4C15-BB66-D99921EE7E21}"/>
    <cellStyle name="Normal 3 18 2" xfId="7446" xr:uid="{E11A2CBC-A152-4D9A-A83A-DC0D6219885C}"/>
    <cellStyle name="Normal 3 19" xfId="3413" xr:uid="{42E06A95-1834-4A2A-A81B-846425347454}"/>
    <cellStyle name="Normal 3 19 2" xfId="6011" xr:uid="{7EF9B656-5C50-44B0-A1C7-21E8CAF37F19}"/>
    <cellStyle name="Normal 3 2" xfId="19" xr:uid="{00000000-0005-0000-0000-0000A3020000}"/>
    <cellStyle name="Normal 3 2 2" xfId="154" xr:uid="{00000000-0005-0000-0000-0000A4020000}"/>
    <cellStyle name="Normal 3 2 2 2" xfId="870" xr:uid="{00000000-0005-0000-0000-0000A5020000}"/>
    <cellStyle name="Normal 3 2 2 2 2" xfId="7447" xr:uid="{2D609677-F955-4930-83FA-A7DF7CD55BF8}"/>
    <cellStyle name="Normal 3 2 2 3" xfId="3414" xr:uid="{D61B1A01-93B6-4C5F-8B6E-0EEE7CDBFBC1}"/>
    <cellStyle name="Normal 3 2 2 3 2" xfId="7448" xr:uid="{67995493-4220-4E99-AE76-429F84F72906}"/>
    <cellStyle name="Normal 3 2 2 4" xfId="3415" xr:uid="{88B8C5D8-B429-4BD8-85F4-F1AD5DA02FD0}"/>
    <cellStyle name="Normal 3 2 2 4 2" xfId="7449" xr:uid="{35545E48-E572-474C-8363-2F6375B04FCF}"/>
    <cellStyle name="Normal 3 2 2 5" xfId="3416" xr:uid="{97D19031-68E3-495A-919B-AD14466A1873}"/>
    <cellStyle name="Normal 3 2 3" xfId="3417" xr:uid="{5FE79B4C-11E8-46C5-AE27-4170529E84C7}"/>
    <cellStyle name="Normal 3 2 3 2" xfId="3418" xr:uid="{A8783B70-18EE-41F2-9D7F-439DCF2E3489}"/>
    <cellStyle name="Normal 3 2 3 2 2" xfId="7451" xr:uid="{56DDD340-E27B-4474-B211-83B0123E665C}"/>
    <cellStyle name="Normal 3 2 3 3" xfId="3419" xr:uid="{707E6983-C523-4EFC-B558-43C460D09C8B}"/>
    <cellStyle name="Normal 3 2 3 3 2" xfId="7452" xr:uid="{4C112E4A-052F-470F-BDB7-FFB99B766B01}"/>
    <cellStyle name="Normal 3 2 3 4" xfId="3420" xr:uid="{8CABB8FE-9939-4DE4-AAC4-C837FA1582E7}"/>
    <cellStyle name="Normal 3 2 3 4 2" xfId="7453" xr:uid="{96F0777E-06E8-4C58-9D35-5B8EF9C85CB1}"/>
    <cellStyle name="Normal 3 2 3 5" xfId="7450" xr:uid="{2924B1DC-C3F9-43A6-A85D-9D20F900095E}"/>
    <cellStyle name="Normal 3 2 4" xfId="3421" xr:uid="{194450BB-0650-4D69-B219-06BD703915FF}"/>
    <cellStyle name="Normal 3 2 4 2" xfId="7454" xr:uid="{AD9E5BCF-B953-4A29-889E-5F8A10AAFDF1}"/>
    <cellStyle name="Normal 3 2 5" xfId="3422" xr:uid="{1E19F57D-9C66-4F1F-B72A-2806FB3A05C1}"/>
    <cellStyle name="Normal 3 2 5 2" xfId="7455" xr:uid="{AE74E55D-0104-4B02-B482-2F80A7730469}"/>
    <cellStyle name="Normal 3 2 6" xfId="3423" xr:uid="{E877CFF3-484E-4604-9ED5-674C04F56FE4}"/>
    <cellStyle name="Normal 3 2 6 2" xfId="7456" xr:uid="{194C8519-2190-4664-AFB6-448AA8C1B99A}"/>
    <cellStyle name="Normal 3 2 7" xfId="3424" xr:uid="{C7D2EF9C-9C03-45CB-BB93-700D15093233}"/>
    <cellStyle name="Normal 3 2 7 2" xfId="7457" xr:uid="{0A9C6DC8-3414-4107-84AE-466C17161871}"/>
    <cellStyle name="Normal 3 2 8" xfId="3425" xr:uid="{6E20A351-4594-40A2-A1F9-B2EAAA742C35}"/>
    <cellStyle name="Normal 3 2 9" xfId="553" xr:uid="{00000000-0005-0000-0000-0000A6020000}"/>
    <cellStyle name="Normal 3 20" xfId="5817" xr:uid="{BE64F79B-6114-4A58-8251-95462516AD25}"/>
    <cellStyle name="Normal 3 3" xfId="24" xr:uid="{00000000-0005-0000-0000-0000A7020000}"/>
    <cellStyle name="Normal 3 3 2" xfId="155" xr:uid="{00000000-0005-0000-0000-0000A8020000}"/>
    <cellStyle name="Normal 3 3 2 2" xfId="871" xr:uid="{00000000-0005-0000-0000-0000A9020000}"/>
    <cellStyle name="Normal 3 3 2 2 2" xfId="3427" xr:uid="{BA5B852A-F872-43D0-BEDF-F1BD53AD83F9}"/>
    <cellStyle name="Normal 3 3 2 2 3" xfId="3426" xr:uid="{42C2D0D9-A683-4DBA-AB63-D558AB127AE0}"/>
    <cellStyle name="Normal 3 3 2 3" xfId="3428" xr:uid="{F39F02BE-67DD-4092-8A95-1FCF5F31ACD4}"/>
    <cellStyle name="Normal 3 3 2 3 2" xfId="7458" xr:uid="{DD9EB601-0A91-4E5E-92A3-4393297BEB98}"/>
    <cellStyle name="Normal 3 3 2 4" xfId="3429" xr:uid="{FD451CCE-CDFB-4EA1-B847-A426163048CD}"/>
    <cellStyle name="Normal 3 3 2 4 2" xfId="7459" xr:uid="{4BC6D706-096F-4C48-8DED-662D2013E813}"/>
    <cellStyle name="Normal 3 3 3" xfId="36" xr:uid="{00000000-0005-0000-0000-0000AA020000}"/>
    <cellStyle name="Normal 3 3 3 2" xfId="3430" xr:uid="{1CE0A739-68CA-4D60-81FE-D85B86BD076B}"/>
    <cellStyle name="Normal 3 3 3 2 2" xfId="7460" xr:uid="{32FCA9F3-D49C-4F37-A27B-11BF1303AEBD}"/>
    <cellStyle name="Normal 3 3 3 3" xfId="3431" xr:uid="{320C10EE-D9D8-46D1-A97C-56FE137594B5}"/>
    <cellStyle name="Normal 3 3 3 3 2" xfId="7461" xr:uid="{3474472F-F065-417D-94A6-7E6396062C11}"/>
    <cellStyle name="Normal 3 3 3 4" xfId="3432" xr:uid="{DD4CC676-545F-4945-B0AA-E600F8DD2BC8}"/>
    <cellStyle name="Normal 3 3 3 4 2" xfId="7462" xr:uid="{8622119B-45F4-4368-96EF-CB781B7C6323}"/>
    <cellStyle name="Normal 3 3 3 5" xfId="5846" xr:uid="{C44C58E9-1834-4E53-B283-274BEB2DC056}"/>
    <cellStyle name="Normal 3 3 4" xfId="3433" xr:uid="{98CA07CE-9A84-4E7A-9DB3-2A46191ABAFD}"/>
    <cellStyle name="Normal 3 3 4 2" xfId="7463" xr:uid="{1B052029-2B3B-4DBC-ADB9-8F7DD6238C83}"/>
    <cellStyle name="Normal 3 3 5" xfId="3434" xr:uid="{01BBC2D0-C343-45DF-9594-FDB3BC6C9450}"/>
    <cellStyle name="Normal 3 3 5 2" xfId="7464" xr:uid="{EAC8BBCE-BC5A-4F3B-93B0-534ED356416C}"/>
    <cellStyle name="Normal 3 3 6" xfId="3435" xr:uid="{7C99A179-AA1E-4794-8CF2-53D44D08DBA7}"/>
    <cellStyle name="Normal 3 3 6 2" xfId="7465" xr:uid="{C9C5DAD0-40B4-49D9-BC62-897EA9E21419}"/>
    <cellStyle name="Normal 3 3 7" xfId="3436" xr:uid="{7F9E3155-0CF3-4A66-A289-78EE05A9D06B}"/>
    <cellStyle name="Normal 3 3 8" xfId="5820" xr:uid="{E97E8C48-0167-4A16-B35A-396F997DDD80}"/>
    <cellStyle name="Normal 3 4" xfId="113" xr:uid="{00000000-0005-0000-0000-0000AB020000}"/>
    <cellStyle name="Normal 3 4 2" xfId="119" xr:uid="{00000000-0005-0000-0000-0000AC020000}"/>
    <cellStyle name="Normal 3 4 2 2" xfId="3437" xr:uid="{1686B6B4-7804-4F0E-9719-8192F3D83A0B}"/>
    <cellStyle name="Normal 3 4 2 2 2" xfId="3438" xr:uid="{712184A0-4505-4678-AA8A-492BCBECB2A1}"/>
    <cellStyle name="Normal 3 4 2 3" xfId="3439" xr:uid="{1F9DF9EB-2DB2-4E6A-82C6-9BBC2329312E}"/>
    <cellStyle name="Normal 3 4 2 3 2" xfId="7467" xr:uid="{8E5E74D1-7634-4841-BCCC-11520136ABC1}"/>
    <cellStyle name="Normal 3 4 2 4" xfId="3440" xr:uid="{ABC5D1DA-002E-4DDA-B2AB-0FC88F309024}"/>
    <cellStyle name="Normal 3 4 2 4 2" xfId="7468" xr:uid="{A3EF5FD5-42AD-426A-8D99-1F46FBCA3620}"/>
    <cellStyle name="Normal 3 4 2 5" xfId="3441" xr:uid="{37D43DF7-17BF-47FB-98D3-7556DD3B0243}"/>
    <cellStyle name="Normal 3 4 2 6" xfId="5969" xr:uid="{42F4F114-687F-4DA3-B298-DCA7FE3ADB64}"/>
    <cellStyle name="Normal 3 4 2 7" xfId="4914" xr:uid="{4D7305E4-4CBE-41BE-95DA-465C0555026D}"/>
    <cellStyle name="Normal 3 4 3" xfId="153" xr:uid="{00000000-0005-0000-0000-0000AD020000}"/>
    <cellStyle name="Normal 3 4 3 2" xfId="3442" xr:uid="{537843C1-0F14-4D65-84D0-900998A09967}"/>
    <cellStyle name="Normal 3 4 3 2 2" xfId="7470" xr:uid="{CDBE001A-F554-446E-B56E-ACD39BF03878}"/>
    <cellStyle name="Normal 3 4 3 3" xfId="3443" xr:uid="{DA22E4F3-198F-47D4-AB03-6903A69FF3A3}"/>
    <cellStyle name="Normal 3 4 3 3 2" xfId="7471" xr:uid="{99500870-50CA-4C7B-855B-46A4023075A3}"/>
    <cellStyle name="Normal 3 4 3 4" xfId="3444" xr:uid="{BA61FDCE-B251-449F-88FF-99B42B27DAB4}"/>
    <cellStyle name="Normal 3 4 3 4 2" xfId="7472" xr:uid="{8B86CBD7-C124-4506-8C0A-E818D1E825EB}"/>
    <cellStyle name="Normal 3 4 3 5" xfId="3445" xr:uid="{AB0EE21A-79C1-421A-9F74-D7F77CC3815A}"/>
    <cellStyle name="Normal 3 4 3 6" xfId="7469" xr:uid="{E9F68428-86C3-41F9-A840-730228F5AC2D}"/>
    <cellStyle name="Normal 3 4 4" xfId="872" xr:uid="{00000000-0005-0000-0000-0000AE020000}"/>
    <cellStyle name="Normal 3 4 4 2" xfId="3447" xr:uid="{70E2C724-BA2E-4C45-8981-6929E45B3F2D}"/>
    <cellStyle name="Normal 3 4 4 3" xfId="3446" xr:uid="{A4B7F75B-CF03-4ACC-820F-BC4D268C6512}"/>
    <cellStyle name="Normal 3 4 5" xfId="3448" xr:uid="{0DDD78E9-9F33-449D-AD43-2FA0C91978EA}"/>
    <cellStyle name="Normal 3 4 5 2" xfId="7474" xr:uid="{3F370D13-C5F6-4874-9CDC-0CE3CFF46BD9}"/>
    <cellStyle name="Normal 3 4 6" xfId="3449" xr:uid="{10BC7FAD-C6A8-436E-AD8B-A376C0FE08B9}"/>
    <cellStyle name="Normal 3 4 6 2" xfId="7475" xr:uid="{473D322A-23A1-4E1A-A407-B0DF9E192E2A}"/>
    <cellStyle name="Normal 3 4 7" xfId="3450" xr:uid="{01B7DABC-3844-4C51-9B4E-F699461D99C0}"/>
    <cellStyle name="Normal 3 5" xfId="554" xr:uid="{00000000-0005-0000-0000-0000AF020000}"/>
    <cellStyle name="Normal 3 5 2" xfId="3451" xr:uid="{51DA4636-E5AE-473F-A7BC-29D4B70CCB1C}"/>
    <cellStyle name="Normal 3 5 2 2" xfId="3452" xr:uid="{C0A14AC0-C9F5-48D1-926A-FA0A4DED79E7}"/>
    <cellStyle name="Normal 3 5 2 2 2" xfId="7476" xr:uid="{A3AB339D-83E9-4963-877F-A74E6352F538}"/>
    <cellStyle name="Normal 3 5 2 3" xfId="3453" xr:uid="{BEE1B8DC-F328-43D1-84EA-A5214830905D}"/>
    <cellStyle name="Normal 3 5 2 3 2" xfId="7477" xr:uid="{6E6B4279-1773-4D81-BD21-3ACC72CF7A9A}"/>
    <cellStyle name="Normal 3 5 2 4" xfId="3454" xr:uid="{937E0A5A-1DC2-43B0-A282-3D1B441FFC66}"/>
    <cellStyle name="Normal 3 5 2 4 2" xfId="7478" xr:uid="{DB85F9FB-68A5-4C84-B5DB-37CD0739CD4B}"/>
    <cellStyle name="Normal 3 5 3" xfId="3455" xr:uid="{65C29862-96BE-4F74-A2E0-12C80AB11D54}"/>
    <cellStyle name="Normal 3 5 3 2" xfId="3456" xr:uid="{4AD6C532-15F7-4E89-ADAE-1660C5A176EF}"/>
    <cellStyle name="Normal 3 5 3 2 2" xfId="7480" xr:uid="{FA9271EF-CB11-4A18-B817-CCB81AACF589}"/>
    <cellStyle name="Normal 3 5 3 3" xfId="3457" xr:uid="{796902D1-42BB-4CA0-AAC4-582ABE14C019}"/>
    <cellStyle name="Normal 3 5 3 3 2" xfId="7481" xr:uid="{17F5D5D4-0FA3-4E02-8B05-635E5E2903D7}"/>
    <cellStyle name="Normal 3 5 3 4" xfId="3458" xr:uid="{5F6AF318-D183-4ADE-9496-9EC3EE89F6DD}"/>
    <cellStyle name="Normal 3 5 3 4 2" xfId="7482" xr:uid="{F7524012-21B9-47DB-9F09-00FF392CFD06}"/>
    <cellStyle name="Normal 3 5 3 5" xfId="7479" xr:uid="{E5127D13-8CD9-487B-A559-D265E67496EE}"/>
    <cellStyle name="Normal 3 5 4" xfId="3459" xr:uid="{A8E5FC87-F8C0-41DD-9EB3-4A7A7ED1CF67}"/>
    <cellStyle name="Normal 3 5 4 2" xfId="7483" xr:uid="{1E374DC1-280E-46CF-A248-FEE83698E88C}"/>
    <cellStyle name="Normal 3 5 5" xfId="3460" xr:uid="{03591AEB-1FE2-471C-ABA9-BD5C84F2B6D5}"/>
    <cellStyle name="Normal 3 5 5 2" xfId="7484" xr:uid="{D1524E43-E5D4-4690-BFA7-A0A06A8E90BE}"/>
    <cellStyle name="Normal 3 5 6" xfId="3461" xr:uid="{56956036-563D-4FA3-B804-27D767561C39}"/>
    <cellStyle name="Normal 3 5 6 2" xfId="7485" xr:uid="{4267918B-BDBA-43D7-B00F-F8FC4B0F8395}"/>
    <cellStyle name="Normal 3 5 7" xfId="3462" xr:uid="{C984960F-57BE-4C1C-8570-B36AB29B0C87}"/>
    <cellStyle name="Normal 3 5 7 2" xfId="7486" xr:uid="{FBC0F00B-0A79-4CC0-A05B-0E9F0E6B441E}"/>
    <cellStyle name="Normal 3 6" xfId="3463" xr:uid="{1E1AF4B2-8AA8-4C38-B53E-554A9A8F392A}"/>
    <cellStyle name="Normal 3 6 2" xfId="3464" xr:uid="{257DDD2A-88ED-4ED5-B121-E0D6FEAF1912}"/>
    <cellStyle name="Normal 3 6 2 2" xfId="3465" xr:uid="{7747B74B-E2E2-4796-BBC5-A6C1046CF8B1}"/>
    <cellStyle name="Normal 3 6 2 2 2" xfId="7487" xr:uid="{8E6BB740-5BBE-40D7-B366-E6EEB32D87CF}"/>
    <cellStyle name="Normal 3 6 2 3" xfId="3466" xr:uid="{D0EDAAF7-6958-4DE3-BB89-A16D3CB6DA19}"/>
    <cellStyle name="Normal 3 6 2 3 2" xfId="7488" xr:uid="{9DF5360E-DF5E-4D4C-882D-1F8E05715A17}"/>
    <cellStyle name="Normal 3 6 2 4" xfId="3467" xr:uid="{7B972E16-318E-4645-AD6C-4F00E70C9DE4}"/>
    <cellStyle name="Normal 3 6 2 4 2" xfId="7489" xr:uid="{9DBEE6D5-D4D5-44AE-825A-A9ABBE4D943E}"/>
    <cellStyle name="Normal 3 6 3" xfId="3468" xr:uid="{CFC6E260-53D3-4D15-8B61-7C4C0E53DF75}"/>
    <cellStyle name="Normal 3 6 3 2" xfId="3469" xr:uid="{1EE57420-9341-4498-AC27-6969966615D3}"/>
    <cellStyle name="Normal 3 6 3 2 2" xfId="7491" xr:uid="{32E48D2A-4E2B-4ADF-9AEB-1C16294D6DE2}"/>
    <cellStyle name="Normal 3 6 3 3" xfId="3470" xr:uid="{AEC308C0-F0D8-4E67-8730-96E77D5AABA6}"/>
    <cellStyle name="Normal 3 6 3 3 2" xfId="7492" xr:uid="{5E223857-0F70-44A0-8CBE-01A38BAEDCDF}"/>
    <cellStyle name="Normal 3 6 3 4" xfId="3471" xr:uid="{E4F1BE3B-5DB3-4923-8BA5-DF7263303DB6}"/>
    <cellStyle name="Normal 3 6 3 4 2" xfId="7493" xr:uid="{765959FE-3E09-4B2A-9C9C-E46C8F93787D}"/>
    <cellStyle name="Normal 3 6 3 5" xfId="7490" xr:uid="{07D8E57E-E139-4824-A39D-84E261648DA2}"/>
    <cellStyle name="Normal 3 6 4" xfId="3472" xr:uid="{02846539-4A90-452A-BC39-FACD89F0BED0}"/>
    <cellStyle name="Normal 3 6 4 2" xfId="7494" xr:uid="{C0514440-5916-4479-B12B-27D90EEC388B}"/>
    <cellStyle name="Normal 3 6 5" xfId="3473" xr:uid="{B5323B7B-A551-4C79-9C14-8156EAFA4D55}"/>
    <cellStyle name="Normal 3 6 5 2" xfId="7495" xr:uid="{021C11AD-915C-4097-9B24-FB1F13F1A24D}"/>
    <cellStyle name="Normal 3 6 6" xfId="3474" xr:uid="{6C76FE58-9A43-46B2-80BF-39ACE4D36EC2}"/>
    <cellStyle name="Normal 3 6 6 2" xfId="7496" xr:uid="{F996D50F-50DD-47C5-B5A6-12EAB0C032A5}"/>
    <cellStyle name="Normal 3 6 7" xfId="3475" xr:uid="{C9175485-B3EB-4D4B-BBD6-ECDB5A913334}"/>
    <cellStyle name="Normal 3 7" xfId="3476" xr:uid="{60E0F925-2748-478C-BD3B-152589C230CC}"/>
    <cellStyle name="Normal 3 7 2" xfId="3477" xr:uid="{0BF40A6B-ADCA-41E3-B5F8-BA4AE6223BA3}"/>
    <cellStyle name="Normal 3 7 2 2" xfId="3478" xr:uid="{E12E71E5-2FA9-48EA-AFDD-FC92A2B81285}"/>
    <cellStyle name="Normal 3 7 2 2 2" xfId="7497" xr:uid="{CE4B1542-65E3-4D28-B0C3-110DCAD3405E}"/>
    <cellStyle name="Normal 3 7 2 3" xfId="3479" xr:uid="{62BF737D-2A7E-4BE1-80C9-064B40D52BD6}"/>
    <cellStyle name="Normal 3 7 2 3 2" xfId="7498" xr:uid="{50A10F41-4995-477E-971C-BB4FAD36064D}"/>
    <cellStyle name="Normal 3 7 2 4" xfId="3480" xr:uid="{6DE35FDE-2281-44DD-B878-76142452B036}"/>
    <cellStyle name="Normal 3 7 2 4 2" xfId="7499" xr:uid="{A4ABBF08-0247-4F37-8F88-6D2F40C1730E}"/>
    <cellStyle name="Normal 3 7 3" xfId="3481" xr:uid="{ECF059D8-3E02-48AF-AEAA-4927843C1634}"/>
    <cellStyle name="Normal 3 7 3 2" xfId="3482" xr:uid="{4809FE60-593F-422F-8787-8B1DCB0F225B}"/>
    <cellStyle name="Normal 3 7 3 2 2" xfId="7501" xr:uid="{AAEC46EA-B836-4C85-BB6B-CA0F9AACF7E5}"/>
    <cellStyle name="Normal 3 7 3 3" xfId="3483" xr:uid="{056BF7A2-91EC-40A1-8C3F-37B7FBF19A12}"/>
    <cellStyle name="Normal 3 7 3 3 2" xfId="7502" xr:uid="{402FC213-81F8-4A47-AEBC-DBF349702787}"/>
    <cellStyle name="Normal 3 7 3 4" xfId="3484" xr:uid="{C16D8462-5650-45BF-B087-54E4B6F7D70A}"/>
    <cellStyle name="Normal 3 7 3 4 2" xfId="7503" xr:uid="{6C9E9811-BDFD-42E3-95B3-3CB4892E3DDC}"/>
    <cellStyle name="Normal 3 7 3 5" xfId="7500" xr:uid="{148268BC-A52D-4C21-A835-F20A5D0B91A3}"/>
    <cellStyle name="Normal 3 7 4" xfId="3485" xr:uid="{26069092-5F8B-485D-AFA7-9FB70B45CBD3}"/>
    <cellStyle name="Normal 3 7 4 2" xfId="7504" xr:uid="{C33E81F0-A3A3-4087-A10C-E624E847CC9E}"/>
    <cellStyle name="Normal 3 7 5" xfId="3486" xr:uid="{003974D1-AF44-4402-AF98-3133D3A8B276}"/>
    <cellStyle name="Normal 3 7 5 2" xfId="7505" xr:uid="{CE734420-1159-4795-AEED-0BF5BBAA2B5A}"/>
    <cellStyle name="Normal 3 7 6" xfId="3487" xr:uid="{4EA02F67-4608-49AD-A07E-5F2B064DD917}"/>
    <cellStyle name="Normal 3 7 6 2" xfId="7506" xr:uid="{1097D00D-43CA-4B30-A317-A5574C53DDBA}"/>
    <cellStyle name="Normal 3 8" xfId="3488" xr:uid="{7A7F6195-F37C-43EB-8EF8-CA2170340FDD}"/>
    <cellStyle name="Normal 3 8 2" xfId="3489" xr:uid="{BE5088AF-EC36-4D12-BE67-8B80FC7B8C67}"/>
    <cellStyle name="Normal 3 8 2 2" xfId="3490" xr:uid="{26D57A86-9BFD-4555-814B-8215C063F06A}"/>
    <cellStyle name="Normal 3 8 2 2 2" xfId="7507" xr:uid="{05251778-FD8B-453E-A95F-EFBC344CF5DC}"/>
    <cellStyle name="Normal 3 8 2 3" xfId="3491" xr:uid="{6CAD4199-FFA6-4488-BC59-90194FFDC2EC}"/>
    <cellStyle name="Normal 3 8 2 3 2" xfId="7508" xr:uid="{11D0E9C2-88BA-4118-8C4C-C49E2C38EDA9}"/>
    <cellStyle name="Normal 3 8 2 4" xfId="3492" xr:uid="{5C42CC7C-57FA-470A-8DCD-1B97E1D96E79}"/>
    <cellStyle name="Normal 3 8 2 4 2" xfId="7509" xr:uid="{E998B704-5B5D-4BC2-A596-18B563BE29BE}"/>
    <cellStyle name="Normal 3 8 3" xfId="3493" xr:uid="{2300874B-FDE7-4B47-9243-222B57891B08}"/>
    <cellStyle name="Normal 3 8 3 2" xfId="3494" xr:uid="{4EEA38E9-342A-40FF-874B-10FAD07EB2CE}"/>
    <cellStyle name="Normal 3 8 3 2 2" xfId="7511" xr:uid="{BBAB3804-1B34-41CE-AF70-6C8A8CD7C14F}"/>
    <cellStyle name="Normal 3 8 3 3" xfId="3495" xr:uid="{B6052149-E2A5-4C3E-B3A3-9A567D4BB986}"/>
    <cellStyle name="Normal 3 8 3 3 2" xfId="7512" xr:uid="{A42247B4-5DD8-4BC0-A3E5-8D0D7B6F5648}"/>
    <cellStyle name="Normal 3 8 3 4" xfId="3496" xr:uid="{12E15458-B84F-4815-8AA3-C0C5484F7195}"/>
    <cellStyle name="Normal 3 8 3 4 2" xfId="7513" xr:uid="{13998DDB-F390-43D2-9AC0-E17D696CEF0B}"/>
    <cellStyle name="Normal 3 8 3 5" xfId="7510" xr:uid="{0EBE966A-5559-4646-BFE3-5770D7566E53}"/>
    <cellStyle name="Normal 3 8 4" xfId="3497" xr:uid="{AD422853-0FE9-46D1-A177-373FDEE6CEB9}"/>
    <cellStyle name="Normal 3 8 4 2" xfId="7514" xr:uid="{9D59F8C7-BA13-410E-85BE-62BD80458BAD}"/>
    <cellStyle name="Normal 3 8 5" xfId="3498" xr:uid="{878E9D01-B938-4033-B0D8-F8F50395BDE7}"/>
    <cellStyle name="Normal 3 8 5 2" xfId="7515" xr:uid="{A41C705E-FD16-40D6-BFA7-FE903FC9AC14}"/>
    <cellStyle name="Normal 3 8 6" xfId="3499" xr:uid="{7FD1AF79-AB88-4B97-992A-C7E0910CDC56}"/>
    <cellStyle name="Normal 3 8 6 2" xfId="7516" xr:uid="{2C30C9CD-0C70-4D98-9AF6-F2CF1A5048D4}"/>
    <cellStyle name="Normal 3 9" xfId="3500" xr:uid="{DCAAD038-B1D3-403A-AF9A-483C84120749}"/>
    <cellStyle name="Normal 3 9 2" xfId="3501" xr:uid="{218B548E-558E-4A12-88A1-D358C6FE5F81}"/>
    <cellStyle name="Normal 3 9 2 2" xfId="3502" xr:uid="{0FAC6D03-3F06-42DA-A623-989486CEA6E9}"/>
    <cellStyle name="Normal 3 9 2 2 2" xfId="7518" xr:uid="{6C016B02-F4DA-4E15-B0A4-480773AD6EF6}"/>
    <cellStyle name="Normal 3 9 2 3" xfId="3503" xr:uid="{86566649-27A6-4A6B-B3D5-B04902664EB8}"/>
    <cellStyle name="Normal 3 9 2 3 2" xfId="7519" xr:uid="{E84FBCD6-C764-4F9C-B1E0-8BB42A98C5AC}"/>
    <cellStyle name="Normal 3 9 2 4" xfId="3504" xr:uid="{97B636AB-82B7-4407-9583-31A55BB1182E}"/>
    <cellStyle name="Normal 3 9 2 4 2" xfId="7520" xr:uid="{2DE98A93-3DE7-400F-B389-C03968A42DEB}"/>
    <cellStyle name="Normal 3 9 2 5" xfId="7517" xr:uid="{26EEA234-6502-44AB-AAD7-3FFCF8B8C411}"/>
    <cellStyle name="Normal 3 9 3" xfId="3505" xr:uid="{103D52EF-564F-466E-BE99-9E71D77DE5F2}"/>
    <cellStyle name="Normal 3 9 3 2" xfId="3506" xr:uid="{5AFB3482-6386-492A-8BE5-8A1FA033C0A5}"/>
    <cellStyle name="Normal 3 9 3 2 2" xfId="7522" xr:uid="{D3995F68-EAD5-4A3B-91DE-4480ABA76EE6}"/>
    <cellStyle name="Normal 3 9 3 3" xfId="3507" xr:uid="{DF80D01C-A8D2-4B48-BB0F-37E9A7B0F131}"/>
    <cellStyle name="Normal 3 9 3 3 2" xfId="7523" xr:uid="{2AB610DB-D933-4E78-9D2C-C542BF6C4D4A}"/>
    <cellStyle name="Normal 3 9 3 4" xfId="3508" xr:uid="{3FD1C3ED-3891-48AE-AFC7-43C170888AB6}"/>
    <cellStyle name="Normal 3 9 3 4 2" xfId="7524" xr:uid="{A6F21106-94D6-4BBD-92A0-FDE7BB5B5640}"/>
    <cellStyle name="Normal 3 9 3 5" xfId="7521" xr:uid="{516BB78E-A090-4C13-AACD-7215CC6E959F}"/>
    <cellStyle name="Normal 3 9 4" xfId="3509" xr:uid="{45B4B0F0-C30E-4F9C-AED3-8D6A4621441B}"/>
    <cellStyle name="Normal 3 9 4 2" xfId="7525" xr:uid="{993EF493-DA51-425E-93A5-F67DFF0CEAD2}"/>
    <cellStyle name="Normal 3 9 5" xfId="3510" xr:uid="{D291A9E2-D6CE-454C-8DE1-69047549065E}"/>
    <cellStyle name="Normal 3 9 5 2" xfId="7526" xr:uid="{4C9B846C-46A3-4D27-B96A-7685A8D0121B}"/>
    <cellStyle name="Normal 3 9 6" xfId="3511" xr:uid="{C2BD2825-D3EF-4BC8-82E2-9C6FB30707E2}"/>
    <cellStyle name="Normal 3 9 6 2" xfId="7527" xr:uid="{03E2E521-E054-4C1A-86C0-FD46CC9FB32A}"/>
    <cellStyle name="Normal 3_400KV Line estimate from BPS to Rampur1" xfId="289" xr:uid="{00000000-0005-0000-0000-0000B0020000}"/>
    <cellStyle name="Normal 30" xfId="8" xr:uid="{00000000-0005-0000-0000-0000B1020000}"/>
    <cellStyle name="Normal 30 2" xfId="84" xr:uid="{00000000-0005-0000-0000-0000B2020000}"/>
    <cellStyle name="Normal 30 3" xfId="85" xr:uid="{00000000-0005-0000-0000-0000B3020000}"/>
    <cellStyle name="Normal 30 3 2" xfId="423" xr:uid="{00000000-0005-0000-0000-0000B4020000}"/>
    <cellStyle name="Normal 30 3 2 2" xfId="5874" xr:uid="{5A4CA0CC-496D-4D1B-88B6-183832607356}"/>
    <cellStyle name="Normal 30 3 3" xfId="422" xr:uid="{00000000-0005-0000-0000-0000B5020000}"/>
    <cellStyle name="Normal 30 3 4" xfId="5823" xr:uid="{B4201BAD-8A39-46B1-B889-E86AFDE423BD}"/>
    <cellStyle name="Normal 30 4" xfId="83" xr:uid="{00000000-0005-0000-0000-0000B6020000}"/>
    <cellStyle name="Normal 30 4 2" xfId="5847" xr:uid="{EE44A381-8BB3-4512-A135-BA93DA4F0F04}"/>
    <cellStyle name="Normal 30 5" xfId="5822" xr:uid="{6EA1252B-D546-4F86-80E8-53D91010B08F}"/>
    <cellStyle name="Normal 31" xfId="35" xr:uid="{00000000-0005-0000-0000-0000B7020000}"/>
    <cellStyle name="Normal 31 2" xfId="86" xr:uid="{00000000-0005-0000-0000-0000B8020000}"/>
    <cellStyle name="Normal 31 2 4" xfId="3512" xr:uid="{DAE643FF-DC6C-4543-A01C-A7C58F2F85CC}"/>
    <cellStyle name="Normal 32" xfId="3" xr:uid="{00000000-0005-0000-0000-0000B9020000}"/>
    <cellStyle name="Normal 32 2" xfId="38" xr:uid="{00000000-0005-0000-0000-0000BA020000}"/>
    <cellStyle name="Normal 32 2 2" xfId="133" xr:uid="{00000000-0005-0000-0000-0000BB020000}"/>
    <cellStyle name="Normal 32 2 3" xfId="3513" xr:uid="{44E21A72-22D6-4B92-B718-112489C33DF9}"/>
    <cellStyle name="Normal 32 2 4" xfId="7528" xr:uid="{C8EC437E-521F-4E78-BB86-2611006DB4EA}"/>
    <cellStyle name="Normal 32 2 5" xfId="5493" xr:uid="{9B72F256-9F3D-4917-AAF1-9CA61FDF9558}"/>
    <cellStyle name="Normal 32 3" xfId="37" xr:uid="{00000000-0005-0000-0000-0000BC020000}"/>
    <cellStyle name="Normal 32 3 2" xfId="425" xr:uid="{00000000-0005-0000-0000-0000BD020000}"/>
    <cellStyle name="Normal 32 3 3" xfId="424" xr:uid="{00000000-0005-0000-0000-0000BE020000}"/>
    <cellStyle name="Normal 32 3 3 2" xfId="3514" xr:uid="{BFBD8850-ED11-453F-B7E1-B98CDE14962A}"/>
    <cellStyle name="Normal 32 3 3 2 2" xfId="8251" xr:uid="{6A893DEA-8949-46A3-94BF-F893A43D0EC7}"/>
    <cellStyle name="Normal 32 3 3 3" xfId="5875" xr:uid="{F5B0C6C2-7950-4DB1-8BD8-CF4E45E3F7D0}"/>
    <cellStyle name="Normal 32 3 3 4" xfId="5745" xr:uid="{F68DA3F7-FFBC-49D4-B239-EF41C6E09577}"/>
    <cellStyle name="Normal 32 4" xfId="3515" xr:uid="{6A5DAA37-975A-4531-89A3-7B20A56FFFBB}"/>
    <cellStyle name="Normal 32 4 2" xfId="7529" xr:uid="{425445CF-21E1-4FBF-9181-A12B0E9009CA}"/>
    <cellStyle name="Normal 32 5" xfId="3516" xr:uid="{F7196690-5EAD-45D6-A79A-77F1AB89607F}"/>
    <cellStyle name="Normal 32 6" xfId="5818" xr:uid="{4C4ECEB4-2FF7-42D2-B6EF-2883418B3F13}"/>
    <cellStyle name="Normal 33" xfId="89" xr:uid="{00000000-0005-0000-0000-0000BF020000}"/>
    <cellStyle name="Normal 33 2" xfId="90" xr:uid="{00000000-0005-0000-0000-0000C0020000}"/>
    <cellStyle name="Normal 33 2 2" xfId="427" xr:uid="{00000000-0005-0000-0000-0000C1020000}"/>
    <cellStyle name="Normal 33 2 3" xfId="426" xr:uid="{00000000-0005-0000-0000-0000C2020000}"/>
    <cellStyle name="Normal 33 3" xfId="91" xr:uid="{00000000-0005-0000-0000-0000C3020000}"/>
    <cellStyle name="Normal 33 4" xfId="114" xr:uid="{00000000-0005-0000-0000-0000C4020000}"/>
    <cellStyle name="Normal 33 4 2" xfId="5826" xr:uid="{A9D102A6-C448-4B29-91AB-E9CC3F21B136}"/>
    <cellStyle name="Normal 34" xfId="92" xr:uid="{00000000-0005-0000-0000-0000C5020000}"/>
    <cellStyle name="Normal 34 2" xfId="291" xr:uid="{00000000-0005-0000-0000-0000C6020000}"/>
    <cellStyle name="Normal 34 2 2" xfId="3517" xr:uid="{400C4A32-6E54-41C9-930E-61C5BE4EE37B}"/>
    <cellStyle name="Normal 34 2 2 2" xfId="8265" xr:uid="{66C1065A-77B9-44E2-8395-E3C2971FC1C8}"/>
    <cellStyle name="Normal 34 2 3" xfId="7530" xr:uid="{96AD1B49-128C-4456-B3B7-F1D2017E5ADA}"/>
    <cellStyle name="Normal 34 2 4" xfId="5843" xr:uid="{7E76969D-3C30-48B7-A74B-1788A7C568C3}"/>
    <cellStyle name="Normal 34 2 5" xfId="5494" xr:uid="{B7BB7684-E893-44D1-A2E3-9B436CF335F4}"/>
    <cellStyle name="Normal 34 3" xfId="290" xr:uid="{00000000-0005-0000-0000-0000C7020000}"/>
    <cellStyle name="Normal 34 4" xfId="873" xr:uid="{00000000-0005-0000-0000-0000C8020000}"/>
    <cellStyle name="Normal 35" xfId="93" xr:uid="{00000000-0005-0000-0000-0000C9020000}"/>
    <cellStyle name="Normal 35 2" xfId="94" xr:uid="{00000000-0005-0000-0000-0000CA020000}"/>
    <cellStyle name="Normal 35 3" xfId="115" xr:uid="{00000000-0005-0000-0000-0000CB020000}"/>
    <cellStyle name="Normal 35 3 2" xfId="5827" xr:uid="{75920392-5B17-44BE-9149-6E8AA2776339}"/>
    <cellStyle name="Normal 36" xfId="95" xr:uid="{00000000-0005-0000-0000-0000CC020000}"/>
    <cellStyle name="Normal 36 2" xfId="3518" xr:uid="{F0C592FC-30BF-4E63-ACB4-9E59B4F80404}"/>
    <cellStyle name="Normal 36 3" xfId="3519" xr:uid="{E1D1B951-0ECC-44E0-9252-818C659A07C0}"/>
    <cellStyle name="Normal 36 3 2" xfId="8253" xr:uid="{0F124A61-99AC-4C52-AEF5-85C98A83D083}"/>
    <cellStyle name="Normal 36 4" xfId="6021" xr:uid="{3EFBA426-F9C4-4DCA-9310-7AC91AD98A81}"/>
    <cellStyle name="Normal 36 5" xfId="5824" xr:uid="{6346F7EC-8CE9-4451-ABFF-ECE155909C05}"/>
    <cellStyle name="Normal 37" xfId="96" xr:uid="{00000000-0005-0000-0000-0000CD020000}"/>
    <cellStyle name="Normal 37 2" xfId="3520" xr:uid="{3E6498A8-E2C8-481F-BA72-BF7E839E4F6E}"/>
    <cellStyle name="Normal 38" xfId="97" xr:uid="{00000000-0005-0000-0000-0000CE020000}"/>
    <cellStyle name="Normal 38 2" xfId="3521" xr:uid="{EF64A52A-DC84-4340-9307-E4E4C7AA8C6F}"/>
    <cellStyle name="Normal 39" xfId="98" xr:uid="{00000000-0005-0000-0000-0000CF020000}"/>
    <cellStyle name="Normal 39 2" xfId="3522" xr:uid="{2394DDBC-77BD-4445-B395-D6EA5C07ED07}"/>
    <cellStyle name="Normal 39 2 2" xfId="7532" xr:uid="{50D94420-2650-4316-8A2D-873B97B5359C}"/>
    <cellStyle name="Normal 39 3" xfId="3523" xr:uid="{AD39A854-1691-4C1E-AD80-CC3AC6644A89}"/>
    <cellStyle name="Normal 39 4" xfId="7531" xr:uid="{F34CC905-748E-4254-AB7C-4DEA37A48C51}"/>
    <cellStyle name="Normal 4" xfId="5" xr:uid="{00000000-0005-0000-0000-0000D0020000}"/>
    <cellStyle name="Normal 4 2" xfId="29" xr:uid="{00000000-0005-0000-0000-0000D1020000}"/>
    <cellStyle name="Normal 4 2 2" xfId="30" xr:uid="{00000000-0005-0000-0000-0000D2020000}"/>
    <cellStyle name="Normal 4 2 2 2" xfId="555" xr:uid="{00000000-0005-0000-0000-0000D3020000}"/>
    <cellStyle name="Normal 4 2 3" xfId="428" xr:uid="{00000000-0005-0000-0000-0000D4020000}"/>
    <cellStyle name="Normal 4 2 30 3" xfId="3524" xr:uid="{5774D44B-C071-4A2E-9586-EE6B2235011E}"/>
    <cellStyle name="Normal 4 2 30 3 2" xfId="3525" xr:uid="{9ABD0872-1F79-4F40-A63D-8F4B5020DA5D}"/>
    <cellStyle name="Normal 4 2 30 3 2 2" xfId="7534" xr:uid="{8D8262AF-AF19-48F3-9728-9930A9CCD9BC}"/>
    <cellStyle name="Normal 4 2 30 3 3" xfId="7533" xr:uid="{69CE8C0D-A538-41A9-9CAF-CEF4FE7493DD}"/>
    <cellStyle name="Normal 4 2 4" xfId="457" xr:uid="{00000000-0005-0000-0000-0000D5020000}"/>
    <cellStyle name="Normal 4 2 4 2" xfId="3526" xr:uid="{3C6ADDFB-9BD9-4337-8DC2-CFC4655B4F1E}"/>
    <cellStyle name="Normal 4 2 4 3" xfId="5744" xr:uid="{C1E21BD5-DD69-466A-9264-053CCA2C8DC1}"/>
    <cellStyle name="Normal 4 3" xfId="292" xr:uid="{00000000-0005-0000-0000-0000D6020000}"/>
    <cellStyle name="Normal 4 3 2" xfId="429" xr:uid="{00000000-0005-0000-0000-0000D7020000}"/>
    <cellStyle name="Normal 4 3 2 2" xfId="556" xr:uid="{00000000-0005-0000-0000-0000D8020000}"/>
    <cellStyle name="Normal 4 3 2 2 2" xfId="3527" xr:uid="{9DDB0C85-1C70-4FE9-B77F-4E8EC8B15648}"/>
    <cellStyle name="Normal 4 3 2 2 3" xfId="5942" xr:uid="{15C0FBEB-2FA9-4BCD-A9D0-C53743467E53}"/>
    <cellStyle name="Normal 4 3 3" xfId="557" xr:uid="{00000000-0005-0000-0000-0000D9020000}"/>
    <cellStyle name="Normal 4 3 3 2" xfId="3528" xr:uid="{EFB01230-2963-496F-9C7A-2770E75AEA2C}"/>
    <cellStyle name="Normal 4 3 3 3" xfId="5889" xr:uid="{24872B13-C553-4927-825F-0AECDD3DDD85}"/>
    <cellStyle name="Normal 4 3 4" xfId="3529" xr:uid="{9A547BC8-BC37-41E8-9480-5937CD2A1392}"/>
    <cellStyle name="Normal 4 4" xfId="293" xr:uid="{00000000-0005-0000-0000-0000DA020000}"/>
    <cellStyle name="Normal 4 4 2" xfId="558" xr:uid="{00000000-0005-0000-0000-0000DB020000}"/>
    <cellStyle name="Normal 4 4 3" xfId="3530" xr:uid="{B13D0883-8060-4DAF-9964-4EA24C431A84}"/>
    <cellStyle name="Normal 4 4 3 2" xfId="8266" xr:uid="{9B9B8644-7824-4A0D-AE18-4437E5D83434}"/>
    <cellStyle name="Normal 4 4 4" xfId="5844" xr:uid="{680AE1A4-9699-4D30-BF9D-FAF9B12339B3}"/>
    <cellStyle name="Normal 4 5" xfId="559" xr:uid="{00000000-0005-0000-0000-0000DC020000}"/>
    <cellStyle name="Normal 4 5 2" xfId="3531" xr:uid="{3B44372A-E488-4756-9EDA-22478EE1B4B9}"/>
    <cellStyle name="Normal 4 6" xfId="3532" xr:uid="{04889F94-0CC9-4B6E-8240-25FCFD19F5FF}"/>
    <cellStyle name="Normal 4 6 2" xfId="3533" xr:uid="{2E91BDC1-9FE2-49BA-92F6-18ED157CA1C2}"/>
    <cellStyle name="Normal 4 7" xfId="3534" xr:uid="{2C3F43CF-3CC0-48E4-9B24-AD0CCA6335A3}"/>
    <cellStyle name="Normal 4 8" xfId="3535" xr:uid="{0A086A8B-C0D2-475B-9726-8D1FC5C9F4EA}"/>
    <cellStyle name="Normal 4 8 2" xfId="3536" xr:uid="{6A544708-11CA-47F3-BD62-F2CD3C25135C}"/>
    <cellStyle name="Normal 4 8 2 2" xfId="8297" xr:uid="{5E0EBF38-AE9E-4E9E-86EB-987EF91FC089}"/>
    <cellStyle name="Normal 4 8 3" xfId="6012" xr:uid="{C3A7D75E-ABF1-45F1-B055-012A600C19D6}"/>
    <cellStyle name="Normal 40" xfId="40" xr:uid="{00000000-0005-0000-0000-0000DD020000}"/>
    <cellStyle name="Normal 40 2" xfId="116" xr:uid="{00000000-0005-0000-0000-0000DE020000}"/>
    <cellStyle name="Normal 40 2 2" xfId="5828" xr:uid="{8417F9DA-F78F-4F13-9F21-20554D2E2AEE}"/>
    <cellStyle name="Normal 40 3" xfId="430" xr:uid="{00000000-0005-0000-0000-0000DF020000}"/>
    <cellStyle name="Normal 40 4" xfId="3537" xr:uid="{0727C959-760A-4F23-A3AB-03DE1ACC569A}"/>
    <cellStyle name="Normal 41" xfId="88" xr:uid="{00000000-0005-0000-0000-0000E0020000}"/>
    <cellStyle name="Normal 42" xfId="14" xr:uid="{00000000-0005-0000-0000-0000E1020000}"/>
    <cellStyle name="Normal 43" xfId="31" xr:uid="{00000000-0005-0000-0000-0000E2020000}"/>
    <cellStyle name="Normal 44" xfId="13" xr:uid="{00000000-0005-0000-0000-0000E3020000}"/>
    <cellStyle name="Normal 45" xfId="87" xr:uid="{00000000-0005-0000-0000-0000E4020000}"/>
    <cellStyle name="Normal 46" xfId="110" xr:uid="{00000000-0005-0000-0000-0000E5020000}"/>
    <cellStyle name="Normal 47" xfId="112" xr:uid="{00000000-0005-0000-0000-0000E6020000}"/>
    <cellStyle name="Normal 48" xfId="452" xr:uid="{00000000-0005-0000-0000-0000E7020000}"/>
    <cellStyle name="Normal 48 2" xfId="560" xr:uid="{00000000-0005-0000-0000-0000E8020000}"/>
    <cellStyle name="Normal 48 2 2" xfId="3538" xr:uid="{0AE1BB16-37EC-4FD8-AB6C-1563136A24D4}"/>
    <cellStyle name="Normal 48 2 3" xfId="5876" xr:uid="{5BF0561A-9F0E-4EC6-A1EE-8D64F552B46A}"/>
    <cellStyle name="Normal 49" xfId="453" xr:uid="{00000000-0005-0000-0000-0000E9020000}"/>
    <cellStyle name="Normal 5" xfId="34" xr:uid="{00000000-0005-0000-0000-0000EA020000}"/>
    <cellStyle name="Normal 5 10 2" xfId="561" xr:uid="{00000000-0005-0000-0000-0000EB020000}"/>
    <cellStyle name="Normal 5 2" xfId="10" xr:uid="{00000000-0005-0000-0000-0000EC020000}"/>
    <cellStyle name="Normal 5 2 2" xfId="294" xr:uid="{00000000-0005-0000-0000-0000ED020000}"/>
    <cellStyle name="Normal 5 2 2 2" xfId="3540" xr:uid="{EBB62255-CA18-4524-A0CB-185962D476BD}"/>
    <cellStyle name="Normal 5 2 2 3" xfId="4881" xr:uid="{F7FED73A-9DFC-4E26-AE9C-752164258E32}"/>
    <cellStyle name="Normal 5 2 3" xfId="295" xr:uid="{00000000-0005-0000-0000-0000EE020000}"/>
    <cellStyle name="Normal 5 2 3 2" xfId="562" xr:uid="{00000000-0005-0000-0000-0000EF020000}"/>
    <cellStyle name="Normal 5 2 3 2 2" xfId="3541" xr:uid="{218AE498-83F9-4EDE-BC15-191D4C707590}"/>
    <cellStyle name="Normal 5 2 3 2 3" xfId="5890" xr:uid="{F3C59B7D-48C2-4249-917C-19697A2F76FE}"/>
    <cellStyle name="Normal 5 2 4" xfId="431" xr:uid="{00000000-0005-0000-0000-0000F0020000}"/>
    <cellStyle name="Normal 5 2 4 2" xfId="563" xr:uid="{00000000-0005-0000-0000-0000F1020000}"/>
    <cellStyle name="Normal 5 2 4 2 2" xfId="3542" xr:uid="{444FEDE5-79E8-4109-9579-E8C345F2F389}"/>
    <cellStyle name="Normal 5 2 4 2 3" xfId="5891" xr:uid="{6FDD0D3F-5C97-4483-B7CD-BEF4C35FA4B1}"/>
    <cellStyle name="Normal 5 2 4 3" xfId="5877" xr:uid="{5F3E19F5-795B-402B-BF91-99ADD439691C}"/>
    <cellStyle name="Normal 5 2 5" xfId="3543" xr:uid="{EA7C164F-65F3-4DE4-B9C2-21FBDE079226}"/>
    <cellStyle name="Normal 5 2 5 2" xfId="3544" xr:uid="{AA2DE06E-D1DF-4E99-BF3C-78EC080496A2}"/>
    <cellStyle name="Normal 5 2 5 2 2" xfId="6015" xr:uid="{48B404F4-8522-44CC-9CAB-4AA2F3F5958C}"/>
    <cellStyle name="Normal 5 2 5 3" xfId="5974" xr:uid="{5B9AFA56-0A80-4E00-B66B-407D2D106F72}"/>
    <cellStyle name="Normal 5 2 6" xfId="3545" xr:uid="{EF40442D-1B82-42DD-A2C3-43447B4EC2D9}"/>
    <cellStyle name="Normal 5 2 6 2" xfId="6014" xr:uid="{6A3BA690-967C-4AC0-AA3B-210823D5F024}"/>
    <cellStyle name="Normal 5 2 7" xfId="3546" xr:uid="{3B3DEBAC-55D2-44EF-BD50-26FE02D659DD}"/>
    <cellStyle name="Normal 5 3" xfId="296" xr:uid="{00000000-0005-0000-0000-0000F2020000}"/>
    <cellStyle name="Normal 5 3 2" xfId="3547" xr:uid="{8D0A6871-8E1F-461D-A58D-3442357A91A9}"/>
    <cellStyle name="Normal 5 4" xfId="297" xr:uid="{00000000-0005-0000-0000-0000F3020000}"/>
    <cellStyle name="Normal 5 4 2" xfId="874" xr:uid="{00000000-0005-0000-0000-0000F4020000}"/>
    <cellStyle name="Normal 5 5" xfId="564" xr:uid="{00000000-0005-0000-0000-0000F5020000}"/>
    <cellStyle name="Normal 5 5 2" xfId="5943" xr:uid="{0AEFFB1E-6408-4B52-A1D9-8061147013B3}"/>
    <cellStyle name="Normal 5 6" xfId="3548" xr:uid="{3DF4EB2C-4AC5-4D97-A907-C8CA4AC83513}"/>
    <cellStyle name="Normal 5 6 2" xfId="6013" xr:uid="{A25DC215-9BE9-4367-A307-E3FB8A069F8F}"/>
    <cellStyle name="Normal 50" xfId="875" xr:uid="{00000000-0005-0000-0000-0000F6020000}"/>
    <cellStyle name="Normal 51" xfId="3549" xr:uid="{20B6FD66-B872-4FDD-8D08-5FA56EB71351}"/>
    <cellStyle name="Normal 52" xfId="3550" xr:uid="{491C5CA8-2221-46D4-9F49-C9A86B172717}"/>
    <cellStyle name="Normal 53" xfId="565" xr:uid="{00000000-0005-0000-0000-0000F7020000}"/>
    <cellStyle name="Normal 54" xfId="566" xr:uid="{00000000-0005-0000-0000-0000F8020000}"/>
    <cellStyle name="Normal 55" xfId="3551" xr:uid="{1476E5FE-78FD-4839-8CBB-2AE7C9240A56}"/>
    <cellStyle name="Normal 56" xfId="567" xr:uid="{00000000-0005-0000-0000-0000F9020000}"/>
    <cellStyle name="Normal 57" xfId="568" xr:uid="{00000000-0005-0000-0000-0000FA020000}"/>
    <cellStyle name="Normal 58" xfId="569" xr:uid="{00000000-0005-0000-0000-0000FB020000}"/>
    <cellStyle name="Normal 59" xfId="3552" xr:uid="{FFB181D4-2FD5-4159-9B84-04C173A1377C}"/>
    <cellStyle name="Normal 6" xfId="23" xr:uid="{00000000-0005-0000-0000-0000FC020000}"/>
    <cellStyle name="Normal 6 10" xfId="3553" xr:uid="{6D51078A-D825-4C3D-9E9F-AD96F43F413B}"/>
    <cellStyle name="Normal 6 10 2" xfId="3554" xr:uid="{48F1D260-F9B9-41FD-B3B5-011824716B87}"/>
    <cellStyle name="Normal 6 10 2 2" xfId="3555" xr:uid="{02C53D38-E6DC-41A4-8919-DF93965B065D}"/>
    <cellStyle name="Normal 6 10 2 2 2" xfId="7537" xr:uid="{4E249AB0-27A5-4223-BFEF-A8775FC9DEC8}"/>
    <cellStyle name="Normal 6 10 2 3" xfId="3556" xr:uid="{95A05C7D-CFC5-4106-9138-EEA24D5BDF86}"/>
    <cellStyle name="Normal 6 10 2 3 2" xfId="7538" xr:uid="{0739C7B1-05CE-4073-A47F-D2FA94A7EF6F}"/>
    <cellStyle name="Normal 6 10 2 4" xfId="3557" xr:uid="{75D28298-790B-4C88-8957-085C6DF14E7E}"/>
    <cellStyle name="Normal 6 10 2 4 2" xfId="7539" xr:uid="{4668A259-4680-4BD7-A0D9-C68CB6159658}"/>
    <cellStyle name="Normal 6 10 2 5" xfId="7536" xr:uid="{B85AA844-37B1-4B74-B353-4198CDD6D265}"/>
    <cellStyle name="Normal 6 10 3" xfId="3558" xr:uid="{A05D0121-74ED-4EA5-B4EC-6FED41C13322}"/>
    <cellStyle name="Normal 6 10 3 2" xfId="3559" xr:uid="{8D6118A4-CC9C-4842-A6F5-0D2AE7C84A87}"/>
    <cellStyle name="Normal 6 10 3 2 2" xfId="7541" xr:uid="{4F9138DE-0D70-482E-98FF-3853A6B0C555}"/>
    <cellStyle name="Normal 6 10 3 3" xfId="3560" xr:uid="{C15325F7-7009-4543-979E-3A31A6052A01}"/>
    <cellStyle name="Normal 6 10 3 3 2" xfId="7542" xr:uid="{C153C4A8-52B5-4812-BC48-90D9D50BD6E8}"/>
    <cellStyle name="Normal 6 10 3 4" xfId="3561" xr:uid="{BB740DF8-4AF3-44DE-929D-D942B5A91360}"/>
    <cellStyle name="Normal 6 10 3 4 2" xfId="7543" xr:uid="{69B2BC62-F526-468D-B071-1F0421E8E717}"/>
    <cellStyle name="Normal 6 10 3 5" xfId="7540" xr:uid="{108BF526-885D-46C4-9E81-CC62CBFF01DB}"/>
    <cellStyle name="Normal 6 10 4" xfId="3562" xr:uid="{B932E6EF-ED09-4D3A-B4F6-C944C7626C35}"/>
    <cellStyle name="Normal 6 10 4 2" xfId="7544" xr:uid="{7E2C8600-F309-443D-AC71-1CCCA485B0CC}"/>
    <cellStyle name="Normal 6 10 5" xfId="3563" xr:uid="{34152929-E1B8-4DE3-AA0C-748CEF0519E5}"/>
    <cellStyle name="Normal 6 10 5 2" xfId="7545" xr:uid="{AB30B58F-4846-46D6-B988-026E4447011F}"/>
    <cellStyle name="Normal 6 10 6" xfId="3564" xr:uid="{1F6B8A4C-B1DD-4C94-A4B3-26A1987482B4}"/>
    <cellStyle name="Normal 6 10 6 2" xfId="7546" xr:uid="{140B1C16-DB78-4623-AF96-63E778574F4C}"/>
    <cellStyle name="Normal 6 10 7" xfId="7535" xr:uid="{A97CC00C-52D8-4E52-B989-01A1AA719A1D}"/>
    <cellStyle name="Normal 6 11" xfId="3565" xr:uid="{53F50F1F-7587-452F-BCA4-81F5EBCF1725}"/>
    <cellStyle name="Normal 6 11 2" xfId="3566" xr:uid="{7F5376BD-014E-4352-B175-3FA0B5FB88C3}"/>
    <cellStyle name="Normal 6 11 2 2" xfId="3567" xr:uid="{041D7311-1D98-4A76-AE02-B0449CDABD89}"/>
    <cellStyle name="Normal 6 11 2 2 2" xfId="7549" xr:uid="{95D270A6-CC72-47E3-9E42-50DB0BB54827}"/>
    <cellStyle name="Normal 6 11 2 3" xfId="3568" xr:uid="{0A29397E-99C1-462D-AE4C-E6D84265FCE4}"/>
    <cellStyle name="Normal 6 11 2 3 2" xfId="7550" xr:uid="{5904C529-46AE-449C-89C3-E0A91B44A9B6}"/>
    <cellStyle name="Normal 6 11 2 4" xfId="3569" xr:uid="{B2273F20-52E5-4654-A744-8439AA7AE27D}"/>
    <cellStyle name="Normal 6 11 2 4 2" xfId="7551" xr:uid="{C0E93E6E-04D3-4AF4-8806-317BDAF262CA}"/>
    <cellStyle name="Normal 6 11 2 5" xfId="7548" xr:uid="{050F3E40-DBDE-429D-897A-FA52A26AF283}"/>
    <cellStyle name="Normal 6 11 3" xfId="3570" xr:uid="{77B869C9-4008-414D-97C9-2DF96AA23F49}"/>
    <cellStyle name="Normal 6 11 3 2" xfId="3571" xr:uid="{3D9B1199-F823-4DD5-B9EA-F278CECADA7A}"/>
    <cellStyle name="Normal 6 11 3 2 2" xfId="7553" xr:uid="{D69DFD71-9F27-471B-A820-92140342484F}"/>
    <cellStyle name="Normal 6 11 3 3" xfId="3572" xr:uid="{DC4AE1F4-3C7C-4383-A876-F279DBC22569}"/>
    <cellStyle name="Normal 6 11 3 3 2" xfId="7554" xr:uid="{51374318-4FA5-4E6B-B2FC-0982542D016A}"/>
    <cellStyle name="Normal 6 11 3 4" xfId="3573" xr:uid="{AC4D6C2A-9297-42F5-8770-A8332937D15F}"/>
    <cellStyle name="Normal 6 11 3 4 2" xfId="7555" xr:uid="{65664A2E-8341-4883-8872-3A05932E4A93}"/>
    <cellStyle name="Normal 6 11 3 5" xfId="7552" xr:uid="{9E74F34D-0F5B-466C-B935-574EC3010550}"/>
    <cellStyle name="Normal 6 11 4" xfId="3574" xr:uid="{0C351CD6-280F-4E00-BD6A-3D650A73A010}"/>
    <cellStyle name="Normal 6 11 4 2" xfId="7556" xr:uid="{BFEAC0F4-7093-4583-9E7C-89C3D7BF35E7}"/>
    <cellStyle name="Normal 6 11 5" xfId="3575" xr:uid="{22B86FA5-3AB2-48D0-BE40-A3F5BF6D8A8B}"/>
    <cellStyle name="Normal 6 11 5 2" xfId="7557" xr:uid="{D951C5B4-FCEF-4792-B4CE-486F66F749F1}"/>
    <cellStyle name="Normal 6 11 6" xfId="3576" xr:uid="{B1B21222-C9C6-4609-AD10-77A45AA41AA6}"/>
    <cellStyle name="Normal 6 11 6 2" xfId="7558" xr:uid="{75F33442-7A2E-474F-A15B-5BD1C769A3A7}"/>
    <cellStyle name="Normal 6 11 7" xfId="7547" xr:uid="{87E29743-CF17-49F5-895A-CDF9B828CEC9}"/>
    <cellStyle name="Normal 6 12" xfId="3577" xr:uid="{529A5961-82FB-4D13-8C9F-AD80979D799B}"/>
    <cellStyle name="Normal 6 12 2" xfId="3578" xr:uid="{80279C0B-63AE-4C18-A1EA-305251B393AF}"/>
    <cellStyle name="Normal 6 12 2 2" xfId="3579" xr:uid="{AB527D5C-5412-43BD-B405-5CB7530AD059}"/>
    <cellStyle name="Normal 6 12 2 2 2" xfId="7561" xr:uid="{9B8102EE-B39F-4955-8261-A2D1B1FAF4D7}"/>
    <cellStyle name="Normal 6 12 2 3" xfId="3580" xr:uid="{1C305400-EF53-4015-924F-672BB61AA30E}"/>
    <cellStyle name="Normal 6 12 2 3 2" xfId="7562" xr:uid="{617204D7-AC50-4039-8115-73A5CE7CAD4F}"/>
    <cellStyle name="Normal 6 12 2 4" xfId="3581" xr:uid="{6407416D-BECC-4DFD-8833-C23553ADAACC}"/>
    <cellStyle name="Normal 6 12 2 4 2" xfId="7563" xr:uid="{83AB8B91-15B6-42F0-9D7C-3A39402140B6}"/>
    <cellStyle name="Normal 6 12 2 5" xfId="7560" xr:uid="{6A1B3C59-A5D2-4487-B9BE-025766082C39}"/>
    <cellStyle name="Normal 6 12 3" xfId="3582" xr:uid="{A76F5A01-08D1-4F25-9C3B-38CCB07959F2}"/>
    <cellStyle name="Normal 6 12 3 2" xfId="3583" xr:uid="{2259684B-A310-4A70-83F2-7AC20A2FA46E}"/>
    <cellStyle name="Normal 6 12 3 2 2" xfId="7565" xr:uid="{7E3A7719-3FDE-4F6A-B591-C0B817A5E4B5}"/>
    <cellStyle name="Normal 6 12 3 3" xfId="3584" xr:uid="{870109CF-8F30-4D27-A221-7A812645EF61}"/>
    <cellStyle name="Normal 6 12 3 3 2" xfId="7566" xr:uid="{C8C83D48-4A89-49B8-B60C-157C1B7A7970}"/>
    <cellStyle name="Normal 6 12 3 4" xfId="3585" xr:uid="{E3E9E2BD-B039-4E35-8493-E0C1AC11D040}"/>
    <cellStyle name="Normal 6 12 3 4 2" xfId="7567" xr:uid="{4D7BEFF2-C84E-412F-821A-F91C910A53D3}"/>
    <cellStyle name="Normal 6 12 3 5" xfId="7564" xr:uid="{75278787-1BC5-4276-83A4-6FA5CDCF0A48}"/>
    <cellStyle name="Normal 6 12 4" xfId="3586" xr:uid="{6E863BCF-F1D9-48A1-AEE0-1DAC7A4065E9}"/>
    <cellStyle name="Normal 6 12 4 2" xfId="7568" xr:uid="{EBF9127A-077A-49E4-9B9C-24C0CE35D7FD}"/>
    <cellStyle name="Normal 6 12 5" xfId="3587" xr:uid="{7BF44A67-C36B-463D-AE5C-DB6F685AAD56}"/>
    <cellStyle name="Normal 6 12 5 2" xfId="7569" xr:uid="{49AB3CA7-427F-47B1-B26A-6D2072D13147}"/>
    <cellStyle name="Normal 6 12 6" xfId="3588" xr:uid="{A518C8A3-F85C-4F56-A150-115B5E74420F}"/>
    <cellStyle name="Normal 6 12 6 2" xfId="7570" xr:uid="{AD296CBE-49F7-4CBD-BF53-9EF0A6A14041}"/>
    <cellStyle name="Normal 6 12 7" xfId="7559" xr:uid="{29CF9B12-682A-4255-93DC-8FFFE6ACDF59}"/>
    <cellStyle name="Normal 6 13" xfId="3589" xr:uid="{630A5870-8799-473F-99E0-6DCB079DEDAA}"/>
    <cellStyle name="Normal 6 13 2" xfId="3590" xr:uid="{D26031D8-1794-4C70-8221-DECEFD5EC3A7}"/>
    <cellStyle name="Normal 6 13 2 2" xfId="3591" xr:uid="{9FBF498D-1072-4EE0-AB57-D082775F4E46}"/>
    <cellStyle name="Normal 6 13 2 2 2" xfId="7573" xr:uid="{0296DB40-F252-4BAB-A513-C2F1C7793AB8}"/>
    <cellStyle name="Normal 6 13 2 3" xfId="3592" xr:uid="{DF03AEA6-6AE5-4154-BA57-56658282B0A5}"/>
    <cellStyle name="Normal 6 13 2 3 2" xfId="7574" xr:uid="{F6C3815E-51B1-4636-A737-1DD659BF5FD7}"/>
    <cellStyle name="Normal 6 13 2 4" xfId="3593" xr:uid="{B592E992-8FBE-4B1F-A2C4-84D9FA026419}"/>
    <cellStyle name="Normal 6 13 2 4 2" xfId="7575" xr:uid="{048B7FD2-17B1-4C15-8BB7-EC865F195BB2}"/>
    <cellStyle name="Normal 6 13 2 5" xfId="7572" xr:uid="{4B2B5001-0DA9-4FE3-BDE4-931377114034}"/>
    <cellStyle name="Normal 6 13 3" xfId="3594" xr:uid="{A8C78859-E713-4192-BF20-CBD33751F75F}"/>
    <cellStyle name="Normal 6 13 3 2" xfId="3595" xr:uid="{DB29A17D-C9E7-42E2-9356-3DB0D1EFD65D}"/>
    <cellStyle name="Normal 6 13 3 2 2" xfId="7577" xr:uid="{E4FBCACE-BFFA-44DF-B99B-445C10456384}"/>
    <cellStyle name="Normal 6 13 3 3" xfId="3596" xr:uid="{ECBA67E2-5446-45CF-BC2A-39FD99F43872}"/>
    <cellStyle name="Normal 6 13 3 3 2" xfId="7578" xr:uid="{0F66E076-1672-44D0-8143-1677E6994336}"/>
    <cellStyle name="Normal 6 13 3 4" xfId="3597" xr:uid="{4FD7BD8A-0BA4-4789-9EBC-385633E7C74F}"/>
    <cellStyle name="Normal 6 13 3 4 2" xfId="7579" xr:uid="{0B402A51-7AB5-46C3-8B9F-62BF8C47238C}"/>
    <cellStyle name="Normal 6 13 3 5" xfId="7576" xr:uid="{B0BB47B2-CD23-4FE3-B608-79691EABFA67}"/>
    <cellStyle name="Normal 6 13 4" xfId="3598" xr:uid="{1AE788ED-4CC8-4A5D-B002-65E6EC433529}"/>
    <cellStyle name="Normal 6 13 4 2" xfId="7580" xr:uid="{5FC1BD1B-A102-4276-91A1-F4EFBEEDBFBC}"/>
    <cellStyle name="Normal 6 13 5" xfId="3599" xr:uid="{5E50FA4C-BDF8-4E61-8221-BC12F6150682}"/>
    <cellStyle name="Normal 6 13 5 2" xfId="7581" xr:uid="{BAB764BB-A821-4C0E-B8BF-A61D20447963}"/>
    <cellStyle name="Normal 6 13 6" xfId="3600" xr:uid="{BECB4A73-06E5-42C3-A3A7-403A8BC783AD}"/>
    <cellStyle name="Normal 6 13 6 2" xfId="7582" xr:uid="{8488FDDE-4214-4A4E-B923-BD8B64432E9D}"/>
    <cellStyle name="Normal 6 13 7" xfId="7571" xr:uid="{A10408D5-F563-4C91-8DFD-4977CEC547B3}"/>
    <cellStyle name="Normal 6 14" xfId="3601" xr:uid="{A233DAB9-BABE-4C4A-848A-BA0D86CB78C9}"/>
    <cellStyle name="Normal 6 14 2" xfId="3602" xr:uid="{8915BC4C-E8AF-44F6-82EF-457868D6B6DD}"/>
    <cellStyle name="Normal 6 14 2 2" xfId="3603" xr:uid="{8FAF283A-72E0-47D2-B908-AA3A8F97F916}"/>
    <cellStyle name="Normal 6 14 2 2 2" xfId="7585" xr:uid="{E5D24E25-A51D-43F6-BB42-0A2B0E3E88F0}"/>
    <cellStyle name="Normal 6 14 2 3" xfId="3604" xr:uid="{600F9252-3D3A-4191-AA67-1373C322C422}"/>
    <cellStyle name="Normal 6 14 2 3 2" xfId="7586" xr:uid="{DA30E8D9-2785-402B-BC73-842BDB643568}"/>
    <cellStyle name="Normal 6 14 2 4" xfId="3605" xr:uid="{1F7F2A63-2812-43E3-B01F-D79962388420}"/>
    <cellStyle name="Normal 6 14 2 4 2" xfId="7587" xr:uid="{4827CBD0-8B94-42A3-A912-8EF3DDE72B10}"/>
    <cellStyle name="Normal 6 14 2 5" xfId="7584" xr:uid="{680D8A54-B271-42F9-9377-2A82F35D4C4D}"/>
    <cellStyle name="Normal 6 14 3" xfId="3606" xr:uid="{BCA8A7AF-36E6-4F39-9AE8-19E81517326C}"/>
    <cellStyle name="Normal 6 14 3 2" xfId="3607" xr:uid="{3F2BB95C-1A42-4157-B182-8805818BBCA5}"/>
    <cellStyle name="Normal 6 14 3 2 2" xfId="7589" xr:uid="{22E43F98-464F-4BD9-AAFA-701050BC75E5}"/>
    <cellStyle name="Normal 6 14 3 3" xfId="3608" xr:uid="{69FE53AD-08C4-4AAC-ABFC-799D5164FA9B}"/>
    <cellStyle name="Normal 6 14 3 3 2" xfId="7590" xr:uid="{1CD4C713-F72E-4827-9144-55AC217A39CA}"/>
    <cellStyle name="Normal 6 14 3 4" xfId="3609" xr:uid="{406DA50B-A69D-4776-B66E-74D77946A533}"/>
    <cellStyle name="Normal 6 14 3 4 2" xfId="7591" xr:uid="{4BFFF0FE-50E0-42AF-96D6-5E09C873BCE0}"/>
    <cellStyle name="Normal 6 14 3 5" xfId="7588" xr:uid="{454075FD-9B1D-4465-8CF7-FB90DC370989}"/>
    <cellStyle name="Normal 6 14 4" xfId="3610" xr:uid="{80F3E356-07E8-42BB-AFD2-FCB27F4AEC70}"/>
    <cellStyle name="Normal 6 14 4 2" xfId="7592" xr:uid="{9A18715F-64B5-431D-A3ED-E09D35EC032A}"/>
    <cellStyle name="Normal 6 14 5" xfId="3611" xr:uid="{67CB9F58-9994-4696-8B9D-E74E1482408B}"/>
    <cellStyle name="Normal 6 14 5 2" xfId="7593" xr:uid="{FB4C459C-47C6-409D-BE31-388D9331FA2A}"/>
    <cellStyle name="Normal 6 14 6" xfId="3612" xr:uid="{3788CD29-AB35-47F9-B481-B3ADA5B444E1}"/>
    <cellStyle name="Normal 6 14 6 2" xfId="7594" xr:uid="{15D8E064-4C12-4DE4-BB3F-56695E1DFD82}"/>
    <cellStyle name="Normal 6 14 7" xfId="7583" xr:uid="{08618A2C-F1BB-436A-ABF4-844628EABF6D}"/>
    <cellStyle name="Normal 6 15" xfId="3613" xr:uid="{3B80F74A-5B13-4805-96C5-36E69F0E660A}"/>
    <cellStyle name="Normal 6 15 2" xfId="3614" xr:uid="{059F1CB7-7C05-44C1-B31A-E04226A82B7B}"/>
    <cellStyle name="Normal 6 15 2 2" xfId="7596" xr:uid="{188F7F14-FCC5-497B-8CB2-42539AE129F5}"/>
    <cellStyle name="Normal 6 15 3" xfId="3615" xr:uid="{8F48A032-E412-4BBC-8C38-17C304CD582F}"/>
    <cellStyle name="Normal 6 15 3 2" xfId="7597" xr:uid="{D47E814F-5F92-4D11-9717-53FA5379A1F4}"/>
    <cellStyle name="Normal 6 15 4" xfId="3616" xr:uid="{FD720792-A8AC-42D9-BBED-9D4EF01FBA2A}"/>
    <cellStyle name="Normal 6 15 4 2" xfId="7598" xr:uid="{8759E778-0169-40E1-8DDE-9D71C69B545C}"/>
    <cellStyle name="Normal 6 15 5" xfId="7595" xr:uid="{61F974CB-B655-479A-9013-2DF27A6CEDF6}"/>
    <cellStyle name="Normal 6 16" xfId="3617" xr:uid="{6F2E8842-84B6-4F64-B076-BDE66F597CC7}"/>
    <cellStyle name="Normal 6 16 2" xfId="3618" xr:uid="{EE186128-BE43-48C2-BD56-1615DDD64DE6}"/>
    <cellStyle name="Normal 6 16 2 2" xfId="7600" xr:uid="{6A4188F3-ED3B-4CB6-9574-12F94D018EBD}"/>
    <cellStyle name="Normal 6 16 3" xfId="3619" xr:uid="{B889ED41-C9E4-4EC5-B1FE-17D3B5B7F372}"/>
    <cellStyle name="Normal 6 16 3 2" xfId="7601" xr:uid="{582EED1E-5517-4E65-A0AA-C1FDFD4F742B}"/>
    <cellStyle name="Normal 6 16 4" xfId="3620" xr:uid="{AC6EAE5B-492C-4550-83AA-2371603909FD}"/>
    <cellStyle name="Normal 6 16 4 2" xfId="7602" xr:uid="{662EBF3B-B3D8-424F-8E6B-E959011C413A}"/>
    <cellStyle name="Normal 6 16 5" xfId="7599" xr:uid="{4EB99F0B-3875-4CDB-A81E-614672D5DD0A}"/>
    <cellStyle name="Normal 6 17" xfId="3621" xr:uid="{D898F8EF-569A-4C4F-8841-7C738FCAAF13}"/>
    <cellStyle name="Normal 6 17 2" xfId="7603" xr:uid="{17C4251A-A624-475C-8243-31A86C7804D2}"/>
    <cellStyle name="Normal 6 18" xfId="3622" xr:uid="{E59B0A4E-D3E8-4003-A75E-A8C55A98625A}"/>
    <cellStyle name="Normal 6 18 2" xfId="7604" xr:uid="{0E4BDBC1-796B-462F-921F-8B8BE0C3884D}"/>
    <cellStyle name="Normal 6 19" xfId="3623" xr:uid="{4B53901E-4E91-4CE9-B305-EDC84E1377B7}"/>
    <cellStyle name="Normal 6 19 2" xfId="7605" xr:uid="{FC9F5048-8FE0-4D33-99BE-37D3B3FA50AE}"/>
    <cellStyle name="Normal 6 2" xfId="25" xr:uid="{00000000-0005-0000-0000-0000FD020000}"/>
    <cellStyle name="Normal 6 2 10" xfId="3624" xr:uid="{4DBA3814-A786-42D6-BD60-774DADCCB842}"/>
    <cellStyle name="Normal 6 2 10 2" xfId="3625" xr:uid="{A349D70D-D1D5-4AF4-B83C-62A6B3C6D471}"/>
    <cellStyle name="Normal 6 2 10 2 2" xfId="3626" xr:uid="{938B53B6-8A0E-407D-A02D-1DBF21EB52C3}"/>
    <cellStyle name="Normal 6 2 10 2 2 2" xfId="7608" xr:uid="{B8068CF8-9269-4B46-A12E-1D226367C15C}"/>
    <cellStyle name="Normal 6 2 10 2 3" xfId="3627" xr:uid="{A504EA77-1586-4AC6-A260-2622D4BF7A90}"/>
    <cellStyle name="Normal 6 2 10 2 3 2" xfId="7609" xr:uid="{BBE85878-1922-4DFD-B76A-19D1306BBEA1}"/>
    <cellStyle name="Normal 6 2 10 2 4" xfId="3628" xr:uid="{5C65C8D5-41FB-493A-A6FE-B84A3F2382D8}"/>
    <cellStyle name="Normal 6 2 10 2 4 2" xfId="7610" xr:uid="{E2E83CAE-D289-4005-974A-3AACEDAD750D}"/>
    <cellStyle name="Normal 6 2 10 2 5" xfId="7607" xr:uid="{7606AE27-7C12-48F0-BAD7-7A97FBAC9D52}"/>
    <cellStyle name="Normal 6 2 10 3" xfId="3629" xr:uid="{F78395A3-36A6-4628-B446-BB460FAFC984}"/>
    <cellStyle name="Normal 6 2 10 3 2" xfId="3630" xr:uid="{6A07C305-4AAD-4D02-83D9-05CFE12AB7BE}"/>
    <cellStyle name="Normal 6 2 10 3 2 2" xfId="7612" xr:uid="{9F3A9E4E-CE43-4143-B0D7-494EA31982E9}"/>
    <cellStyle name="Normal 6 2 10 3 3" xfId="3631" xr:uid="{C6140D09-9DE7-4362-BB33-3428F2142DC7}"/>
    <cellStyle name="Normal 6 2 10 3 3 2" xfId="7613" xr:uid="{6FF66F27-06C1-44FC-AB8F-CBC5DE8D7B0E}"/>
    <cellStyle name="Normal 6 2 10 3 4" xfId="3632" xr:uid="{4ED427B4-6068-4CB6-9843-1B33E71C1688}"/>
    <cellStyle name="Normal 6 2 10 3 4 2" xfId="7614" xr:uid="{897DF365-BD59-482C-A072-8A115CC22BB6}"/>
    <cellStyle name="Normal 6 2 10 3 5" xfId="7611" xr:uid="{6B43A6FB-AA6B-4F94-A033-663F6732B1D5}"/>
    <cellStyle name="Normal 6 2 10 4" xfId="3633" xr:uid="{86804029-A6A5-4273-9B5E-94B9167CEE18}"/>
    <cellStyle name="Normal 6 2 10 4 2" xfId="7615" xr:uid="{CB2F2B57-5C02-4140-B753-0E245F1B0839}"/>
    <cellStyle name="Normal 6 2 10 5" xfId="3634" xr:uid="{B278BB84-4DB0-46BE-8570-2D0EC417A5FB}"/>
    <cellStyle name="Normal 6 2 10 5 2" xfId="7616" xr:uid="{9B3A497E-4F45-4FEA-B531-1C62126959DA}"/>
    <cellStyle name="Normal 6 2 10 6" xfId="3635" xr:uid="{6AC4C597-6631-48F4-90BD-95A97A1E991B}"/>
    <cellStyle name="Normal 6 2 10 6 2" xfId="7617" xr:uid="{28786C65-9B7C-4F9D-9060-57AAD3DC2EF8}"/>
    <cellStyle name="Normal 6 2 10 7" xfId="7606" xr:uid="{A1688E5A-8DBC-4BD7-82C9-A1845972CC53}"/>
    <cellStyle name="Normal 6 2 11" xfId="3636" xr:uid="{5067BD62-87B2-4CC7-8394-EF5093D36AFC}"/>
    <cellStyle name="Normal 6 2 11 2" xfId="3637" xr:uid="{E310D7E6-47C6-4149-BD14-05A0F2222C75}"/>
    <cellStyle name="Normal 6 2 11 2 2" xfId="3638" xr:uid="{2DBD6754-2150-4733-A475-CE184A42DFDC}"/>
    <cellStyle name="Normal 6 2 11 2 2 2" xfId="7620" xr:uid="{CFF1FC0A-8999-4342-B9B5-938C8651640C}"/>
    <cellStyle name="Normal 6 2 11 2 3" xfId="3639" xr:uid="{72AFE903-61C4-44B1-BC4C-5207B7316226}"/>
    <cellStyle name="Normal 6 2 11 2 3 2" xfId="7621" xr:uid="{249AABC3-FBAA-4179-B7EA-90C16D630DDA}"/>
    <cellStyle name="Normal 6 2 11 2 4" xfId="3640" xr:uid="{8FF33856-5740-4F4D-B6C7-C8C5AA975575}"/>
    <cellStyle name="Normal 6 2 11 2 4 2" xfId="7622" xr:uid="{F8301DD2-DDAD-40E5-8448-EEC5809743E9}"/>
    <cellStyle name="Normal 6 2 11 2 5" xfId="7619" xr:uid="{05C21A29-D213-4DB1-A4CD-FD41BE2446C7}"/>
    <cellStyle name="Normal 6 2 11 3" xfId="3641" xr:uid="{AED6DB96-B14F-4836-B393-CA3459351495}"/>
    <cellStyle name="Normal 6 2 11 3 2" xfId="3642" xr:uid="{02C84F04-F5F0-4C78-8EBE-03BE9FC56761}"/>
    <cellStyle name="Normal 6 2 11 3 2 2" xfId="7624" xr:uid="{362011ED-3DB7-4EB3-8ECE-45A397642196}"/>
    <cellStyle name="Normal 6 2 11 3 3" xfId="3643" xr:uid="{C1582BA0-2A23-4230-8150-09D9AA63B9C8}"/>
    <cellStyle name="Normal 6 2 11 3 3 2" xfId="7625" xr:uid="{590BB9D6-36FD-4AFA-936E-5D2F004E42F6}"/>
    <cellStyle name="Normal 6 2 11 3 4" xfId="3644" xr:uid="{5F69924B-F7CE-4B90-8118-2AAAE34804B4}"/>
    <cellStyle name="Normal 6 2 11 3 4 2" xfId="7626" xr:uid="{09B7B2DA-9AA4-47E9-B0DC-93D2D0C9D572}"/>
    <cellStyle name="Normal 6 2 11 3 5" xfId="7623" xr:uid="{02824746-56CE-4263-A7B8-9F8977485517}"/>
    <cellStyle name="Normal 6 2 11 4" xfId="3645" xr:uid="{85D1B663-1B38-406A-996C-DF8F20E9531B}"/>
    <cellStyle name="Normal 6 2 11 4 2" xfId="7627" xr:uid="{E2DC7F6B-8621-4C1C-AB18-3B51EBD91C11}"/>
    <cellStyle name="Normal 6 2 11 5" xfId="3646" xr:uid="{7BD995ED-FF3C-486B-A52E-AAAF467FDF9D}"/>
    <cellStyle name="Normal 6 2 11 5 2" xfId="7628" xr:uid="{991F3007-BC18-4C94-B099-805F4D7CEDFB}"/>
    <cellStyle name="Normal 6 2 11 6" xfId="3647" xr:uid="{1D2D212D-A0D9-41DD-A3B9-619C427C4D59}"/>
    <cellStyle name="Normal 6 2 11 6 2" xfId="7629" xr:uid="{B9802892-C82A-4F5A-AFDA-28BABED05323}"/>
    <cellStyle name="Normal 6 2 11 7" xfId="7618" xr:uid="{42173771-C60D-46B9-B500-82CA7D58D9AC}"/>
    <cellStyle name="Normal 6 2 12" xfId="3648" xr:uid="{2B565B12-0238-4E41-A671-B706FC1B8BE2}"/>
    <cellStyle name="Normal 6 2 12 2" xfId="3649" xr:uid="{61E66181-6D6A-45DB-A8E5-F6D1BCC64D78}"/>
    <cellStyle name="Normal 6 2 12 2 2" xfId="3650" xr:uid="{D686B4B4-3886-47D3-B6BE-9DA696FEE7F2}"/>
    <cellStyle name="Normal 6 2 12 2 2 2" xfId="7632" xr:uid="{4E036799-14DB-4FCF-9D51-4DFE822B1C6C}"/>
    <cellStyle name="Normal 6 2 12 2 3" xfId="3651" xr:uid="{7A2D2CC6-1C41-4724-AE93-BF9E58BEF2CE}"/>
    <cellStyle name="Normal 6 2 12 2 3 2" xfId="7633" xr:uid="{8387D4CA-06D3-4B43-BDEA-125CD8F5BAB0}"/>
    <cellStyle name="Normal 6 2 12 2 4" xfId="3652" xr:uid="{FE71B5DD-7ECA-4470-A2D0-BA64BD3BA884}"/>
    <cellStyle name="Normal 6 2 12 2 4 2" xfId="7634" xr:uid="{5B531848-5B48-43E7-8AB7-40EAD2F48A8B}"/>
    <cellStyle name="Normal 6 2 12 2 5" xfId="7631" xr:uid="{05CB7497-7747-4858-A8C7-7973297220B1}"/>
    <cellStyle name="Normal 6 2 12 3" xfId="3653" xr:uid="{B8ECAA71-F33D-4FD3-A19D-898DB479EA6D}"/>
    <cellStyle name="Normal 6 2 12 3 2" xfId="3654" xr:uid="{EE921B57-B9DF-46AC-8377-62ED748385B6}"/>
    <cellStyle name="Normal 6 2 12 3 2 2" xfId="7636" xr:uid="{E93B1C78-EE32-4BCD-83AE-95A2E885A903}"/>
    <cellStyle name="Normal 6 2 12 3 3" xfId="3655" xr:uid="{07B37F1F-3526-40BD-ABB2-864092040EE8}"/>
    <cellStyle name="Normal 6 2 12 3 3 2" xfId="7637" xr:uid="{6DEB89AA-2750-4ADD-945B-6E01B0028F5A}"/>
    <cellStyle name="Normal 6 2 12 3 4" xfId="3656" xr:uid="{DADEBBAA-0E9D-4B54-9516-783A3E8BD4B4}"/>
    <cellStyle name="Normal 6 2 12 3 4 2" xfId="7638" xr:uid="{AB02EE4D-9437-457B-A3B0-A706B4A4AAC1}"/>
    <cellStyle name="Normal 6 2 12 3 5" xfId="7635" xr:uid="{8A35879A-16CB-4F0B-81CC-ABEB118C47BE}"/>
    <cellStyle name="Normal 6 2 12 4" xfId="3657" xr:uid="{20922052-4CBB-421C-8BD0-BD4BA5E6A8CF}"/>
    <cellStyle name="Normal 6 2 12 4 2" xfId="7639" xr:uid="{62FE0D13-1738-4A7F-8C88-BB6A90F807DD}"/>
    <cellStyle name="Normal 6 2 12 5" xfId="3658" xr:uid="{8AB55F76-C6F7-4EB6-A49B-FBB84332C044}"/>
    <cellStyle name="Normal 6 2 12 5 2" xfId="7640" xr:uid="{E4C033A4-0C8A-414F-8B49-FE39217FFEBA}"/>
    <cellStyle name="Normal 6 2 12 6" xfId="3659" xr:uid="{3975DCB2-6804-4274-B5EC-A9E524F07C69}"/>
    <cellStyle name="Normal 6 2 12 6 2" xfId="7641" xr:uid="{0B052F47-6580-4DB4-B95C-CCCBA47F1123}"/>
    <cellStyle name="Normal 6 2 12 7" xfId="7630" xr:uid="{EE5664FA-F155-4FFE-94B4-458C451E1A16}"/>
    <cellStyle name="Normal 6 2 13" xfId="3660" xr:uid="{E043939F-5DE9-446F-927E-8919F03C462A}"/>
    <cellStyle name="Normal 6 2 13 2" xfId="3661" xr:uid="{EF90B659-3313-43B7-AB78-300682D2738A}"/>
    <cellStyle name="Normal 6 2 13 2 2" xfId="7643" xr:uid="{9FDEA080-EAEC-4AA6-98FE-6B57843E3848}"/>
    <cellStyle name="Normal 6 2 13 3" xfId="3662" xr:uid="{E5C21C19-769F-4126-8086-A3DBDF1B982F}"/>
    <cellStyle name="Normal 6 2 13 3 2" xfId="7644" xr:uid="{8FAEAA60-F98F-4B8B-A534-9C6A4B33D9F5}"/>
    <cellStyle name="Normal 6 2 13 4" xfId="3663" xr:uid="{771E07F6-FBCB-450C-BE2A-5A9C45809D32}"/>
    <cellStyle name="Normal 6 2 13 4 2" xfId="7645" xr:uid="{B3439084-9036-4D8A-90E8-717FC62E8859}"/>
    <cellStyle name="Normal 6 2 13 5" xfId="7642" xr:uid="{C827BADB-76CC-4B71-8F25-B07FC980D7AA}"/>
    <cellStyle name="Normal 6 2 14" xfId="3664" xr:uid="{E6EEF0C7-3386-44A5-A705-8F74F1676ADB}"/>
    <cellStyle name="Normal 6 2 14 2" xfId="3665" xr:uid="{ED5A5F29-CD2B-4233-B3BA-1AB1E2B5E01F}"/>
    <cellStyle name="Normal 6 2 14 2 2" xfId="7647" xr:uid="{B901A17A-5923-473F-A8C8-C1166C9217F9}"/>
    <cellStyle name="Normal 6 2 14 3" xfId="3666" xr:uid="{FFED03F6-AE92-412D-AA4E-892592DCDD17}"/>
    <cellStyle name="Normal 6 2 14 3 2" xfId="7648" xr:uid="{2264F877-3FCC-4905-BAC2-2C744B1B4A76}"/>
    <cellStyle name="Normal 6 2 14 4" xfId="3667" xr:uid="{13123FA4-2D98-4B70-A607-056937003343}"/>
    <cellStyle name="Normal 6 2 14 4 2" xfId="7649" xr:uid="{335A2CFF-EDC9-4578-9FF8-2CB0CB72D511}"/>
    <cellStyle name="Normal 6 2 14 5" xfId="7646" xr:uid="{0DE1D3AF-66FB-41B4-97D1-5025A51161E2}"/>
    <cellStyle name="Normal 6 2 15" xfId="3668" xr:uid="{A7388250-0CB6-4480-8752-06E5C60F501B}"/>
    <cellStyle name="Normal 6 2 15 2" xfId="7650" xr:uid="{FE2EC1CC-D379-4B5A-B8BF-B3F94C861B7D}"/>
    <cellStyle name="Normal 6 2 16" xfId="3669" xr:uid="{4A0ADA27-0947-4705-BC72-6A6F882A4B91}"/>
    <cellStyle name="Normal 6 2 16 2" xfId="7651" xr:uid="{DFB1A3DC-08CA-4653-A183-A30EC4045930}"/>
    <cellStyle name="Normal 6 2 17" xfId="3670" xr:uid="{27E666C0-D447-4E8F-B5B6-2C5255D24F2E}"/>
    <cellStyle name="Normal 6 2 17 2" xfId="7652" xr:uid="{C631D9B0-F934-477B-8A63-5D44E0D15B7A}"/>
    <cellStyle name="Normal 6 2 18" xfId="3671" xr:uid="{51D93C45-B947-4438-8316-123001259794}"/>
    <cellStyle name="Normal 6 2 2" xfId="26" xr:uid="{00000000-0005-0000-0000-0000FE020000}"/>
    <cellStyle name="Normal 6 2 2 2" xfId="299" xr:uid="{00000000-0005-0000-0000-0000FF020000}"/>
    <cellStyle name="Normal 6 2 2 2 2" xfId="3672" xr:uid="{72A61C4B-A562-4DDF-B4EC-E0FF0426B063}"/>
    <cellStyle name="Normal 6 2 2 2 2 2" xfId="7654" xr:uid="{890B06E4-FFD0-444A-9E75-0CDAB8512ED2}"/>
    <cellStyle name="Normal 6 2 2 2 3" xfId="3673" xr:uid="{1BEE723C-3B44-4B3A-AC92-C15F27A58CD1}"/>
    <cellStyle name="Normal 6 2 2 2 3 2" xfId="7655" xr:uid="{B955C8E8-4661-497A-A93A-2BFE93881DBB}"/>
    <cellStyle name="Normal 6 2 2 2 4" xfId="3674" xr:uid="{30FE23A9-E87A-4C3B-A4A7-3A80431867FA}"/>
    <cellStyle name="Normal 6 2 2 2 4 2" xfId="7656" xr:uid="{2B3BA2C5-544E-4DF0-8AC1-A3A3CC50F2CE}"/>
    <cellStyle name="Normal 6 2 2 2 5" xfId="3675" xr:uid="{5EAF2548-CAC4-470B-A857-C7ACFF42FCC2}"/>
    <cellStyle name="Normal 6 2 2 2 6" xfId="7653" xr:uid="{8D4DEA7B-E674-4D4F-8063-F37E8DECDDBB}"/>
    <cellStyle name="Normal 6 2 2 3" xfId="298" xr:uid="{00000000-0005-0000-0000-000000030000}"/>
    <cellStyle name="Normal 6 2 2 3 2" xfId="3676" xr:uid="{AB2C1233-A3FD-4539-833E-24B4BA016576}"/>
    <cellStyle name="Normal 6 2 2 3 2 2" xfId="7658" xr:uid="{BB4E1EF0-43E8-4358-A52A-C3AFE1900A03}"/>
    <cellStyle name="Normal 6 2 2 3 3" xfId="3677" xr:uid="{36F1A6FB-66A4-4557-A451-2C31C1EE9014}"/>
    <cellStyle name="Normal 6 2 2 3 3 2" xfId="7659" xr:uid="{C6437918-13C1-41B8-9937-56A2292D2FE5}"/>
    <cellStyle name="Normal 6 2 2 3 4" xfId="3678" xr:uid="{03B07141-D6CA-4DB1-BDF2-3103F38461AB}"/>
    <cellStyle name="Normal 6 2 2 3 4 2" xfId="7660" xr:uid="{FC3A2B7C-C0BB-44A6-832F-DA4853C54F78}"/>
    <cellStyle name="Normal 6 2 2 3 5" xfId="3679" xr:uid="{78C6814F-454F-4452-81A7-6A16688B5619}"/>
    <cellStyle name="Normal 6 2 2 3 6" xfId="7657" xr:uid="{65D8E9C4-7D15-4638-80D2-07C8A99A1BA7}"/>
    <cellStyle name="Normal 6 2 2 4" xfId="876" xr:uid="{00000000-0005-0000-0000-000001030000}"/>
    <cellStyle name="Normal 6 2 2 4 2" xfId="3681" xr:uid="{A29581C2-A212-41EA-934D-A867C645C4A3}"/>
    <cellStyle name="Normal 6 2 2 4 3" xfId="3680" xr:uid="{0EF8816F-2C85-4D50-8693-6F5F5B6D2CB1}"/>
    <cellStyle name="Normal 6 2 2 5" xfId="3682" xr:uid="{58F1B167-CA81-4068-85D4-097DE7C7ED02}"/>
    <cellStyle name="Normal 6 2 2 5 2" xfId="7661" xr:uid="{5FFB0645-B2B8-4171-AC2B-DE2C9AD61C72}"/>
    <cellStyle name="Normal 6 2 2 6" xfId="3683" xr:uid="{D3D71D05-EE5D-41B6-BBCA-1CE8E29D69C1}"/>
    <cellStyle name="Normal 6 2 2 6 2" xfId="7662" xr:uid="{3B5F7EAE-1628-498A-A561-EFAA451EA37B}"/>
    <cellStyle name="Normal 6 2 2 7" xfId="3684" xr:uid="{BA51409B-0685-4C6C-8EA7-65A235D77CBB}"/>
    <cellStyle name="Normal 6 2 3" xfId="877" xr:uid="{00000000-0005-0000-0000-000002030000}"/>
    <cellStyle name="Normal 6 2 3 2" xfId="3686" xr:uid="{B780C499-EF0E-47BD-B11D-E62AEEA31806}"/>
    <cellStyle name="Normal 6 2 3 2 2" xfId="3687" xr:uid="{229E4E69-B8FE-4879-93E8-77ECDBE1C88F}"/>
    <cellStyle name="Normal 6 2 3 2 2 2" xfId="7664" xr:uid="{6116451D-2618-4DFA-A350-618A91E8E02D}"/>
    <cellStyle name="Normal 6 2 3 2 3" xfId="3688" xr:uid="{1911C5E4-566F-44A6-A47A-940607F0D080}"/>
    <cellStyle name="Normal 6 2 3 2 3 2" xfId="7665" xr:uid="{E31AEC5A-9313-4F7E-AFA7-4A1E1083C2C9}"/>
    <cellStyle name="Normal 6 2 3 2 4" xfId="3689" xr:uid="{B2899508-4AF1-4172-80CC-43D28FD41480}"/>
    <cellStyle name="Normal 6 2 3 2 4 2" xfId="7666" xr:uid="{A947DA91-D199-4B3E-AEAD-79CB791D11F5}"/>
    <cellStyle name="Normal 6 2 3 2 5" xfId="7663" xr:uid="{F1A8B458-6662-4A6B-883A-A45609CDEE2E}"/>
    <cellStyle name="Normal 6 2 3 3" xfId="3690" xr:uid="{83FCE3F3-EA23-46FA-91E8-D5F374D5E32F}"/>
    <cellStyle name="Normal 6 2 3 3 2" xfId="3691" xr:uid="{165463E9-C3B2-41DE-B0F3-FF688C6A61F9}"/>
    <cellStyle name="Normal 6 2 3 3 2 2" xfId="7668" xr:uid="{0574A7B7-ADD2-42FB-AA1D-9BD008CC744F}"/>
    <cellStyle name="Normal 6 2 3 3 3" xfId="3692" xr:uid="{FB07D910-1E1D-4D9F-A60B-9B9BC3645BB3}"/>
    <cellStyle name="Normal 6 2 3 3 3 2" xfId="7669" xr:uid="{40DDD910-22DE-426A-B975-DAA8966CD365}"/>
    <cellStyle name="Normal 6 2 3 3 4" xfId="3693" xr:uid="{69A5FE9A-8563-497D-9083-AA90FD400E5C}"/>
    <cellStyle name="Normal 6 2 3 3 4 2" xfId="7670" xr:uid="{948822A1-5D90-4167-A2E5-3A56FBC05126}"/>
    <cellStyle name="Normal 6 2 3 3 5" xfId="7667" xr:uid="{4A10B587-D3C4-474A-9B6D-6A364793072C}"/>
    <cellStyle name="Normal 6 2 3 4" xfId="3694" xr:uid="{E5593B2E-9689-4DF6-9634-7F5F0E400B25}"/>
    <cellStyle name="Normal 6 2 3 4 2" xfId="7671" xr:uid="{E7FF3EED-D76D-4B64-BC22-D883032CC990}"/>
    <cellStyle name="Normal 6 2 3 5" xfId="3695" xr:uid="{6591AB90-FDEF-4B3C-8A48-00FDA2BB957A}"/>
    <cellStyle name="Normal 6 2 3 5 2" xfId="7672" xr:uid="{DFBAD278-287D-438C-93BF-0115336A8C38}"/>
    <cellStyle name="Normal 6 2 3 6" xfId="3696" xr:uid="{94666729-D964-4441-94A9-315549933F96}"/>
    <cellStyle name="Normal 6 2 3 6 2" xfId="7673" xr:uid="{37C31DA7-F585-4C20-A086-C33BAF676685}"/>
    <cellStyle name="Normal 6 2 3 7" xfId="3697" xr:uid="{00FD0F51-269E-4463-A5DB-913D24DC9872}"/>
    <cellStyle name="Normal 6 2 3 8" xfId="3685" xr:uid="{F249788F-7076-42B8-8167-72A76C844189}"/>
    <cellStyle name="Normal 6 2 4" xfId="3698" xr:uid="{F7628AC2-7836-4F5C-9ECD-7D1FEA846181}"/>
    <cellStyle name="Normal 6 2 4 2" xfId="3699" xr:uid="{4EDEDB97-9256-489E-A4CA-EE7A0D62BE1C}"/>
    <cellStyle name="Normal 6 2 4 2 2" xfId="3700" xr:uid="{4415A64E-3E3D-4459-93F2-7B7082162FE7}"/>
    <cellStyle name="Normal 6 2 4 2 2 2" xfId="7676" xr:uid="{837821BE-16D9-45F5-A367-9C0687368472}"/>
    <cellStyle name="Normal 6 2 4 2 3" xfId="3701" xr:uid="{455CE608-46DD-4CC2-9FC1-FE509BD49B6D}"/>
    <cellStyle name="Normal 6 2 4 2 3 2" xfId="7677" xr:uid="{4936378E-5066-413D-A78B-0DE2FDBF2929}"/>
    <cellStyle name="Normal 6 2 4 2 4" xfId="3702" xr:uid="{1757DFB9-1467-4E0C-8631-389CD076DAAF}"/>
    <cellStyle name="Normal 6 2 4 2 4 2" xfId="7678" xr:uid="{182FA143-0CF9-4A84-8166-2953D596280F}"/>
    <cellStyle name="Normal 6 2 4 2 5" xfId="7675" xr:uid="{FED6B6A5-3DFF-488D-B250-A1F58CAECE8F}"/>
    <cellStyle name="Normal 6 2 4 3" xfId="3703" xr:uid="{C620BB0D-DC0C-45D6-AEC4-B6BC594A37B9}"/>
    <cellStyle name="Normal 6 2 4 3 2" xfId="3704" xr:uid="{5E08B438-278C-4C89-804D-B7C124C8617D}"/>
    <cellStyle name="Normal 6 2 4 3 2 2" xfId="7680" xr:uid="{77595822-D445-4791-87F0-635BE4214AD7}"/>
    <cellStyle name="Normal 6 2 4 3 3" xfId="3705" xr:uid="{39A3FBD3-F25D-461E-A2AB-25C300115956}"/>
    <cellStyle name="Normal 6 2 4 3 3 2" xfId="7681" xr:uid="{E08D853A-3379-44BA-8639-A3B51E0AF9F4}"/>
    <cellStyle name="Normal 6 2 4 3 4" xfId="3706" xr:uid="{2CCB8A69-F24F-4496-807C-01C784EF5CFA}"/>
    <cellStyle name="Normal 6 2 4 3 4 2" xfId="7682" xr:uid="{C8913257-272B-4A27-9422-BDF726756811}"/>
    <cellStyle name="Normal 6 2 4 3 5" xfId="7679" xr:uid="{2CD90FD8-0FBC-4E97-AC54-6908B6F3A2EF}"/>
    <cellStyle name="Normal 6 2 4 4" xfId="3707" xr:uid="{D11921D9-CBEE-409F-A777-9399D702DFB2}"/>
    <cellStyle name="Normal 6 2 4 4 2" xfId="7683" xr:uid="{EB19BF51-B51A-4F09-884B-20D4D8CAE833}"/>
    <cellStyle name="Normal 6 2 4 5" xfId="3708" xr:uid="{40EB6234-E5C0-4847-B3F8-74E831CDEE93}"/>
    <cellStyle name="Normal 6 2 4 5 2" xfId="7684" xr:uid="{A60CC1EE-51BB-41CD-8D7B-A276707DC938}"/>
    <cellStyle name="Normal 6 2 4 6" xfId="3709" xr:uid="{ED09511B-5551-47F6-94CC-8C402B1ED569}"/>
    <cellStyle name="Normal 6 2 4 6 2" xfId="7685" xr:uid="{A51B63D7-2A17-4C8E-B42B-6635A8D31448}"/>
    <cellStyle name="Normal 6 2 4 7" xfId="7674" xr:uid="{A489229E-F49E-4C1C-B575-D3F8E4191C40}"/>
    <cellStyle name="Normal 6 2 5" xfId="3710" xr:uid="{FE0A505D-B38E-4809-8852-B4FBAB735148}"/>
    <cellStyle name="Normal 6 2 5 2" xfId="3711" xr:uid="{68525547-AF67-4A9B-B71D-EE015EF0E923}"/>
    <cellStyle name="Normal 6 2 5 2 2" xfId="3712" xr:uid="{903E84DA-1A2C-4164-842B-8E158FB642BA}"/>
    <cellStyle name="Normal 6 2 5 2 2 2" xfId="7688" xr:uid="{F9F7E773-5CA5-47D6-A4DA-1C2951AFAF63}"/>
    <cellStyle name="Normal 6 2 5 2 3" xfId="3713" xr:uid="{AD703CF0-78E7-4722-89BD-EEFA4F86CF1D}"/>
    <cellStyle name="Normal 6 2 5 2 3 2" xfId="7689" xr:uid="{730D4625-A246-46C2-8286-C22A9EC4726C}"/>
    <cellStyle name="Normal 6 2 5 2 4" xfId="3714" xr:uid="{3CDE8AFC-049B-4F8F-9457-DBCF99268F1E}"/>
    <cellStyle name="Normal 6 2 5 2 4 2" xfId="7690" xr:uid="{17160BD4-7348-4C1B-9BE5-108799215D88}"/>
    <cellStyle name="Normal 6 2 5 2 5" xfId="7687" xr:uid="{BF0E2F50-E6D1-4545-9513-954D9905086B}"/>
    <cellStyle name="Normal 6 2 5 3" xfId="3715" xr:uid="{50D560A7-9D5E-4D6F-8D80-2158228734C7}"/>
    <cellStyle name="Normal 6 2 5 3 2" xfId="3716" xr:uid="{64F0EA20-AB95-4F02-B6D0-3736B224621C}"/>
    <cellStyle name="Normal 6 2 5 3 2 2" xfId="7692" xr:uid="{038452CE-DE9A-44E7-A76E-19A9F49723DD}"/>
    <cellStyle name="Normal 6 2 5 3 3" xfId="3717" xr:uid="{37EF326D-5C56-48A6-93C0-4E44627DBF0A}"/>
    <cellStyle name="Normal 6 2 5 3 3 2" xfId="7693" xr:uid="{8F5FB7AC-E5DC-473D-A858-0ABC188CB08F}"/>
    <cellStyle name="Normal 6 2 5 3 4" xfId="3718" xr:uid="{2CB8C5E0-AFC5-47C0-91AD-935B334901E1}"/>
    <cellStyle name="Normal 6 2 5 3 4 2" xfId="7694" xr:uid="{4224E342-DC9C-45B9-A679-76A4CBA94A17}"/>
    <cellStyle name="Normal 6 2 5 3 5" xfId="7691" xr:uid="{2F57F828-C95E-4C69-80F7-CC7F520663AE}"/>
    <cellStyle name="Normal 6 2 5 4" xfId="3719" xr:uid="{061A6573-3321-4C59-AD24-4F3F1A3D5BBC}"/>
    <cellStyle name="Normal 6 2 5 4 2" xfId="7695" xr:uid="{07560FE9-0DAE-4C4A-AE54-43A1640C4A69}"/>
    <cellStyle name="Normal 6 2 5 5" xfId="3720" xr:uid="{1FD1F4DC-90B3-4532-9C7E-257341412147}"/>
    <cellStyle name="Normal 6 2 5 5 2" xfId="7696" xr:uid="{B18D0793-EF97-46CF-B119-CB6452469307}"/>
    <cellStyle name="Normal 6 2 5 6" xfId="3721" xr:uid="{E4F19696-04A8-4A0D-9D72-39F3CD0A177A}"/>
    <cellStyle name="Normal 6 2 5 6 2" xfId="7697" xr:uid="{8562398B-7547-4C57-BB34-E2AC8683A1DF}"/>
    <cellStyle name="Normal 6 2 5 7" xfId="7686" xr:uid="{6E283A48-6D60-4C63-BF6A-AC4C8CDFDCEF}"/>
    <cellStyle name="Normal 6 2 6" xfId="3722" xr:uid="{447242F5-AEF6-4823-A4E6-AB2920D75176}"/>
    <cellStyle name="Normal 6 2 6 2" xfId="3723" xr:uid="{E1D0FB81-E996-4444-91E5-88B594A54FB8}"/>
    <cellStyle name="Normal 6 2 6 2 2" xfId="3724" xr:uid="{4E08A4FD-DFFC-4684-A65A-50B13469E1FA}"/>
    <cellStyle name="Normal 6 2 6 2 2 2" xfId="7700" xr:uid="{FD54E9D7-7D74-4129-A0B8-21073D047C0D}"/>
    <cellStyle name="Normal 6 2 6 2 3" xfId="3725" xr:uid="{261C0C0C-DDF4-4A3B-992F-B3E25AA76A42}"/>
    <cellStyle name="Normal 6 2 6 2 3 2" xfId="7701" xr:uid="{CD71E84E-8404-4432-9121-111DC5175A10}"/>
    <cellStyle name="Normal 6 2 6 2 4" xfId="3726" xr:uid="{E6CAA91D-0DD6-4E73-AEDA-BC5C5E280027}"/>
    <cellStyle name="Normal 6 2 6 2 4 2" xfId="7702" xr:uid="{74128C8D-50C1-41FF-B0EE-FBC208D3C8C3}"/>
    <cellStyle name="Normal 6 2 6 2 5" xfId="7699" xr:uid="{6325D906-EF5A-477A-8471-F99E5B446E0A}"/>
    <cellStyle name="Normal 6 2 6 3" xfId="3727" xr:uid="{DFA134EC-7146-415B-9845-0B416EDFB0E2}"/>
    <cellStyle name="Normal 6 2 6 3 2" xfId="3728" xr:uid="{DAB915EB-E826-4550-9111-E4551825BB72}"/>
    <cellStyle name="Normal 6 2 6 3 2 2" xfId="7704" xr:uid="{70502A58-1E6E-44C4-B305-C4381F6FB59B}"/>
    <cellStyle name="Normal 6 2 6 3 3" xfId="3729" xr:uid="{4D39793A-C639-4E6E-AC8C-10707C331EB1}"/>
    <cellStyle name="Normal 6 2 6 3 3 2" xfId="7705" xr:uid="{D7C70CBC-F2C0-415E-8923-0E31D2C58B7C}"/>
    <cellStyle name="Normal 6 2 6 3 4" xfId="3730" xr:uid="{D40AA210-3D9D-4FD4-9BF5-F60DC2EEC538}"/>
    <cellStyle name="Normal 6 2 6 3 4 2" xfId="7706" xr:uid="{4698871A-465A-47E0-9723-641ABC22AC03}"/>
    <cellStyle name="Normal 6 2 6 3 5" xfId="7703" xr:uid="{A9995CED-92B3-4A42-9A9A-8E2D69DE04EA}"/>
    <cellStyle name="Normal 6 2 6 4" xfId="3731" xr:uid="{4F5BB71C-858B-4DB7-842E-43E227BE072B}"/>
    <cellStyle name="Normal 6 2 6 4 2" xfId="7707" xr:uid="{74CE23A1-B916-42E0-ADB2-39230DD2478B}"/>
    <cellStyle name="Normal 6 2 6 5" xfId="3732" xr:uid="{DE79597C-66C1-40E5-B1A7-3FCDF4A4567D}"/>
    <cellStyle name="Normal 6 2 6 5 2" xfId="7708" xr:uid="{93EA2370-8E31-453D-88F5-EAF6D81C24FB}"/>
    <cellStyle name="Normal 6 2 6 6" xfId="3733" xr:uid="{D0D54B91-00B0-44B2-BC47-B96405C1852C}"/>
    <cellStyle name="Normal 6 2 6 6 2" xfId="7709" xr:uid="{F2328768-1CC6-4016-A0A4-E52ACC58CD10}"/>
    <cellStyle name="Normal 6 2 6 7" xfId="7698" xr:uid="{1E9F2AC4-B864-4AA8-9542-EFF4736FC968}"/>
    <cellStyle name="Normal 6 2 7" xfId="3734" xr:uid="{AF3F27CC-47CF-4DF5-9844-608C4D3A5861}"/>
    <cellStyle name="Normal 6 2 7 2" xfId="3735" xr:uid="{6879CE52-8DA3-4D48-82DD-88EF83725960}"/>
    <cellStyle name="Normal 6 2 7 2 2" xfId="3736" xr:uid="{BF07BC36-1556-4E1B-BA99-6FE4A146FB6B}"/>
    <cellStyle name="Normal 6 2 7 2 2 2" xfId="7712" xr:uid="{BE48F2E0-C905-42B1-BECA-E92DB5B604FF}"/>
    <cellStyle name="Normal 6 2 7 2 3" xfId="3737" xr:uid="{8D04CA0D-4BBE-47C7-8993-2790E5F77615}"/>
    <cellStyle name="Normal 6 2 7 2 3 2" xfId="7713" xr:uid="{2701DB7F-83DF-4950-9F83-77A1F2B1E6F3}"/>
    <cellStyle name="Normal 6 2 7 2 4" xfId="3738" xr:uid="{896DCF58-3E0F-47D0-9FDB-E51A42B6EFDA}"/>
    <cellStyle name="Normal 6 2 7 2 4 2" xfId="7714" xr:uid="{4D9270C5-590C-4EB6-AE56-382E3D5D54D1}"/>
    <cellStyle name="Normal 6 2 7 2 5" xfId="7711" xr:uid="{2A148F78-EE19-4034-8CE4-FDFE58AA056B}"/>
    <cellStyle name="Normal 6 2 7 3" xfId="3739" xr:uid="{D2D76C9F-93D4-4572-B5D3-27E87D067CE7}"/>
    <cellStyle name="Normal 6 2 7 3 2" xfId="3740" xr:uid="{BCDFC73E-65B8-4063-8F74-FC8089C43C24}"/>
    <cellStyle name="Normal 6 2 7 3 2 2" xfId="7716" xr:uid="{BF8FCC2E-E534-4396-A195-5ADC69B501E0}"/>
    <cellStyle name="Normal 6 2 7 3 3" xfId="3741" xr:uid="{65E4D287-F311-4F9B-8C10-68615C426EFD}"/>
    <cellStyle name="Normal 6 2 7 3 3 2" xfId="7717" xr:uid="{EA35BA2F-C894-4E62-AF44-0FE87FE63605}"/>
    <cellStyle name="Normal 6 2 7 3 4" xfId="3742" xr:uid="{F390EF32-1655-4160-B9B3-DA0D312036A6}"/>
    <cellStyle name="Normal 6 2 7 3 4 2" xfId="7718" xr:uid="{3CF8063A-30B1-43BB-9476-36A4BD0E1F98}"/>
    <cellStyle name="Normal 6 2 7 3 5" xfId="7715" xr:uid="{6D0224AE-BF32-47BE-A4FC-18CB7C7DFA37}"/>
    <cellStyle name="Normal 6 2 7 4" xfId="3743" xr:uid="{83D28E2F-2012-44D7-B958-BB7D75C8C260}"/>
    <cellStyle name="Normal 6 2 7 4 2" xfId="7719" xr:uid="{A68065AE-CA6E-42A5-93F0-BD8A403A6FBA}"/>
    <cellStyle name="Normal 6 2 7 5" xfId="3744" xr:uid="{A3698F11-E615-4A17-A597-F843DC35B079}"/>
    <cellStyle name="Normal 6 2 7 5 2" xfId="7720" xr:uid="{DCC40417-A50E-4BB4-AF88-C9F632A57645}"/>
    <cellStyle name="Normal 6 2 7 6" xfId="3745" xr:uid="{DDD7938E-AB6D-4ECE-8EB5-BB15C35B20BE}"/>
    <cellStyle name="Normal 6 2 7 6 2" xfId="7721" xr:uid="{4523C945-920D-4796-95B0-58B33DAF182D}"/>
    <cellStyle name="Normal 6 2 7 7" xfId="7710" xr:uid="{516D00F1-04CB-4532-BA65-9F7CF6517F7C}"/>
    <cellStyle name="Normal 6 2 8" xfId="3746" xr:uid="{0C69F0F2-C1B5-4A2E-8567-0C22C0F8DE9A}"/>
    <cellStyle name="Normal 6 2 8 2" xfId="3747" xr:uid="{04E2331D-E924-4165-8905-87822868A437}"/>
    <cellStyle name="Normal 6 2 8 2 2" xfId="3748" xr:uid="{E2930A14-AC86-4421-91E1-439A365E212C}"/>
    <cellStyle name="Normal 6 2 8 2 2 2" xfId="7724" xr:uid="{966B9516-8C55-48B5-9B23-CE9E30F69A30}"/>
    <cellStyle name="Normal 6 2 8 2 3" xfId="3749" xr:uid="{AC39E049-59D6-40ED-AC2A-98964467C093}"/>
    <cellStyle name="Normal 6 2 8 2 3 2" xfId="7725" xr:uid="{1595C9F2-7152-463A-AE78-65F09C0A7CC4}"/>
    <cellStyle name="Normal 6 2 8 2 4" xfId="3750" xr:uid="{2EB1337D-D179-493C-BF06-BE17735F17C6}"/>
    <cellStyle name="Normal 6 2 8 2 4 2" xfId="7726" xr:uid="{73B230B6-7C0C-4AA5-A443-45682AB71326}"/>
    <cellStyle name="Normal 6 2 8 2 5" xfId="7723" xr:uid="{AAB00118-8385-4542-89B8-ADFEA7565A9D}"/>
    <cellStyle name="Normal 6 2 8 3" xfId="3751" xr:uid="{8A0BF833-A2F0-4FF2-B6CD-5D365EEB0937}"/>
    <cellStyle name="Normal 6 2 8 3 2" xfId="3752" xr:uid="{EAC67EF7-FF9B-443F-B289-0DC4C51C56F1}"/>
    <cellStyle name="Normal 6 2 8 3 2 2" xfId="7728" xr:uid="{6A5B1DDE-F946-4CC7-8C3C-0A70E29D97E0}"/>
    <cellStyle name="Normal 6 2 8 3 3" xfId="3753" xr:uid="{3B6FFFC4-03A1-4650-8BC2-80EAB291E92C}"/>
    <cellStyle name="Normal 6 2 8 3 3 2" xfId="7729" xr:uid="{FF04D9F3-C0EA-4A73-A09C-5FC7DC582657}"/>
    <cellStyle name="Normal 6 2 8 3 4" xfId="3754" xr:uid="{948D6C21-403F-468A-86CF-06002A16C147}"/>
    <cellStyle name="Normal 6 2 8 3 4 2" xfId="7730" xr:uid="{A53A4765-1BE9-4B0B-8B62-34E6FCE8C74C}"/>
    <cellStyle name="Normal 6 2 8 3 5" xfId="7727" xr:uid="{827EBAAB-FB13-4B2E-BE72-776304E28099}"/>
    <cellStyle name="Normal 6 2 8 4" xfId="3755" xr:uid="{597BA927-3789-48D9-8445-1249C5A53931}"/>
    <cellStyle name="Normal 6 2 8 4 2" xfId="7731" xr:uid="{E2662073-4413-4987-ACD6-2304477532C7}"/>
    <cellStyle name="Normal 6 2 8 5" xfId="3756" xr:uid="{B4575053-2024-4D27-B911-71D18A5B4975}"/>
    <cellStyle name="Normal 6 2 8 5 2" xfId="7732" xr:uid="{7C4A8543-0B96-4B8C-8BBD-3FA454206698}"/>
    <cellStyle name="Normal 6 2 8 6" xfId="3757" xr:uid="{2B3AFE0E-3E96-45A7-B7B5-77E815BA0223}"/>
    <cellStyle name="Normal 6 2 8 6 2" xfId="7733" xr:uid="{F3E2CE95-D14E-4B0B-9AF4-06FAC78ECD23}"/>
    <cellStyle name="Normal 6 2 8 7" xfId="7722" xr:uid="{DEEF07E6-CA3F-4F1D-A64C-1B7CD9B0DC10}"/>
    <cellStyle name="Normal 6 2 9" xfId="3758" xr:uid="{B0166535-BD42-4B7E-A694-57402CF3F1F9}"/>
    <cellStyle name="Normal 6 2 9 2" xfId="3759" xr:uid="{41FCE752-D88E-4A8D-B125-027BF30B4D8E}"/>
    <cellStyle name="Normal 6 2 9 2 2" xfId="3760" xr:uid="{7191AB66-F8A6-4A25-AE64-061E71FB935E}"/>
    <cellStyle name="Normal 6 2 9 2 2 2" xfId="7736" xr:uid="{C94BE695-6CDD-46DA-882C-5BECE137E214}"/>
    <cellStyle name="Normal 6 2 9 2 3" xfId="3761" xr:uid="{1CDF4E1B-F5D3-45D5-B608-9E84C7625323}"/>
    <cellStyle name="Normal 6 2 9 2 3 2" xfId="7737" xr:uid="{24FC3F1F-AA03-4AF1-91DE-953A2EC367A8}"/>
    <cellStyle name="Normal 6 2 9 2 4" xfId="3762" xr:uid="{D31AAC2A-3BFC-4571-BE19-5DB951C45FB8}"/>
    <cellStyle name="Normal 6 2 9 2 4 2" xfId="7738" xr:uid="{82385F03-976B-4DA7-AB64-A60DC0C2D0AB}"/>
    <cellStyle name="Normal 6 2 9 2 5" xfId="7735" xr:uid="{5615F8EE-9CA7-4B14-AF15-386F2D174E23}"/>
    <cellStyle name="Normal 6 2 9 3" xfId="3763" xr:uid="{071DC3F4-3E7B-48DC-ACC1-0200B4426D3D}"/>
    <cellStyle name="Normal 6 2 9 3 2" xfId="3764" xr:uid="{16B4479E-A75C-4BFD-A82F-8C4A9D81CE3A}"/>
    <cellStyle name="Normal 6 2 9 3 2 2" xfId="7740" xr:uid="{E80F2B70-A319-4919-9ED6-E0B8CEDF66C1}"/>
    <cellStyle name="Normal 6 2 9 3 3" xfId="3765" xr:uid="{17E6EB86-6AF4-444C-A074-168FEE3B5851}"/>
    <cellStyle name="Normal 6 2 9 3 3 2" xfId="7741" xr:uid="{0B1435F0-9617-4E25-BC14-C3E51BEFE72C}"/>
    <cellStyle name="Normal 6 2 9 3 4" xfId="3766" xr:uid="{C6F6D647-A4E1-4265-A251-9F33D713BAFC}"/>
    <cellStyle name="Normal 6 2 9 3 4 2" xfId="7742" xr:uid="{A7D6F270-014A-4E20-AB76-EA7EE4717B93}"/>
    <cellStyle name="Normal 6 2 9 3 5" xfId="7739" xr:uid="{97F6BF94-BD6E-4DF1-AB6A-8AC2DB8EACB3}"/>
    <cellStyle name="Normal 6 2 9 4" xfId="3767" xr:uid="{67907906-B789-49B7-914A-28A75AE888D8}"/>
    <cellStyle name="Normal 6 2 9 4 2" xfId="7743" xr:uid="{A1F5385F-D994-4C64-AF41-2CAC05893A61}"/>
    <cellStyle name="Normal 6 2 9 5" xfId="3768" xr:uid="{058BBF4F-BB62-439F-802F-C8262651668C}"/>
    <cellStyle name="Normal 6 2 9 5 2" xfId="7744" xr:uid="{D15E002E-155E-457B-B4DC-FE21E1B1CF80}"/>
    <cellStyle name="Normal 6 2 9 6" xfId="3769" xr:uid="{8D8733DA-2B9B-4BFC-A98C-6D989CD7F9DC}"/>
    <cellStyle name="Normal 6 2 9 6 2" xfId="7745" xr:uid="{42AFA440-6ED9-4CB1-9D38-FE9700AF0717}"/>
    <cellStyle name="Normal 6 2 9 7" xfId="7734" xr:uid="{AE03B488-0C58-45CE-8AD6-B260E04E2E30}"/>
    <cellStyle name="Normal 6 20" xfId="3770" xr:uid="{495E7721-2EB7-4B3D-94B5-83BDFE3BB68A}"/>
    <cellStyle name="Normal 6 3" xfId="27" xr:uid="{00000000-0005-0000-0000-000003030000}"/>
    <cellStyle name="Normal 6 3 10" xfId="3771" xr:uid="{92A895FD-130F-435B-9A86-A848BB904FDD}"/>
    <cellStyle name="Normal 6 3 10 2" xfId="3772" xr:uid="{FEA051C1-CB75-4E4C-9F84-C9978FAB130E}"/>
    <cellStyle name="Normal 6 3 10 2 2" xfId="3773" xr:uid="{7D56674B-1696-425E-903B-45C6F5FFEC08}"/>
    <cellStyle name="Normal 6 3 10 2 2 2" xfId="7748" xr:uid="{5FA9FE4A-E75C-4C4E-9AC2-153CF052A364}"/>
    <cellStyle name="Normal 6 3 10 2 3" xfId="3774" xr:uid="{DC08092A-2C44-4286-A372-BAEF30C1A391}"/>
    <cellStyle name="Normal 6 3 10 2 3 2" xfId="7749" xr:uid="{F7DA4066-175D-4005-BAE1-69B9A99F2033}"/>
    <cellStyle name="Normal 6 3 10 2 4" xfId="3775" xr:uid="{8CC8DAA8-7978-4FF7-876E-F2BBDEFFCBC3}"/>
    <cellStyle name="Normal 6 3 10 2 4 2" xfId="7750" xr:uid="{9E90DDD1-EE95-40C9-BAEC-E46E3F920609}"/>
    <cellStyle name="Normal 6 3 10 2 5" xfId="7747" xr:uid="{C38E99BE-A6A6-4D5D-BDAE-B81825A509B6}"/>
    <cellStyle name="Normal 6 3 10 3" xfId="3776" xr:uid="{1BAAF98B-BC24-44FA-BA92-BA908493A407}"/>
    <cellStyle name="Normal 6 3 10 3 2" xfId="3777" xr:uid="{A580C3FE-6D15-45B0-AA04-28284F9D5DEA}"/>
    <cellStyle name="Normal 6 3 10 3 2 2" xfId="7752" xr:uid="{273ACB44-1A3E-40F3-81FE-444AE1A1F3E8}"/>
    <cellStyle name="Normal 6 3 10 3 3" xfId="3778" xr:uid="{A6B27982-2BF1-4C8C-8D61-718B5EEA949A}"/>
    <cellStyle name="Normal 6 3 10 3 3 2" xfId="7753" xr:uid="{E9DA078F-1444-4E63-AFC1-1CE4A7BA1A15}"/>
    <cellStyle name="Normal 6 3 10 3 4" xfId="3779" xr:uid="{FC1B3368-71B7-4A5B-B3C4-5797A685D34F}"/>
    <cellStyle name="Normal 6 3 10 3 4 2" xfId="7754" xr:uid="{F60C2B04-C3C7-45EC-948F-6D5188FA28FB}"/>
    <cellStyle name="Normal 6 3 10 3 5" xfId="7751" xr:uid="{F03658AA-5E4C-40EE-8CEB-2BF486EAD77B}"/>
    <cellStyle name="Normal 6 3 10 4" xfId="3780" xr:uid="{F672C347-1D45-404E-A841-EF7CB3A5EADF}"/>
    <cellStyle name="Normal 6 3 10 4 2" xfId="7755" xr:uid="{FABE8986-AA6B-4736-94F6-E95743B7E7D2}"/>
    <cellStyle name="Normal 6 3 10 5" xfId="3781" xr:uid="{8529F541-72EF-4B19-BC6D-DDCEA9C09D32}"/>
    <cellStyle name="Normal 6 3 10 5 2" xfId="7756" xr:uid="{308DC782-C189-4142-B40B-9ADE00225244}"/>
    <cellStyle name="Normal 6 3 10 6" xfId="3782" xr:uid="{4AD04983-33C7-4ADA-9538-C9E1D94C6DAE}"/>
    <cellStyle name="Normal 6 3 10 6 2" xfId="7757" xr:uid="{6DAF6E45-404B-4392-A886-8826E99D07B8}"/>
    <cellStyle name="Normal 6 3 10 7" xfId="7746" xr:uid="{4CD40361-5628-4E54-BE50-29DAC72679D8}"/>
    <cellStyle name="Normal 6 3 11" xfId="3783" xr:uid="{24025471-B813-4F71-B3A2-7BEFF18103D0}"/>
    <cellStyle name="Normal 6 3 11 2" xfId="3784" xr:uid="{2EB2D0C5-3C02-4B38-85C1-12260C759E68}"/>
    <cellStyle name="Normal 6 3 11 2 2" xfId="3785" xr:uid="{DEAB34BC-1470-45A4-83CB-29CA500F30B4}"/>
    <cellStyle name="Normal 6 3 11 2 2 2" xfId="7760" xr:uid="{C30BAAC4-7902-44A6-8600-80DC1C46DC70}"/>
    <cellStyle name="Normal 6 3 11 2 3" xfId="3786" xr:uid="{D7364764-13A9-450F-B742-C7C18F0B9906}"/>
    <cellStyle name="Normal 6 3 11 2 3 2" xfId="7761" xr:uid="{AC1658F6-4EF6-44BF-9D00-E826147506DB}"/>
    <cellStyle name="Normal 6 3 11 2 4" xfId="3787" xr:uid="{5DCBD8B7-9AB5-418C-BAC7-2E490693A00A}"/>
    <cellStyle name="Normal 6 3 11 2 4 2" xfId="7762" xr:uid="{2CEE365A-A637-4D21-9DB7-7FB3EA511365}"/>
    <cellStyle name="Normal 6 3 11 2 5" xfId="7759" xr:uid="{87C82399-C4E4-43B8-9344-7811E61B7F0B}"/>
    <cellStyle name="Normal 6 3 11 3" xfId="3788" xr:uid="{AC06B841-9C01-4E5A-9FC3-945EC4FB0D60}"/>
    <cellStyle name="Normal 6 3 11 3 2" xfId="3789" xr:uid="{54F5C9A0-E4EE-464C-96D7-CD20FCCFF905}"/>
    <cellStyle name="Normal 6 3 11 3 2 2" xfId="7764" xr:uid="{7EA50258-AB9D-43FA-B4EA-2F1A70D775B8}"/>
    <cellStyle name="Normal 6 3 11 3 3" xfId="3790" xr:uid="{767ACA10-38CC-4BFB-A0A6-3EE8E246883C}"/>
    <cellStyle name="Normal 6 3 11 3 3 2" xfId="7765" xr:uid="{FF74D4B4-F50A-43C3-ABFE-BAACE581F960}"/>
    <cellStyle name="Normal 6 3 11 3 4" xfId="3791" xr:uid="{DD71B475-916D-4322-A326-E193C671753D}"/>
    <cellStyle name="Normal 6 3 11 3 4 2" xfId="7766" xr:uid="{DE63D8AB-B2B2-4385-A146-ADB32593E730}"/>
    <cellStyle name="Normal 6 3 11 3 5" xfId="7763" xr:uid="{1CA8456F-61BD-407F-B211-0C3CC4E93953}"/>
    <cellStyle name="Normal 6 3 11 4" xfId="3792" xr:uid="{5E5EC83B-E884-488E-BADC-382155099548}"/>
    <cellStyle name="Normal 6 3 11 4 2" xfId="7767" xr:uid="{2841804A-2A2E-42A3-B132-9D4913467F99}"/>
    <cellStyle name="Normal 6 3 11 5" xfId="3793" xr:uid="{2FC27B56-8A13-496D-9335-721905337D77}"/>
    <cellStyle name="Normal 6 3 11 5 2" xfId="7768" xr:uid="{D8FCCE26-862A-4522-9046-524EBF7E919F}"/>
    <cellStyle name="Normal 6 3 11 6" xfId="3794" xr:uid="{F6AE8911-4D59-4D6F-9CB7-9D7603C33E84}"/>
    <cellStyle name="Normal 6 3 11 6 2" xfId="7769" xr:uid="{50A5944A-EC25-4453-8401-05DBE92FDE43}"/>
    <cellStyle name="Normal 6 3 11 7" xfId="7758" xr:uid="{CF0D8552-D705-45FA-A255-E25D58A85431}"/>
    <cellStyle name="Normal 6 3 12" xfId="3795" xr:uid="{D0C4DCB6-8BC4-4ADB-9D75-14B5C8C2F644}"/>
    <cellStyle name="Normal 6 3 12 2" xfId="3796" xr:uid="{D06804FD-EB37-407F-956C-B24979E481B9}"/>
    <cellStyle name="Normal 6 3 12 2 2" xfId="3797" xr:uid="{8238C728-E2FA-491A-87A7-C13113035AE1}"/>
    <cellStyle name="Normal 6 3 12 2 2 2" xfId="7772" xr:uid="{23FC2624-2D9F-4762-81D4-81BB43CC41DC}"/>
    <cellStyle name="Normal 6 3 12 2 3" xfId="3798" xr:uid="{2CE3B735-7EF2-410A-9777-CF3D51DA549A}"/>
    <cellStyle name="Normal 6 3 12 2 3 2" xfId="7773" xr:uid="{EBC929FA-0F3B-4770-A565-D97AF50A0E31}"/>
    <cellStyle name="Normal 6 3 12 2 4" xfId="3799" xr:uid="{44BA1D8D-F5A2-4BE4-B1BB-AEF655C201BB}"/>
    <cellStyle name="Normal 6 3 12 2 4 2" xfId="7774" xr:uid="{46C6F13F-3A8A-4F46-BF13-BD7BA78B1847}"/>
    <cellStyle name="Normal 6 3 12 2 5" xfId="7771" xr:uid="{E349C5DE-19C6-4808-BFA6-92060311D52E}"/>
    <cellStyle name="Normal 6 3 12 3" xfId="3800" xr:uid="{49A60A3C-5011-4B36-B15E-AD161787A253}"/>
    <cellStyle name="Normal 6 3 12 3 2" xfId="3801" xr:uid="{DE102DC2-B5F3-4601-B01C-76FD870E26C7}"/>
    <cellStyle name="Normal 6 3 12 3 2 2" xfId="7776" xr:uid="{C7AF161F-4135-474A-815F-0C3604CF64B7}"/>
    <cellStyle name="Normal 6 3 12 3 3" xfId="3802" xr:uid="{A6ACC2F8-18BE-412D-9744-B2747C80265A}"/>
    <cellStyle name="Normal 6 3 12 3 3 2" xfId="7777" xr:uid="{4EAD7FD6-F83D-4FDB-B745-DF1238115CD4}"/>
    <cellStyle name="Normal 6 3 12 3 4" xfId="3803" xr:uid="{3D1F6E75-FB20-4906-9322-1E66882715F4}"/>
    <cellStyle name="Normal 6 3 12 3 4 2" xfId="7778" xr:uid="{17758D5B-4B99-4491-85BA-F4B31224A277}"/>
    <cellStyle name="Normal 6 3 12 3 5" xfId="7775" xr:uid="{784A0946-9339-41AB-9D16-4CB6F49BB6D3}"/>
    <cellStyle name="Normal 6 3 12 4" xfId="3804" xr:uid="{4CD268B7-ED7F-4BC9-87EC-8CD8D720E70B}"/>
    <cellStyle name="Normal 6 3 12 4 2" xfId="7779" xr:uid="{52EF6C41-54BF-44AE-B4CD-877ED1D5EF7A}"/>
    <cellStyle name="Normal 6 3 12 5" xfId="3805" xr:uid="{91595CA1-1AED-4281-98BB-71E493980C1D}"/>
    <cellStyle name="Normal 6 3 12 5 2" xfId="7780" xr:uid="{7D218E6A-C44E-4D47-90EE-D61D53EA661B}"/>
    <cellStyle name="Normal 6 3 12 6" xfId="3806" xr:uid="{F0B179EC-F60E-4E35-82D0-5BB6480BEF41}"/>
    <cellStyle name="Normal 6 3 12 6 2" xfId="7781" xr:uid="{78BB9533-A488-4204-AA9C-4ADCF3CB218E}"/>
    <cellStyle name="Normal 6 3 12 7" xfId="7770" xr:uid="{0A91E972-8D0D-4CCB-964C-06FE00A1A600}"/>
    <cellStyle name="Normal 6 3 13" xfId="3807" xr:uid="{545C7E38-D4B2-4EC5-B56E-D2AC4ADBD3F1}"/>
    <cellStyle name="Normal 6 3 13 2" xfId="3808" xr:uid="{CDD9A235-CB73-4CA2-91FB-EAFFDFF35275}"/>
    <cellStyle name="Normal 6 3 13 2 2" xfId="7783" xr:uid="{749B25E9-579F-4E99-B15E-B0510818DE10}"/>
    <cellStyle name="Normal 6 3 13 3" xfId="3809" xr:uid="{DF5A9737-922C-4F19-856F-90FFCE92B74C}"/>
    <cellStyle name="Normal 6 3 13 3 2" xfId="7784" xr:uid="{38319775-9015-4B66-A44B-0775FB84DC89}"/>
    <cellStyle name="Normal 6 3 13 4" xfId="3810" xr:uid="{1FF1F6FB-9258-479D-A288-CF1F6E63952E}"/>
    <cellStyle name="Normal 6 3 13 4 2" xfId="7785" xr:uid="{F2545FD4-2FB1-4FA2-9485-2E68E3B08598}"/>
    <cellStyle name="Normal 6 3 13 5" xfId="7782" xr:uid="{D067F0F4-8BE9-4164-8C16-F397C76842E0}"/>
    <cellStyle name="Normal 6 3 14" xfId="3811" xr:uid="{A78FB132-EB9E-484A-9AC2-02018A5C584D}"/>
    <cellStyle name="Normal 6 3 14 2" xfId="3812" xr:uid="{848AFA6D-75CF-4CB9-99CD-2E030FB260C4}"/>
    <cellStyle name="Normal 6 3 14 2 2" xfId="7787" xr:uid="{332964F5-AE9D-444B-AACE-D85429D3FB12}"/>
    <cellStyle name="Normal 6 3 14 3" xfId="3813" xr:uid="{067AAC06-6DAE-492C-BD93-90F6B48BFCEB}"/>
    <cellStyle name="Normal 6 3 14 3 2" xfId="7788" xr:uid="{C5988DEF-0E1E-4551-8A81-F388E6EC7FD4}"/>
    <cellStyle name="Normal 6 3 14 4" xfId="3814" xr:uid="{78C2150E-3107-4E52-A73B-686FB171205F}"/>
    <cellStyle name="Normal 6 3 14 4 2" xfId="7789" xr:uid="{577415E8-FFAB-4FA4-985D-2B0FD637BB33}"/>
    <cellStyle name="Normal 6 3 14 5" xfId="7786" xr:uid="{968672F5-3A2B-4EC3-99FD-73A721B78DB0}"/>
    <cellStyle name="Normal 6 3 15" xfId="3815" xr:uid="{BBE8B02A-3B96-4D9B-B93B-68F4F126B9D0}"/>
    <cellStyle name="Normal 6 3 15 2" xfId="7790" xr:uid="{4E5B42BD-2E8C-41C7-8E54-1AB2FEA45986}"/>
    <cellStyle name="Normal 6 3 16" xfId="3816" xr:uid="{8BF4565F-36A6-45F1-ACF5-3B188EC9D0F1}"/>
    <cellStyle name="Normal 6 3 16 2" xfId="7791" xr:uid="{638CCA63-520E-4AD7-B961-A356C66BAF6D}"/>
    <cellStyle name="Normal 6 3 17" xfId="3817" xr:uid="{166CDCDD-155A-429C-BCB3-23A4E4D66CE5}"/>
    <cellStyle name="Normal 6 3 17 2" xfId="7792" xr:uid="{654C0F43-F772-4F33-9E5B-12FA525B04CE}"/>
    <cellStyle name="Normal 6 3 18" xfId="3818" xr:uid="{AE1F2CDB-8547-48B1-90AB-80725D1EAEFC}"/>
    <cellStyle name="Normal 6 3 18 2" xfId="7793" xr:uid="{C6A4B71B-7864-498C-A102-95FA1D95FE69}"/>
    <cellStyle name="Normal 6 3 2" xfId="3819" xr:uid="{6BBAD3ED-5843-45D1-B45B-2F17585CC538}"/>
    <cellStyle name="Normal 6 3 2 2" xfId="3820" xr:uid="{14684653-E5CD-4D62-823D-8BD58F9D3528}"/>
    <cellStyle name="Normal 6 3 2 2 2" xfId="3821" xr:uid="{717CD08D-36D5-4484-AC6B-42CEB5FC690A}"/>
    <cellStyle name="Normal 6 3 2 2 2 2" xfId="7796" xr:uid="{30FF413B-D40E-47A3-A1B7-268D9B2D7069}"/>
    <cellStyle name="Normal 6 3 2 2 3" xfId="3822" xr:uid="{97AABD3D-59AC-47DA-97FA-E95F3452D519}"/>
    <cellStyle name="Normal 6 3 2 2 3 2" xfId="7797" xr:uid="{F78FBBF9-339D-4F94-8BAE-BBE1AD3D7F40}"/>
    <cellStyle name="Normal 6 3 2 2 4" xfId="3823" xr:uid="{E090A531-E697-4BAB-B46C-E811DDD30180}"/>
    <cellStyle name="Normal 6 3 2 2 4 2" xfId="7798" xr:uid="{5C0F025C-F480-42CC-9D48-FF621875FFD3}"/>
    <cellStyle name="Normal 6 3 2 2 5" xfId="7795" xr:uid="{12AF24C4-84A2-431B-BF1A-D5B49B274D9D}"/>
    <cellStyle name="Normal 6 3 2 3" xfId="3824" xr:uid="{94739635-B57E-4859-A274-3883C6F35062}"/>
    <cellStyle name="Normal 6 3 2 3 2" xfId="3825" xr:uid="{5B54DD00-C3A4-43D1-952A-C6C1F2DEAFFC}"/>
    <cellStyle name="Normal 6 3 2 3 2 2" xfId="7800" xr:uid="{3257CB8F-B40C-4F06-9664-D46F72337E0C}"/>
    <cellStyle name="Normal 6 3 2 3 3" xfId="3826" xr:uid="{4F2DE66A-C514-4070-A859-EA4AC190C8EE}"/>
    <cellStyle name="Normal 6 3 2 3 3 2" xfId="7801" xr:uid="{F7D37CCE-2F83-447B-8111-0AABEF5DC50C}"/>
    <cellStyle name="Normal 6 3 2 3 4" xfId="3827" xr:uid="{8769CA7C-A7F1-4B84-881D-2B3BD3ADB47C}"/>
    <cellStyle name="Normal 6 3 2 3 4 2" xfId="7802" xr:uid="{4D46F87E-739C-453D-BE96-1BA95C98BBA8}"/>
    <cellStyle name="Normal 6 3 2 3 5" xfId="7799" xr:uid="{B0DE1F7E-A660-448E-82E3-892A314713C6}"/>
    <cellStyle name="Normal 6 3 2 4" xfId="3828" xr:uid="{323542EA-75D2-49D0-BB85-1E116704B355}"/>
    <cellStyle name="Normal 6 3 2 4 2" xfId="7803" xr:uid="{B1F0B913-8C65-490C-AD05-BD2963FDCB5B}"/>
    <cellStyle name="Normal 6 3 2 5" xfId="3829" xr:uid="{45AED62B-AAC1-4752-8397-85EFAC4581FE}"/>
    <cellStyle name="Normal 6 3 2 5 2" xfId="7804" xr:uid="{9F242EEC-0A79-43CB-8EDB-1876E24336FC}"/>
    <cellStyle name="Normal 6 3 2 6" xfId="3830" xr:uid="{344C7B1C-3AE9-45FA-918E-0D49D05B12FF}"/>
    <cellStyle name="Normal 6 3 2 6 2" xfId="7805" xr:uid="{00A5A927-6F73-4A22-AEA3-83BEC841C951}"/>
    <cellStyle name="Normal 6 3 2 7" xfId="7794" xr:uid="{1A844C26-5D92-452E-8DDC-97609A14CD6B}"/>
    <cellStyle name="Normal 6 3 3" xfId="3831" xr:uid="{A0B24758-FAA9-4453-AD27-B1A67CDA4338}"/>
    <cellStyle name="Normal 6 3 3 2" xfId="3832" xr:uid="{8C342572-FEA9-4731-8D49-6E964981B46E}"/>
    <cellStyle name="Normal 6 3 3 2 2" xfId="3833" xr:uid="{9EF44398-973A-44A5-B831-DD483052BD6D}"/>
    <cellStyle name="Normal 6 3 3 2 2 2" xfId="7808" xr:uid="{B41359D2-7D74-4F0E-9EC6-9BA4D0EE3491}"/>
    <cellStyle name="Normal 6 3 3 2 3" xfId="3834" xr:uid="{D9CD7A55-266F-4EB3-8B0C-D440315CEB76}"/>
    <cellStyle name="Normal 6 3 3 2 3 2" xfId="7809" xr:uid="{E61C5D6E-536B-4054-97F0-9BD4DEFC96BC}"/>
    <cellStyle name="Normal 6 3 3 2 4" xfId="3835" xr:uid="{D2691366-3EAC-4CF6-8712-1489D3976A97}"/>
    <cellStyle name="Normal 6 3 3 2 4 2" xfId="7810" xr:uid="{03636DB1-A594-4E75-9B49-78FDC469C4F7}"/>
    <cellStyle name="Normal 6 3 3 2 5" xfId="7807" xr:uid="{59552550-2D6F-4E02-808A-B94B65025C51}"/>
    <cellStyle name="Normal 6 3 3 3" xfId="3836" xr:uid="{2DF61A4D-4547-4B7E-973A-A625843D1FF4}"/>
    <cellStyle name="Normal 6 3 3 3 2" xfId="3837" xr:uid="{50181BB1-30C9-4883-9D8E-0700A2D6B9DC}"/>
    <cellStyle name="Normal 6 3 3 3 2 2" xfId="7812" xr:uid="{9AB7A77C-EAA4-4372-BC9C-42C731B27E10}"/>
    <cellStyle name="Normal 6 3 3 3 3" xfId="3838" xr:uid="{055D0729-FC3D-4E6D-9CE1-38B494438819}"/>
    <cellStyle name="Normal 6 3 3 3 3 2" xfId="7813" xr:uid="{92A895F7-5B49-4A7F-8BD1-499FEAA08E93}"/>
    <cellStyle name="Normal 6 3 3 3 4" xfId="3839" xr:uid="{BD201107-BB83-4D61-A2CF-718208E22E3F}"/>
    <cellStyle name="Normal 6 3 3 3 4 2" xfId="7814" xr:uid="{DEA68183-273F-43F1-AC36-9D4BB87B5CB4}"/>
    <cellStyle name="Normal 6 3 3 3 5" xfId="7811" xr:uid="{821748A3-DD3D-405E-9152-7912A3622619}"/>
    <cellStyle name="Normal 6 3 3 4" xfId="3840" xr:uid="{51A345F2-DB7D-4983-8FF1-41C65BE35C10}"/>
    <cellStyle name="Normal 6 3 3 4 2" xfId="7815" xr:uid="{038DC822-0DA6-4304-B02A-6BCF7213F908}"/>
    <cellStyle name="Normal 6 3 3 5" xfId="3841" xr:uid="{54D05D5B-9C29-49C1-85B2-2803337497BA}"/>
    <cellStyle name="Normal 6 3 3 5 2" xfId="7816" xr:uid="{6F66843B-F299-4470-BF91-FCE493DDAE42}"/>
    <cellStyle name="Normal 6 3 3 6" xfId="3842" xr:uid="{5C4242DD-320B-44A1-85A7-0C271FCBBEE6}"/>
    <cellStyle name="Normal 6 3 3 6 2" xfId="7817" xr:uid="{C54B138C-1AF1-4DE4-9E37-9DBAFEB246F4}"/>
    <cellStyle name="Normal 6 3 3 7" xfId="7806" xr:uid="{76E6F205-4BC6-467B-AC22-E80F1AF9A747}"/>
    <cellStyle name="Normal 6 3 4" xfId="3843" xr:uid="{FC0BCE92-C404-4573-AC6D-E9C3DB390DD0}"/>
    <cellStyle name="Normal 6 3 4 2" xfId="3844" xr:uid="{2C4791C9-23FB-47C6-9D5F-36C88902A65A}"/>
    <cellStyle name="Normal 6 3 4 2 2" xfId="3845" xr:uid="{864C289C-F95F-4EAE-8D17-3FEAB7368CCE}"/>
    <cellStyle name="Normal 6 3 4 2 2 2" xfId="7820" xr:uid="{1AA37B5D-C825-43CF-A7FA-6690F658ED99}"/>
    <cellStyle name="Normal 6 3 4 2 3" xfId="3846" xr:uid="{313B849B-B74B-4B98-B998-10DF2A827529}"/>
    <cellStyle name="Normal 6 3 4 2 3 2" xfId="7821" xr:uid="{E69F24DB-A25E-4C5B-A8C7-91FAD64AF553}"/>
    <cellStyle name="Normal 6 3 4 2 4" xfId="3847" xr:uid="{54318DF9-2DFB-4CAA-A74D-11D3053B66EB}"/>
    <cellStyle name="Normal 6 3 4 2 4 2" xfId="7822" xr:uid="{4C07110B-CF9A-4A5C-8F67-00961926A237}"/>
    <cellStyle name="Normal 6 3 4 2 5" xfId="7819" xr:uid="{36B2FFA5-8AA7-4389-A6DD-FAE3A906FD30}"/>
    <cellStyle name="Normal 6 3 4 3" xfId="3848" xr:uid="{049BB3DC-6011-4B44-A1E3-3F8AF8ADE37B}"/>
    <cellStyle name="Normal 6 3 4 3 2" xfId="3849" xr:uid="{D2855290-48F8-44CF-A97E-3D4CE7AAC681}"/>
    <cellStyle name="Normal 6 3 4 3 2 2" xfId="7824" xr:uid="{943195CA-C992-47F1-A989-F6D921E301B7}"/>
    <cellStyle name="Normal 6 3 4 3 3" xfId="3850" xr:uid="{8CA38932-3B7A-4097-8499-A078529BA5CE}"/>
    <cellStyle name="Normal 6 3 4 3 3 2" xfId="7825" xr:uid="{43F1AFB4-3933-487C-BF04-DA31950C1BB4}"/>
    <cellStyle name="Normal 6 3 4 3 4" xfId="3851" xr:uid="{CB59C415-2B53-464E-AA94-A6E0FD9411C4}"/>
    <cellStyle name="Normal 6 3 4 3 4 2" xfId="7826" xr:uid="{915E98FB-9448-4E66-9658-A64E80147A60}"/>
    <cellStyle name="Normal 6 3 4 3 5" xfId="7823" xr:uid="{DFCB737D-0769-49CA-8E86-48510245F56E}"/>
    <cellStyle name="Normal 6 3 4 4" xfId="3852" xr:uid="{63BB1727-E00A-4221-BA85-1FC3C1363F07}"/>
    <cellStyle name="Normal 6 3 4 4 2" xfId="7827" xr:uid="{C74FE3DC-4B0A-42B5-8D5E-8C18F6A80E8F}"/>
    <cellStyle name="Normal 6 3 4 5" xfId="3853" xr:uid="{76FCD70A-83A1-4032-8F1E-68EEB58EC64F}"/>
    <cellStyle name="Normal 6 3 4 5 2" xfId="7828" xr:uid="{16534617-DE6F-4D0F-B0A0-AF2D03E6967D}"/>
    <cellStyle name="Normal 6 3 4 6" xfId="3854" xr:uid="{A4206824-DF81-48D4-B804-819A6542237E}"/>
    <cellStyle name="Normal 6 3 4 6 2" xfId="7829" xr:uid="{D0ED732E-7294-43E9-A7BC-9EEE6139AAB8}"/>
    <cellStyle name="Normal 6 3 4 7" xfId="7818" xr:uid="{443EC8CD-86BA-4CFD-A70E-3B5DAC4C21A3}"/>
    <cellStyle name="Normal 6 3 5" xfId="3855" xr:uid="{18D461BB-F448-4A28-A694-87050EC05155}"/>
    <cellStyle name="Normal 6 3 5 2" xfId="3856" xr:uid="{D53BB373-671E-40CE-BE5A-B1155BDED203}"/>
    <cellStyle name="Normal 6 3 5 2 2" xfId="3857" xr:uid="{4460EEB0-C3FB-4CB8-9E56-0AE1C04CFD43}"/>
    <cellStyle name="Normal 6 3 5 2 2 2" xfId="7832" xr:uid="{A0AC41BF-5E0E-4322-A915-27EB85610B91}"/>
    <cellStyle name="Normal 6 3 5 2 3" xfId="3858" xr:uid="{840333D9-21A9-460B-A2A9-84737EC09417}"/>
    <cellStyle name="Normal 6 3 5 2 3 2" xfId="7833" xr:uid="{B831765B-79EF-45A6-92D4-D6DB4BD6D1B5}"/>
    <cellStyle name="Normal 6 3 5 2 4" xfId="3859" xr:uid="{0D20CB02-9991-4934-BFEE-99E1319D3286}"/>
    <cellStyle name="Normal 6 3 5 2 4 2" xfId="7834" xr:uid="{CB9F2DBA-FEA8-4685-8AFF-38D886A984B9}"/>
    <cellStyle name="Normal 6 3 5 2 5" xfId="7831" xr:uid="{DD78DAEC-1E1E-49CC-A64B-53B6D30A54C0}"/>
    <cellStyle name="Normal 6 3 5 3" xfId="3860" xr:uid="{472A00DA-61A0-4DAF-805D-BC5218770CE1}"/>
    <cellStyle name="Normal 6 3 5 3 2" xfId="3861" xr:uid="{16BAF654-5A25-4DCD-9566-B8752B162542}"/>
    <cellStyle name="Normal 6 3 5 3 2 2" xfId="7836" xr:uid="{6A70500E-DEDA-4B3A-B8BF-BB8CBD6B105C}"/>
    <cellStyle name="Normal 6 3 5 3 3" xfId="3862" xr:uid="{3530231E-5DC8-4563-8851-78CFB0BF5AE2}"/>
    <cellStyle name="Normal 6 3 5 3 3 2" xfId="7837" xr:uid="{6250A0EE-8319-4080-ACB9-5C7AED120D9D}"/>
    <cellStyle name="Normal 6 3 5 3 4" xfId="3863" xr:uid="{510C8E9C-8540-4521-A267-794F20638B62}"/>
    <cellStyle name="Normal 6 3 5 3 4 2" xfId="7838" xr:uid="{52D20E4B-8859-457A-BC85-80FAB3A1A7B0}"/>
    <cellStyle name="Normal 6 3 5 3 5" xfId="7835" xr:uid="{339F9286-9FD6-40AC-91AD-9A47D41BB3B4}"/>
    <cellStyle name="Normal 6 3 5 4" xfId="3864" xr:uid="{3F49D891-FCDB-408C-9154-CBB859F147AC}"/>
    <cellStyle name="Normal 6 3 5 4 2" xfId="7839" xr:uid="{B4E2EA6E-EA69-4156-AA21-F82E2CD1A7D7}"/>
    <cellStyle name="Normal 6 3 5 5" xfId="3865" xr:uid="{32740C80-8A02-4ED9-8DB5-0F658A28FDB3}"/>
    <cellStyle name="Normal 6 3 5 5 2" xfId="7840" xr:uid="{5B25502F-B12B-4695-9878-1FCDA078302D}"/>
    <cellStyle name="Normal 6 3 5 6" xfId="3866" xr:uid="{FC699F3B-1EA7-46A9-A57C-21A66B3AF7A2}"/>
    <cellStyle name="Normal 6 3 5 6 2" xfId="7841" xr:uid="{D8D0026C-657A-4793-9D9A-C75D599CC723}"/>
    <cellStyle name="Normal 6 3 5 7" xfId="7830" xr:uid="{452EB1E6-EA05-445C-A204-8B218B52B9E2}"/>
    <cellStyle name="Normal 6 3 6" xfId="3867" xr:uid="{79F381D8-FD78-4B97-8484-A6EBB9B4B362}"/>
    <cellStyle name="Normal 6 3 6 2" xfId="3868" xr:uid="{97F4D7E2-9C67-4F20-9395-3F2BD3E9496A}"/>
    <cellStyle name="Normal 6 3 6 2 2" xfId="3869" xr:uid="{B545AF02-D126-46E9-9695-6C1C10AC38E4}"/>
    <cellStyle name="Normal 6 3 6 2 2 2" xfId="7844" xr:uid="{82038338-5605-4BC0-8E52-C41E56F6E06A}"/>
    <cellStyle name="Normal 6 3 6 2 3" xfId="3870" xr:uid="{A6817574-A11C-43A7-82B2-181F44BC88A6}"/>
    <cellStyle name="Normal 6 3 6 2 3 2" xfId="7845" xr:uid="{73565EA7-123C-4AB8-B00F-886EC16531A2}"/>
    <cellStyle name="Normal 6 3 6 2 4" xfId="3871" xr:uid="{7CEF05F0-B282-4FF6-8300-4063CADD3327}"/>
    <cellStyle name="Normal 6 3 6 2 4 2" xfId="7846" xr:uid="{8D3BE20C-EBAF-44AC-8C3F-93ED4608EEFB}"/>
    <cellStyle name="Normal 6 3 6 2 5" xfId="7843" xr:uid="{DC4015C6-F357-4117-AA61-67F9E6B3E3B6}"/>
    <cellStyle name="Normal 6 3 6 3" xfId="3872" xr:uid="{40D4405C-E430-48A5-87EE-4CF265430BAA}"/>
    <cellStyle name="Normal 6 3 6 3 2" xfId="3873" xr:uid="{EAB806E8-7F11-4E8F-9CFC-5721A4843C84}"/>
    <cellStyle name="Normal 6 3 6 3 2 2" xfId="7848" xr:uid="{DF1BF6A7-E4C4-4D10-BBD9-545F24D310A2}"/>
    <cellStyle name="Normal 6 3 6 3 3" xfId="3874" xr:uid="{6F8A55D9-B64F-4840-95C2-ECCBD516F964}"/>
    <cellStyle name="Normal 6 3 6 3 3 2" xfId="7849" xr:uid="{A901BC44-A59E-43D9-889E-D53377649B98}"/>
    <cellStyle name="Normal 6 3 6 3 4" xfId="3875" xr:uid="{730C5290-6FDA-4503-ABAD-D49EEB8314F9}"/>
    <cellStyle name="Normal 6 3 6 3 4 2" xfId="7850" xr:uid="{47D7D86A-A3BE-4F43-BBC7-0A4A7EC5CF74}"/>
    <cellStyle name="Normal 6 3 6 3 5" xfId="7847" xr:uid="{EB73F10A-C704-4EC9-B960-15C82312592D}"/>
    <cellStyle name="Normal 6 3 6 4" xfId="3876" xr:uid="{F47CA8B2-B300-40F7-928A-4452A4D0BB85}"/>
    <cellStyle name="Normal 6 3 6 4 2" xfId="7851" xr:uid="{66773CDA-27F4-4A1C-9F4E-391898859615}"/>
    <cellStyle name="Normal 6 3 6 5" xfId="3877" xr:uid="{5E33139E-4CE4-413F-8FB1-8239096E9EE5}"/>
    <cellStyle name="Normal 6 3 6 5 2" xfId="7852" xr:uid="{0EE21039-8459-4B0D-9BC1-F20D31B0AB40}"/>
    <cellStyle name="Normal 6 3 6 6" xfId="3878" xr:uid="{55596BC9-C426-43E0-957B-B77B812A8AA9}"/>
    <cellStyle name="Normal 6 3 6 6 2" xfId="7853" xr:uid="{BE237CDE-DEEE-48EF-AC1C-E49558193782}"/>
    <cellStyle name="Normal 6 3 6 7" xfId="7842" xr:uid="{E8882526-F63D-475D-B9C8-E0543AD0F741}"/>
    <cellStyle name="Normal 6 3 7" xfId="3879" xr:uid="{BB41C862-6FD2-43AC-9DF1-58B60065E754}"/>
    <cellStyle name="Normal 6 3 7 2" xfId="3880" xr:uid="{9A0AE56A-5077-464C-BE8E-2DFDDC564050}"/>
    <cellStyle name="Normal 6 3 7 2 2" xfId="3881" xr:uid="{D7642AB8-4D14-4AF5-B106-6152989AB867}"/>
    <cellStyle name="Normal 6 3 7 2 2 2" xfId="7856" xr:uid="{2EAA7F3A-A140-4731-B1A0-0F92442DF6D6}"/>
    <cellStyle name="Normal 6 3 7 2 3" xfId="3882" xr:uid="{12F092D9-0586-41C9-9628-D7BE663858B7}"/>
    <cellStyle name="Normal 6 3 7 2 3 2" xfId="7857" xr:uid="{EA7C5061-69FF-4945-AD03-063912304559}"/>
    <cellStyle name="Normal 6 3 7 2 4" xfId="3883" xr:uid="{EC4CC30D-84B3-4CEF-9174-A27D93B7773D}"/>
    <cellStyle name="Normal 6 3 7 2 4 2" xfId="7858" xr:uid="{0128F1F7-D1E2-4A29-8143-BD629BF93796}"/>
    <cellStyle name="Normal 6 3 7 2 5" xfId="7855" xr:uid="{8E12EFB0-AC40-4EC7-8B43-192604CA9F0A}"/>
    <cellStyle name="Normal 6 3 7 3" xfId="3884" xr:uid="{7AE35E73-36D2-4D72-B806-066BF96CE7AC}"/>
    <cellStyle name="Normal 6 3 7 3 2" xfId="3885" xr:uid="{26A25CAD-7B77-4F99-9BF6-B14FA93DDD21}"/>
    <cellStyle name="Normal 6 3 7 3 2 2" xfId="7860" xr:uid="{F13AB934-C41B-4A75-853C-472F119B2B09}"/>
    <cellStyle name="Normal 6 3 7 3 3" xfId="3886" xr:uid="{B01D2116-414B-47E2-99FB-2C720808E546}"/>
    <cellStyle name="Normal 6 3 7 3 3 2" xfId="7861" xr:uid="{E1C35825-E062-470D-92EE-26310872B976}"/>
    <cellStyle name="Normal 6 3 7 3 4" xfId="3887" xr:uid="{05AA5378-AEDE-43D8-8D10-74105943E308}"/>
    <cellStyle name="Normal 6 3 7 3 4 2" xfId="7862" xr:uid="{E6DEF013-A2B6-43ED-8D52-F8D4306064C5}"/>
    <cellStyle name="Normal 6 3 7 3 5" xfId="7859" xr:uid="{EB10880A-D018-4A81-A252-D2B09D26BCA0}"/>
    <cellStyle name="Normal 6 3 7 4" xfId="3888" xr:uid="{B5F6FB8C-2DC3-4A0B-A9F2-0C7B09C457C2}"/>
    <cellStyle name="Normal 6 3 7 4 2" xfId="7863" xr:uid="{9EB685A5-701D-4BBE-9D2F-4ABC028AE2A7}"/>
    <cellStyle name="Normal 6 3 7 5" xfId="3889" xr:uid="{76F1974E-0768-46DA-B22C-947FE6F4880E}"/>
    <cellStyle name="Normal 6 3 7 5 2" xfId="7864" xr:uid="{84EA867C-B053-4F73-A958-B9A4F5308566}"/>
    <cellStyle name="Normal 6 3 7 6" xfId="3890" xr:uid="{17927BA1-81BD-497A-9EDC-AA714E0C5A1A}"/>
    <cellStyle name="Normal 6 3 7 6 2" xfId="7865" xr:uid="{2B617CB5-BA57-40C1-B9BA-7DB0670F9E6C}"/>
    <cellStyle name="Normal 6 3 7 7" xfId="7854" xr:uid="{F140B291-F4FF-41AE-9D49-C0583C5E48F3}"/>
    <cellStyle name="Normal 6 3 8" xfId="3891" xr:uid="{F6DEAC02-E757-4E29-AC97-8BBEEED91559}"/>
    <cellStyle name="Normal 6 3 8 2" xfId="3892" xr:uid="{44F1EAEA-E1DC-4F01-B17F-86AE5F8EAAA7}"/>
    <cellStyle name="Normal 6 3 8 2 2" xfId="3893" xr:uid="{E3FADF69-7A3E-4446-8E60-9C80376C96AE}"/>
    <cellStyle name="Normal 6 3 8 2 2 2" xfId="7868" xr:uid="{9C00A211-2CA9-4768-AC9C-1C20612676C2}"/>
    <cellStyle name="Normal 6 3 8 2 3" xfId="3894" xr:uid="{D63B137B-3725-4252-921A-5778E1C25D40}"/>
    <cellStyle name="Normal 6 3 8 2 3 2" xfId="7869" xr:uid="{C250D1DF-93AC-4CAE-AAE0-F83CC7F97924}"/>
    <cellStyle name="Normal 6 3 8 2 4" xfId="3895" xr:uid="{33041E86-E885-4845-9BE8-455888B7A4C2}"/>
    <cellStyle name="Normal 6 3 8 2 4 2" xfId="7870" xr:uid="{BBA538E3-FBE7-4B52-916E-238EF2136D8B}"/>
    <cellStyle name="Normal 6 3 8 2 5" xfId="7867" xr:uid="{9C084E36-BFD9-43EE-BDB9-9F89CBEA4BEE}"/>
    <cellStyle name="Normal 6 3 8 3" xfId="3896" xr:uid="{5A28BDB1-98F0-4F52-99CE-148A6B1E9E9A}"/>
    <cellStyle name="Normal 6 3 8 3 2" xfId="3897" xr:uid="{18997807-625A-4F2F-8EB9-4236CE168C6C}"/>
    <cellStyle name="Normal 6 3 8 3 2 2" xfId="7872" xr:uid="{9B2DE560-CD9B-4686-9923-7281B15A78A7}"/>
    <cellStyle name="Normal 6 3 8 3 3" xfId="3898" xr:uid="{29EE17CC-3778-4BF1-8F6E-1AA845B46B60}"/>
    <cellStyle name="Normal 6 3 8 3 3 2" xfId="7873" xr:uid="{677238B6-AEC3-4788-9BE0-29EF0EC1AB74}"/>
    <cellStyle name="Normal 6 3 8 3 4" xfId="3899" xr:uid="{6ED25365-A800-4D97-997B-7258DE71E82D}"/>
    <cellStyle name="Normal 6 3 8 3 4 2" xfId="7874" xr:uid="{EE54CE41-EBAE-462B-9E24-BC455A648DCA}"/>
    <cellStyle name="Normal 6 3 8 3 5" xfId="7871" xr:uid="{4F6DEB28-998F-4EE1-AF41-9352A3F4B729}"/>
    <cellStyle name="Normal 6 3 8 4" xfId="3900" xr:uid="{FC27615C-7F47-4E58-A981-983FAA725CE6}"/>
    <cellStyle name="Normal 6 3 8 4 2" xfId="7875" xr:uid="{F21E8D59-323E-44D5-A909-0F9763CF636D}"/>
    <cellStyle name="Normal 6 3 8 5" xfId="3901" xr:uid="{DBEDF589-0C32-4F22-A189-453AF6FBB1A7}"/>
    <cellStyle name="Normal 6 3 8 5 2" xfId="7876" xr:uid="{9C5F00AF-972C-4B20-A228-57D77220D930}"/>
    <cellStyle name="Normal 6 3 8 6" xfId="3902" xr:uid="{58D0A976-2785-4166-961E-0507802C0873}"/>
    <cellStyle name="Normal 6 3 8 6 2" xfId="7877" xr:uid="{0EC4BB86-388F-4192-B853-4690E90C48FE}"/>
    <cellStyle name="Normal 6 3 8 7" xfId="7866" xr:uid="{36D6D4D7-D620-4BA6-B09E-C5C21BE2F1AB}"/>
    <cellStyle name="Normal 6 3 9" xfId="3903" xr:uid="{75339098-D2E6-471C-99FF-964AFC6A7963}"/>
    <cellStyle name="Normal 6 3 9 2" xfId="3904" xr:uid="{DC2EB498-9C8C-4444-9ACE-2E59ACE4066D}"/>
    <cellStyle name="Normal 6 3 9 2 2" xfId="3905" xr:uid="{581D5B96-0924-47A5-840B-CF3FDE371A0E}"/>
    <cellStyle name="Normal 6 3 9 2 2 2" xfId="7880" xr:uid="{184FD0FC-1CC0-419F-9D90-BE3514AEE638}"/>
    <cellStyle name="Normal 6 3 9 2 3" xfId="3906" xr:uid="{11C1B988-C6A1-4A68-9FF0-491A8CDA5F4F}"/>
    <cellStyle name="Normal 6 3 9 2 3 2" xfId="7881" xr:uid="{8A6DD40E-8BC4-4138-8E66-442E7663D805}"/>
    <cellStyle name="Normal 6 3 9 2 4" xfId="3907" xr:uid="{F99A9EDE-9AA6-4215-B455-44C3E259F2DA}"/>
    <cellStyle name="Normal 6 3 9 2 4 2" xfId="7882" xr:uid="{470B4F6C-8C1D-45DD-91A2-27F73AEE4BF3}"/>
    <cellStyle name="Normal 6 3 9 2 5" xfId="7879" xr:uid="{7041080B-C40E-4489-85B1-7CA0AE3D8717}"/>
    <cellStyle name="Normal 6 3 9 3" xfId="3908" xr:uid="{FDABFAEC-5788-4827-8B3A-D90A6C1DFCD2}"/>
    <cellStyle name="Normal 6 3 9 3 2" xfId="3909" xr:uid="{A85051F7-D9DC-41B2-8D59-92F67D3FD966}"/>
    <cellStyle name="Normal 6 3 9 3 2 2" xfId="7884" xr:uid="{A2AE0DF5-3B57-4463-917A-BD9BD8359202}"/>
    <cellStyle name="Normal 6 3 9 3 3" xfId="3910" xr:uid="{036B08A0-4C09-4DE9-98BC-69323DFDA269}"/>
    <cellStyle name="Normal 6 3 9 3 3 2" xfId="7885" xr:uid="{E50EE726-36B2-4369-B931-19DB96A8A4B4}"/>
    <cellStyle name="Normal 6 3 9 3 4" xfId="3911" xr:uid="{D021040F-C740-4CA0-AB43-CD2C6EBCAB07}"/>
    <cellStyle name="Normal 6 3 9 3 4 2" xfId="7886" xr:uid="{341A941F-6584-4FB0-9ECD-FD7E407D7D64}"/>
    <cellStyle name="Normal 6 3 9 3 5" xfId="7883" xr:uid="{5CF21187-2C43-46BE-BEE4-E7B8D76FC24F}"/>
    <cellStyle name="Normal 6 3 9 4" xfId="3912" xr:uid="{263D7893-5D6F-4471-9DDA-14BFA8736103}"/>
    <cellStyle name="Normal 6 3 9 4 2" xfId="7887" xr:uid="{C9F5FDF2-388B-4D22-912D-1FEB9A8AF2F3}"/>
    <cellStyle name="Normal 6 3 9 5" xfId="3913" xr:uid="{2F44F4BA-9695-4C9E-BCE2-770197A801BE}"/>
    <cellStyle name="Normal 6 3 9 5 2" xfId="7888" xr:uid="{5E76B355-E7F3-4752-BEAA-732F851B6041}"/>
    <cellStyle name="Normal 6 3 9 6" xfId="3914" xr:uid="{C2070AA8-7ED8-4186-84B6-9A02528350F7}"/>
    <cellStyle name="Normal 6 3 9 6 2" xfId="7889" xr:uid="{41816877-3CCA-46DF-98E4-4203CEDA2A37}"/>
    <cellStyle name="Normal 6 3 9 7" xfId="7878" xr:uid="{892BB5C7-D2C9-48A5-BE65-0A75B68E9A27}"/>
    <cellStyle name="Normal 6 4" xfId="570" xr:uid="{00000000-0005-0000-0000-000004030000}"/>
    <cellStyle name="Normal 6 4 2" xfId="3915" xr:uid="{3453044A-EF4F-4A65-8A8D-8FEE92C7BD80}"/>
    <cellStyle name="Normal 6 4 2 2" xfId="3916" xr:uid="{6EF7751E-4236-4CBE-8E62-EF77806BA2FC}"/>
    <cellStyle name="Normal 6 4 2 2 2" xfId="7891" xr:uid="{E6B76D5F-9A10-4DD5-8034-AE883A774C93}"/>
    <cellStyle name="Normal 6 4 2 3" xfId="3917" xr:uid="{667EDCB0-C9AD-4188-9EE8-7D76A258483A}"/>
    <cellStyle name="Normal 6 4 2 3 2" xfId="7892" xr:uid="{0B2A758D-143A-4BE3-A961-15AC032D0AE5}"/>
    <cellStyle name="Normal 6 4 2 4" xfId="3918" xr:uid="{369AFFE9-413D-42FA-B3C9-E325414EE063}"/>
    <cellStyle name="Normal 6 4 2 4 2" xfId="7893" xr:uid="{72F9C3D9-2CC4-4AA4-8711-69DE414646F9}"/>
    <cellStyle name="Normal 6 4 2 5" xfId="7890" xr:uid="{AEF8F7A5-99F2-40A3-8E4B-C641E86D2BC5}"/>
    <cellStyle name="Normal 6 4 3" xfId="3919" xr:uid="{F8F69940-F6A6-4F89-A299-81CED2EE9BE3}"/>
    <cellStyle name="Normal 6 4 3 2" xfId="3920" xr:uid="{77E85FC0-5F71-4648-B06B-D93C29310FD7}"/>
    <cellStyle name="Normal 6 4 3 2 2" xfId="7895" xr:uid="{436AE6D8-37A5-4898-A633-1028482F601F}"/>
    <cellStyle name="Normal 6 4 3 3" xfId="3921" xr:uid="{0F08C2DC-330A-4A9C-A31A-96DF796A91F2}"/>
    <cellStyle name="Normal 6 4 3 3 2" xfId="7896" xr:uid="{AD33396B-41B2-4FE3-B101-8BE6059DAF8B}"/>
    <cellStyle name="Normal 6 4 3 4" xfId="3922" xr:uid="{DB4FB21B-5DA3-451E-BC93-6D496D68A196}"/>
    <cellStyle name="Normal 6 4 3 4 2" xfId="7897" xr:uid="{9F4955A9-93C5-46FD-84E0-26663266BB08}"/>
    <cellStyle name="Normal 6 4 3 5" xfId="7894" xr:uid="{80CDF22F-E562-40D9-A09A-916155E22815}"/>
    <cellStyle name="Normal 6 4 4" xfId="3923" xr:uid="{55173E92-69B5-4863-9766-8F9C7F5839F4}"/>
    <cellStyle name="Normal 6 4 4 2" xfId="7898" xr:uid="{590AFC58-6F7C-4B3A-9DCE-D40B08E2485F}"/>
    <cellStyle name="Normal 6 4 5" xfId="3924" xr:uid="{BEF86F3F-C51B-4318-91BD-0C0BB0E382D0}"/>
    <cellStyle name="Normal 6 4 5 2" xfId="7899" xr:uid="{0853594A-FA19-47E0-AABC-5E06C8C7B503}"/>
    <cellStyle name="Normal 6 4 6" xfId="3925" xr:uid="{DB201897-C986-48C0-B362-42E5B1122037}"/>
    <cellStyle name="Normal 6 4 6 2" xfId="7900" xr:uid="{42945198-C180-4EE7-A830-C7FA0A571902}"/>
    <cellStyle name="Normal 6 5" xfId="571" xr:uid="{00000000-0005-0000-0000-000005030000}"/>
    <cellStyle name="Normal 6 5 2" xfId="3926" xr:uid="{A07AAB6B-C6BD-4A16-8D78-4F1F73B6667C}"/>
    <cellStyle name="Normal 6 5 2 2" xfId="3927" xr:uid="{E967A359-4613-4DA6-B33D-6BDE96A3E97D}"/>
    <cellStyle name="Normal 6 5 2 2 2" xfId="7902" xr:uid="{B4576FCC-FDD8-4E06-A252-B70D9C0D2FEA}"/>
    <cellStyle name="Normal 6 5 2 3" xfId="3928" xr:uid="{02AAD8C8-F97F-4F22-B3C6-18786144BFC1}"/>
    <cellStyle name="Normal 6 5 2 3 2" xfId="7903" xr:uid="{AFB5D8FF-BC8F-4A59-BB8F-41C0276C714E}"/>
    <cellStyle name="Normal 6 5 2 4" xfId="3929" xr:uid="{DAA5F60E-DA41-4EA7-9DBE-29F90A7E4377}"/>
    <cellStyle name="Normal 6 5 2 4 2" xfId="7904" xr:uid="{26353D4A-AE8F-41B5-B292-5D7A8B56D300}"/>
    <cellStyle name="Normal 6 5 2 5" xfId="7901" xr:uid="{1E65631A-E65D-41CE-9D6F-2F80B0E05827}"/>
    <cellStyle name="Normal 6 5 3" xfId="3930" xr:uid="{4E44196E-7640-43B8-A506-FCFEA410E916}"/>
    <cellStyle name="Normal 6 5 3 2" xfId="3931" xr:uid="{4442AB8F-504A-4D60-8B7F-47F7CFBB47B7}"/>
    <cellStyle name="Normal 6 5 3 2 2" xfId="7906" xr:uid="{35C9C107-1B6D-4D66-933C-CA082975816C}"/>
    <cellStyle name="Normal 6 5 3 3" xfId="3932" xr:uid="{0D9D71ED-64FB-4CB0-9E57-985A5B7D50B6}"/>
    <cellStyle name="Normal 6 5 3 3 2" xfId="7907" xr:uid="{979BE669-B375-48AD-94B7-FAF547EDA722}"/>
    <cellStyle name="Normal 6 5 3 4" xfId="3933" xr:uid="{4E4E038B-2D9A-4D3A-8030-F8303FA7866C}"/>
    <cellStyle name="Normal 6 5 3 4 2" xfId="7908" xr:uid="{B7E302F3-C5CC-49F2-B0CE-C55BDF4EA9E5}"/>
    <cellStyle name="Normal 6 5 3 5" xfId="7905" xr:uid="{2A78F5F1-C838-4DE5-93E8-FE3312EAC3BA}"/>
    <cellStyle name="Normal 6 5 4" xfId="3934" xr:uid="{2D0E21D3-1553-495D-BC12-4F4C76053FB6}"/>
    <cellStyle name="Normal 6 5 4 2" xfId="7909" xr:uid="{E2DE7274-3FD6-481E-BD23-924608FE7E4B}"/>
    <cellStyle name="Normal 6 5 5" xfId="3935" xr:uid="{49A69818-3089-415C-B04A-3F0A8EFC6DA7}"/>
    <cellStyle name="Normal 6 5 5 2" xfId="7910" xr:uid="{71D63B06-8AEE-4550-8833-F4BD89F2AA26}"/>
    <cellStyle name="Normal 6 5 6" xfId="3936" xr:uid="{2CD3F509-8D0A-4AF2-8FD6-1C24014688DD}"/>
    <cellStyle name="Normal 6 5 6 2" xfId="7911" xr:uid="{65D8E353-E6B6-417D-9898-E5AD01B4E9E6}"/>
    <cellStyle name="Normal 6 5 7" xfId="5851" xr:uid="{85F65128-1C37-48DC-BC8D-6F1700F826BD}"/>
    <cellStyle name="Normal 6 6" xfId="3937" xr:uid="{12018436-AE5A-4BB6-9206-C73D4ABBD8D3}"/>
    <cellStyle name="Normal 6 6 2" xfId="3938" xr:uid="{FEB08F18-B19C-4D70-8A77-272737AD45B2}"/>
    <cellStyle name="Normal 6 6 2 2" xfId="3939" xr:uid="{AC5E3FCA-4F68-457F-A117-046E5ED63EA5}"/>
    <cellStyle name="Normal 6 6 2 2 2" xfId="7914" xr:uid="{298EE526-EA9A-452C-8300-DF210611FB76}"/>
    <cellStyle name="Normal 6 6 2 3" xfId="3940" xr:uid="{9B91445A-1078-4656-82F5-C39A47987BAF}"/>
    <cellStyle name="Normal 6 6 2 3 2" xfId="7915" xr:uid="{688F42B0-48B3-4C02-B3BE-C98963447C9E}"/>
    <cellStyle name="Normal 6 6 2 4" xfId="3941" xr:uid="{839F17DB-2667-40DE-9820-3CBD24F28722}"/>
    <cellStyle name="Normal 6 6 2 4 2" xfId="7916" xr:uid="{9E038E5E-9468-49E2-8982-F08D9B035BCF}"/>
    <cellStyle name="Normal 6 6 2 5" xfId="7913" xr:uid="{D8F80288-04B5-4338-83D4-B6DBBCCE1E8F}"/>
    <cellStyle name="Normal 6 6 3" xfId="3942" xr:uid="{83CA0595-CF5F-4916-81D3-C1B2847747F1}"/>
    <cellStyle name="Normal 6 6 3 2" xfId="3943" xr:uid="{C4C96E40-D83F-473D-B3BD-A66F79B55D77}"/>
    <cellStyle name="Normal 6 6 3 2 2" xfId="7918" xr:uid="{BD02281E-E9AE-4181-8716-593BD9D6F423}"/>
    <cellStyle name="Normal 6 6 3 3" xfId="3944" xr:uid="{847E5B43-1810-4CE8-B270-816A2031FBBF}"/>
    <cellStyle name="Normal 6 6 3 3 2" xfId="7919" xr:uid="{6B992EB2-94E2-40CE-95C8-9BF6741A7DAB}"/>
    <cellStyle name="Normal 6 6 3 4" xfId="3945" xr:uid="{6AA6E6D0-5F62-4AE4-B836-F20AFF9ABCE1}"/>
    <cellStyle name="Normal 6 6 3 4 2" xfId="7920" xr:uid="{7AA36BF9-9C7D-4A24-B5B1-0FA9666CA62D}"/>
    <cellStyle name="Normal 6 6 3 5" xfId="7917" xr:uid="{499F09F7-2317-43B5-9398-688F27BBADA7}"/>
    <cellStyle name="Normal 6 6 4" xfId="3946" xr:uid="{CCB8A140-BB26-4185-AFFF-94205395B2BD}"/>
    <cellStyle name="Normal 6 6 4 2" xfId="7921" xr:uid="{D93EB8E0-BD2C-4421-8F8A-158E416A1C7A}"/>
    <cellStyle name="Normal 6 6 5" xfId="3947" xr:uid="{15CDB5BA-4421-4340-8552-E32256F8A013}"/>
    <cellStyle name="Normal 6 6 5 2" xfId="7922" xr:uid="{69242B1B-87C0-48FF-B73F-FD61D34BBFA3}"/>
    <cellStyle name="Normal 6 6 6" xfId="3948" xr:uid="{AE4F5D0A-69CA-4354-B9E6-70F3A61166FE}"/>
    <cellStyle name="Normal 6 6 6 2" xfId="7923" xr:uid="{90BDE5FC-3C9F-4A5F-960E-F0EE5369CD49}"/>
    <cellStyle name="Normal 6 6 7" xfId="7912" xr:uid="{217C0184-D4E5-437C-AD6D-4ED3605AA5B5}"/>
    <cellStyle name="Normal 6 7" xfId="3949" xr:uid="{665BDCC0-2A68-4C68-B895-416482B7A364}"/>
    <cellStyle name="Normal 6 7 2" xfId="3950" xr:uid="{417CD4AE-B104-4D0E-B571-A67CE670F0F5}"/>
    <cellStyle name="Normal 6 7 2 2" xfId="3951" xr:uid="{DDEC1B99-F9A8-449D-8A09-F22735D8068C}"/>
    <cellStyle name="Normal 6 7 2 2 2" xfId="7926" xr:uid="{94E4D471-8E7F-4FC2-8120-2599DFB36800}"/>
    <cellStyle name="Normal 6 7 2 3" xfId="3952" xr:uid="{FB6B8A73-972D-4A53-9D17-40C79682BC6F}"/>
    <cellStyle name="Normal 6 7 2 3 2" xfId="7927" xr:uid="{FC7FF6A0-90A8-41A2-86D4-379F6698073A}"/>
    <cellStyle name="Normal 6 7 2 4" xfId="3953" xr:uid="{61BD3B6B-C0CD-476F-B6BB-7396B3FA6D73}"/>
    <cellStyle name="Normal 6 7 2 4 2" xfId="7928" xr:uid="{F026188E-B491-4603-B320-79453B5901B3}"/>
    <cellStyle name="Normal 6 7 2 5" xfId="7925" xr:uid="{6DDD0A5A-D605-4C2C-9D4D-3E9F65574FF8}"/>
    <cellStyle name="Normal 6 7 3" xfId="3954" xr:uid="{6DE24AFD-9D32-4D05-A49D-8FB83BC97837}"/>
    <cellStyle name="Normal 6 7 3 2" xfId="3955" xr:uid="{52CC1708-18CD-4775-A1F8-51701B783753}"/>
    <cellStyle name="Normal 6 7 3 2 2" xfId="7930" xr:uid="{00080DC7-75AE-4DB9-A4FD-20493219AD3F}"/>
    <cellStyle name="Normal 6 7 3 3" xfId="3956" xr:uid="{8936FA1E-0A9D-4EFF-8C3F-DE17649CA244}"/>
    <cellStyle name="Normal 6 7 3 3 2" xfId="7931" xr:uid="{476B22BC-3EE4-47C4-9917-F0D7028E79D9}"/>
    <cellStyle name="Normal 6 7 3 4" xfId="3957" xr:uid="{16110D32-AEC8-4B06-B41A-E230DDE1EC90}"/>
    <cellStyle name="Normal 6 7 3 4 2" xfId="7932" xr:uid="{9A2AC795-E66F-4CD4-810F-68D07984F8EF}"/>
    <cellStyle name="Normal 6 7 3 5" xfId="7929" xr:uid="{990A967E-6F79-4771-A794-1A47A537DA16}"/>
    <cellStyle name="Normal 6 7 4" xfId="3958" xr:uid="{CBF50E5B-ADB0-43E1-93B2-49F648812607}"/>
    <cellStyle name="Normal 6 7 4 2" xfId="7933" xr:uid="{6721603E-84B5-4840-868F-DCCBFB1B290F}"/>
    <cellStyle name="Normal 6 7 5" xfId="3959" xr:uid="{C283AF2B-6A51-40A1-A8FF-B0A025B5FAD7}"/>
    <cellStyle name="Normal 6 7 5 2" xfId="7934" xr:uid="{887682A2-7E34-477F-9D9C-CAE35CA96335}"/>
    <cellStyle name="Normal 6 7 6" xfId="3960" xr:uid="{31AB0363-6E9B-4764-BC95-75D0FD456CDD}"/>
    <cellStyle name="Normal 6 7 6 2" xfId="7935" xr:uid="{C6BBFF36-F2B7-4C42-B0D1-A836DB5F4ABB}"/>
    <cellStyle name="Normal 6 7 7" xfId="7924" xr:uid="{E7C308A6-82C0-4D26-B15B-B6E4BDB89E7F}"/>
    <cellStyle name="Normal 6 8" xfId="3961" xr:uid="{0275DAD2-1596-4C59-9D3D-600D3AFD8496}"/>
    <cellStyle name="Normal 6 8 2" xfId="3962" xr:uid="{9C556951-6174-49A4-91F6-DD135AF69885}"/>
    <cellStyle name="Normal 6 8 2 2" xfId="3963" xr:uid="{C0A34E84-8353-45A2-9ECF-DDB1E7124E3E}"/>
    <cellStyle name="Normal 6 8 2 2 2" xfId="7938" xr:uid="{CCEC995D-E3EE-469F-A88E-9DAA6E8E97F6}"/>
    <cellStyle name="Normal 6 8 2 3" xfId="3964" xr:uid="{DCCA03D1-2028-45B2-83E1-33521D40487B}"/>
    <cellStyle name="Normal 6 8 2 3 2" xfId="7939" xr:uid="{50BD4E7A-3598-452B-BED2-AD897FD88FF5}"/>
    <cellStyle name="Normal 6 8 2 4" xfId="3965" xr:uid="{FA97D8FF-9928-4386-9D48-2B3016EC2026}"/>
    <cellStyle name="Normal 6 8 2 4 2" xfId="7940" xr:uid="{8F61E4CA-6491-4B24-8939-CDAD2AA25A37}"/>
    <cellStyle name="Normal 6 8 2 5" xfId="7937" xr:uid="{E3F91785-C51C-4DC8-9B8A-01264E5F0011}"/>
    <cellStyle name="Normal 6 8 3" xfId="3966" xr:uid="{AF35DA86-AB6E-4B97-B6C1-A8389A4D43D6}"/>
    <cellStyle name="Normal 6 8 3 2" xfId="3967" xr:uid="{DC1DB0F5-3B13-48F9-A1CB-860DAFBAC87F}"/>
    <cellStyle name="Normal 6 8 3 2 2" xfId="7942" xr:uid="{9912C554-8AB1-4C86-B3C7-EB95526E0654}"/>
    <cellStyle name="Normal 6 8 3 3" xfId="3968" xr:uid="{89CCA352-6E81-4A45-80E0-A3655D40C796}"/>
    <cellStyle name="Normal 6 8 3 3 2" xfId="7943" xr:uid="{1B3380CB-14C5-4096-A8D0-C15ECD3F4586}"/>
    <cellStyle name="Normal 6 8 3 4" xfId="3969" xr:uid="{60869F76-7CD6-4F26-8039-30470140B573}"/>
    <cellStyle name="Normal 6 8 3 4 2" xfId="7944" xr:uid="{A28EF567-1967-4EF1-9D84-9FE151758C9D}"/>
    <cellStyle name="Normal 6 8 3 5" xfId="7941" xr:uid="{CFB13927-43EB-49C1-AC8C-B06F75E29A03}"/>
    <cellStyle name="Normal 6 8 4" xfId="3970" xr:uid="{1674ADE0-51FD-4C0A-80C8-1D507F806799}"/>
    <cellStyle name="Normal 6 8 4 2" xfId="7945" xr:uid="{39DD85C1-908A-41C0-BDA9-EC3D14D16EFF}"/>
    <cellStyle name="Normal 6 8 5" xfId="3971" xr:uid="{4080D5D8-8632-4185-AACA-F3FC50D07DE5}"/>
    <cellStyle name="Normal 6 8 5 2" xfId="7946" xr:uid="{E77061D0-A454-4CDE-92E6-BB7DFC0B124A}"/>
    <cellStyle name="Normal 6 8 6" xfId="3972" xr:uid="{BD5976EA-67A7-4429-99E6-CD4A31100D06}"/>
    <cellStyle name="Normal 6 8 6 2" xfId="7947" xr:uid="{0396F615-012B-45B7-8B7C-4519D601DED2}"/>
    <cellStyle name="Normal 6 8 7" xfId="7936" xr:uid="{F8C0FCF7-5F5A-4134-9134-7BF869A007E7}"/>
    <cellStyle name="Normal 6 9" xfId="3973" xr:uid="{06E6B1D2-9C1E-4A2C-A7C2-E44659866E3A}"/>
    <cellStyle name="Normal 6 9 2" xfId="3974" xr:uid="{CA308191-344F-4780-9218-D3DE99BF8000}"/>
    <cellStyle name="Normal 6 9 2 2" xfId="3975" xr:uid="{6C3F659E-E5D4-4909-9FE1-B7C1336017C0}"/>
    <cellStyle name="Normal 6 9 2 2 2" xfId="7950" xr:uid="{73183124-2FEB-4FB9-B7A0-A6A7BD9B239C}"/>
    <cellStyle name="Normal 6 9 2 3" xfId="3976" xr:uid="{8AF6F546-D14C-4B6A-AB7D-8A9593690E7B}"/>
    <cellStyle name="Normal 6 9 2 3 2" xfId="7951" xr:uid="{423C164A-97E0-4068-8204-FFF6E9DF87C7}"/>
    <cellStyle name="Normal 6 9 2 4" xfId="3977" xr:uid="{5EEC87D4-8CFE-4363-B39A-F1EB4FBF9A1A}"/>
    <cellStyle name="Normal 6 9 2 4 2" xfId="7952" xr:uid="{F2788E59-E2EC-4AB7-A15E-739A327123B4}"/>
    <cellStyle name="Normal 6 9 2 5" xfId="7949" xr:uid="{A8B7B7AE-2A19-4746-8B8F-FE8886B7645F}"/>
    <cellStyle name="Normal 6 9 3" xfId="3978" xr:uid="{A15A12B2-99C6-467B-A6B2-F19A0D0F6F4C}"/>
    <cellStyle name="Normal 6 9 3 2" xfId="3979" xr:uid="{859CFBB6-0CAA-43F6-A961-8B2A60C2759D}"/>
    <cellStyle name="Normal 6 9 3 2 2" xfId="7954" xr:uid="{0A70F340-C0D3-4F60-806A-3C5674490D26}"/>
    <cellStyle name="Normal 6 9 3 3" xfId="3980" xr:uid="{F083AC23-CB04-473A-9F9F-E619A2B9F2E6}"/>
    <cellStyle name="Normal 6 9 3 3 2" xfId="7955" xr:uid="{4192B1CF-A388-4578-9CED-6D3CDA8ACDF7}"/>
    <cellStyle name="Normal 6 9 3 4" xfId="3981" xr:uid="{11C80408-120F-4274-8D74-4D2A069769D3}"/>
    <cellStyle name="Normal 6 9 3 4 2" xfId="7956" xr:uid="{4BBF3474-F5D6-4F28-8082-8277966AAC31}"/>
    <cellStyle name="Normal 6 9 3 5" xfId="7953" xr:uid="{EC78CEB8-C78E-4C81-8CAF-EDB812E13A6B}"/>
    <cellStyle name="Normal 6 9 4" xfId="3982" xr:uid="{06F0D883-1CE3-461C-8F6B-4926A5224CE4}"/>
    <cellStyle name="Normal 6 9 4 2" xfId="7957" xr:uid="{A64B7674-1866-4A89-8610-777C235ADC7A}"/>
    <cellStyle name="Normal 6 9 5" xfId="3983" xr:uid="{4BD74965-FAB5-4416-9087-2EC1DE966479}"/>
    <cellStyle name="Normal 6 9 5 2" xfId="7958" xr:uid="{C1C65F38-F2CD-4A2B-8873-75C5EE36FB2B}"/>
    <cellStyle name="Normal 6 9 6" xfId="3984" xr:uid="{7BFD54BF-486A-4E47-886F-B51B853743DF}"/>
    <cellStyle name="Normal 6 9 6 2" xfId="7959" xr:uid="{B7A39B08-194A-4880-B7BC-69D16B0C9E72}"/>
    <cellStyle name="Normal 6 9 7" xfId="7948" xr:uid="{DBF424F9-D883-43FE-A027-2FE08024E58A}"/>
    <cellStyle name="Normal 6_Harve lilo line" xfId="3985" xr:uid="{B559FCC8-4A69-4AC1-A231-4B696CD1B55D}"/>
    <cellStyle name="Normal 60" xfId="572" xr:uid="{00000000-0005-0000-0000-000006030000}"/>
    <cellStyle name="Normal 61" xfId="573" xr:uid="{00000000-0005-0000-0000-000007030000}"/>
    <cellStyle name="Normal 62" xfId="574" xr:uid="{00000000-0005-0000-0000-000008030000}"/>
    <cellStyle name="Normal 63" xfId="575" xr:uid="{00000000-0005-0000-0000-000009030000}"/>
    <cellStyle name="Normal 64" xfId="576" xr:uid="{00000000-0005-0000-0000-00000A030000}"/>
    <cellStyle name="Normal 65" xfId="577" xr:uid="{00000000-0005-0000-0000-00000B030000}"/>
    <cellStyle name="Normal 66" xfId="578" xr:uid="{00000000-0005-0000-0000-00000C030000}"/>
    <cellStyle name="Normal 67" xfId="579" xr:uid="{00000000-0005-0000-0000-00000D030000}"/>
    <cellStyle name="Normal 68" xfId="580" xr:uid="{00000000-0005-0000-0000-00000E030000}"/>
    <cellStyle name="Normal 69" xfId="581" xr:uid="{00000000-0005-0000-0000-00000F030000}"/>
    <cellStyle name="Normal 7" xfId="12" xr:uid="{00000000-0005-0000-0000-000010030000}"/>
    <cellStyle name="Normal 7 10" xfId="3986" xr:uid="{CA4A8A08-8524-4021-889B-087A18FB777C}"/>
    <cellStyle name="Normal 7 10 2" xfId="3987" xr:uid="{AEBE4027-D478-4474-880B-2B2A09B39A82}"/>
    <cellStyle name="Normal 7 10 2 2" xfId="3988" xr:uid="{1905CE6A-FF56-409F-9B6E-F3E5FB2B89B6}"/>
    <cellStyle name="Normal 7 10 2 2 2" xfId="7962" xr:uid="{CCA956DD-95E4-43F5-A9FC-8503B1213783}"/>
    <cellStyle name="Normal 7 10 2 3" xfId="3989" xr:uid="{4693C165-86D8-4313-955F-902A9E6BCDCC}"/>
    <cellStyle name="Normal 7 10 2 3 2" xfId="7963" xr:uid="{9EF15226-CA7F-408A-9C23-15F3252D3FA4}"/>
    <cellStyle name="Normal 7 10 2 4" xfId="3990" xr:uid="{EF8B7A58-A902-4A73-ABC5-67FC042FE9E5}"/>
    <cellStyle name="Normal 7 10 2 4 2" xfId="7964" xr:uid="{4129E896-10AC-4D7D-B0D9-177E59BE730E}"/>
    <cellStyle name="Normal 7 10 2 5" xfId="7961" xr:uid="{53B254A7-24D2-4120-BAED-A6955EB0CD6D}"/>
    <cellStyle name="Normal 7 10 3" xfId="3991" xr:uid="{0560D2CE-A503-4E19-82CC-CAD7D066CB30}"/>
    <cellStyle name="Normal 7 10 3 2" xfId="3992" xr:uid="{629FFB46-FC62-426D-A813-18C156300987}"/>
    <cellStyle name="Normal 7 10 3 2 2" xfId="7966" xr:uid="{482D1121-EAD1-4C5A-98AD-A44DAF4EEEC1}"/>
    <cellStyle name="Normal 7 10 3 3" xfId="3993" xr:uid="{D10626BB-3324-4ED2-A771-DD904A3D3107}"/>
    <cellStyle name="Normal 7 10 3 3 2" xfId="7967" xr:uid="{D80ED8DC-FF48-420A-B40A-5C062CD28F63}"/>
    <cellStyle name="Normal 7 10 3 4" xfId="3994" xr:uid="{CD5E3B41-7C85-4075-97D1-8CFB831D37FB}"/>
    <cellStyle name="Normal 7 10 3 4 2" xfId="7968" xr:uid="{6D59FDD4-8794-466F-BDDD-2849F1E61F43}"/>
    <cellStyle name="Normal 7 10 3 5" xfId="7965" xr:uid="{E31E2485-C673-4479-A755-BFE1F2500BEF}"/>
    <cellStyle name="Normal 7 10 4" xfId="3995" xr:uid="{064CDF5D-7FC5-48F1-B4EE-576ACC354063}"/>
    <cellStyle name="Normal 7 10 4 2" xfId="7969" xr:uid="{E35E5377-C005-474A-9734-729B72DF900D}"/>
    <cellStyle name="Normal 7 10 5" xfId="3996" xr:uid="{C7BE349D-640D-4C3C-8BFD-D0A1D145A793}"/>
    <cellStyle name="Normal 7 10 5 2" xfId="7970" xr:uid="{75F9B75F-89CF-4C25-8A5D-838C6066A68F}"/>
    <cellStyle name="Normal 7 10 6" xfId="3997" xr:uid="{3CA099EE-EE3B-4BC3-BE72-856E0AAE777E}"/>
    <cellStyle name="Normal 7 10 6 2" xfId="7971" xr:uid="{14D38CDD-1933-41BE-B5F1-71F7C45AF027}"/>
    <cellStyle name="Normal 7 10 7" xfId="7960" xr:uid="{39FEB16D-1EE7-4EAB-B496-F74F4038D0B1}"/>
    <cellStyle name="Normal 7 11" xfId="3998" xr:uid="{75F7F246-740F-4A37-B70B-768AF06FF792}"/>
    <cellStyle name="Normal 7 11 2" xfId="3999" xr:uid="{EC3B35FC-0B86-4FA4-A42A-909E63B2F69E}"/>
    <cellStyle name="Normal 7 11 2 2" xfId="4000" xr:uid="{8DD867CD-AC3E-4F03-BF95-3C32B675DA21}"/>
    <cellStyle name="Normal 7 11 2 2 2" xfId="7974" xr:uid="{6B1D8D24-F89A-49C7-83A5-0E1B95B717DD}"/>
    <cellStyle name="Normal 7 11 2 3" xfId="4001" xr:uid="{107B77BE-A9B3-4BD7-95B1-0E2734837A8F}"/>
    <cellStyle name="Normal 7 11 2 3 2" xfId="7975" xr:uid="{AAA2E87B-0367-4074-80A5-7F24E99B4042}"/>
    <cellStyle name="Normal 7 11 2 4" xfId="4002" xr:uid="{9CC87FEC-AAD6-4C2B-A1BB-D0BFACA90E89}"/>
    <cellStyle name="Normal 7 11 2 4 2" xfId="7976" xr:uid="{45D68437-7AA3-4A8F-BBBF-729A3892A802}"/>
    <cellStyle name="Normal 7 11 2 5" xfId="7973" xr:uid="{1BBFA3D8-5C40-47EB-882D-95E2D5276CFD}"/>
    <cellStyle name="Normal 7 11 3" xfId="4003" xr:uid="{B5812D70-F8A3-454A-8824-AB9AE692024A}"/>
    <cellStyle name="Normal 7 11 3 2" xfId="4004" xr:uid="{C7EDE0F3-DF55-4168-8FD4-5C1B2CB0DE12}"/>
    <cellStyle name="Normal 7 11 3 2 2" xfId="7978" xr:uid="{62F4786B-AED6-4B3D-A67B-7DE6B8D0C5F3}"/>
    <cellStyle name="Normal 7 11 3 3" xfId="4005" xr:uid="{018668BD-8B11-4FD5-9F3A-E16C70E60281}"/>
    <cellStyle name="Normal 7 11 3 3 2" xfId="7979" xr:uid="{89E47C9C-D3D8-4FFE-ADF5-84B6DF73EF57}"/>
    <cellStyle name="Normal 7 11 3 4" xfId="4006" xr:uid="{F9D6C5AE-F617-49F3-A0E2-578554AAA456}"/>
    <cellStyle name="Normal 7 11 3 4 2" xfId="7980" xr:uid="{EA9F13E1-8DA9-40A3-A05C-7EDF908C3247}"/>
    <cellStyle name="Normal 7 11 3 5" xfId="7977" xr:uid="{4BF4CD95-0042-4B02-A444-F786C55B0D68}"/>
    <cellStyle name="Normal 7 11 4" xfId="4007" xr:uid="{5132DE26-EB20-409E-979E-9E8B6FC6FE1D}"/>
    <cellStyle name="Normal 7 11 4 2" xfId="7981" xr:uid="{83FC01C8-9410-49A3-8803-2F76AD703E39}"/>
    <cellStyle name="Normal 7 11 5" xfId="4008" xr:uid="{60213C57-FD0B-49FC-908B-0D2FED892F4A}"/>
    <cellStyle name="Normal 7 11 5 2" xfId="7982" xr:uid="{78A91834-5AF6-4252-B6BA-99D703B90BAF}"/>
    <cellStyle name="Normal 7 11 6" xfId="4009" xr:uid="{B1B3AF7C-D237-497A-A452-5197BF7F6E2F}"/>
    <cellStyle name="Normal 7 11 6 2" xfId="7983" xr:uid="{636ED2D4-69E3-435F-BC21-0BD1B4933390}"/>
    <cellStyle name="Normal 7 11 7" xfId="7972" xr:uid="{9B5CE7CA-4CF0-44EF-ACD7-8CCFBE051D33}"/>
    <cellStyle name="Normal 7 12" xfId="4010" xr:uid="{AA485FA4-A55C-42E0-850C-B41990A11D05}"/>
    <cellStyle name="Normal 7 12 2" xfId="4011" xr:uid="{CCC12E71-1599-4899-A98F-72CAB09BC991}"/>
    <cellStyle name="Normal 7 12 2 2" xfId="4012" xr:uid="{B4F86188-5727-4BAC-9ED7-28AAB875BB49}"/>
    <cellStyle name="Normal 7 12 2 2 2" xfId="7986" xr:uid="{A9F86C02-2081-4461-B2CE-582F3FDDC7A2}"/>
    <cellStyle name="Normal 7 12 2 3" xfId="4013" xr:uid="{65234820-A3D3-40EF-BC7E-6B76EC7F49FB}"/>
    <cellStyle name="Normal 7 12 2 3 2" xfId="7987" xr:uid="{1C7101F8-6F42-406C-8E61-65F565AB7C89}"/>
    <cellStyle name="Normal 7 12 2 4" xfId="4014" xr:uid="{FED0DE43-8DC6-4C10-926A-C99E4BE694CD}"/>
    <cellStyle name="Normal 7 12 2 4 2" xfId="7988" xr:uid="{FBAC213B-7F2F-49CD-829B-974559149CDB}"/>
    <cellStyle name="Normal 7 12 2 5" xfId="7985" xr:uid="{1E9C6E14-4D62-48B7-B94F-219C7A8933F1}"/>
    <cellStyle name="Normal 7 12 3" xfId="4015" xr:uid="{CC58DA6C-B6F5-4BF0-9C8B-E220C824FF1B}"/>
    <cellStyle name="Normal 7 12 3 2" xfId="4016" xr:uid="{6BC135B7-8E98-42A0-B865-23062F13E6FD}"/>
    <cellStyle name="Normal 7 12 3 2 2" xfId="7990" xr:uid="{06BFED33-A32F-4613-9BFC-3CD3E607F6B0}"/>
    <cellStyle name="Normal 7 12 3 3" xfId="4017" xr:uid="{4B37C970-E2CD-47DF-92BE-BDBAB879A443}"/>
    <cellStyle name="Normal 7 12 3 3 2" xfId="7991" xr:uid="{1E300860-A448-4ABD-B0FA-4042066C233E}"/>
    <cellStyle name="Normal 7 12 3 4" xfId="4018" xr:uid="{C46B791B-DA71-4067-AFEF-087C355D2936}"/>
    <cellStyle name="Normal 7 12 3 4 2" xfId="7992" xr:uid="{E046F9B9-D824-4DE3-A0C6-10E30F2029C1}"/>
    <cellStyle name="Normal 7 12 3 5" xfId="7989" xr:uid="{48924C06-46BD-47E7-ACE6-F6C9FA615D0B}"/>
    <cellStyle name="Normal 7 12 4" xfId="4019" xr:uid="{E27175F9-A1C9-4208-B7A1-B3D63EFD680D}"/>
    <cellStyle name="Normal 7 12 4 2" xfId="7993" xr:uid="{B28ADDCD-3308-482F-90C9-3F044704AF90}"/>
    <cellStyle name="Normal 7 12 5" xfId="4020" xr:uid="{0C9CC245-0A61-4E10-AED1-3B2E184B417B}"/>
    <cellStyle name="Normal 7 12 5 2" xfId="7994" xr:uid="{9B30C12E-2628-48D1-942F-0AD0A77FDD62}"/>
    <cellStyle name="Normal 7 12 6" xfId="4021" xr:uid="{B1030497-4044-4FA5-B30C-74A87E21755C}"/>
    <cellStyle name="Normal 7 12 6 2" xfId="7995" xr:uid="{F4ACD94D-C5FC-4FB6-8975-4199DC4654D9}"/>
    <cellStyle name="Normal 7 12 7" xfId="7984" xr:uid="{2A9908EB-3B91-480F-8BD2-AE793F866E60}"/>
    <cellStyle name="Normal 7 13" xfId="4022" xr:uid="{AC490112-AF17-4BBD-BFC1-FC55A85A91EC}"/>
    <cellStyle name="Normal 7 13 2" xfId="4023" xr:uid="{B5685959-F375-422C-932E-41A8EA89C899}"/>
    <cellStyle name="Normal 7 13 2 2" xfId="7997" xr:uid="{05867C1B-243C-43B1-B913-73794DEDCFD0}"/>
    <cellStyle name="Normal 7 13 3" xfId="4024" xr:uid="{F8B32C0F-E65C-46A6-989B-F11B0E65B0BA}"/>
    <cellStyle name="Normal 7 13 3 2" xfId="7998" xr:uid="{0FA6C917-2778-49DC-9164-BA3A59D7E46F}"/>
    <cellStyle name="Normal 7 13 4" xfId="4025" xr:uid="{C522D491-148A-47CD-873F-599F0EE29584}"/>
    <cellStyle name="Normal 7 13 4 2" xfId="7999" xr:uid="{8517243E-D0BB-443C-8545-6F6124D2F72A}"/>
    <cellStyle name="Normal 7 13 5" xfId="7996" xr:uid="{D9AB826C-2852-4B24-ACC0-B82ACD4F4BFA}"/>
    <cellStyle name="Normal 7 14" xfId="4026" xr:uid="{4267931A-3EE7-4956-A647-C0E62F37E6F2}"/>
    <cellStyle name="Normal 7 14 2" xfId="4027" xr:uid="{92815BD0-D222-41CC-86B2-7E20BB49A560}"/>
    <cellStyle name="Normal 7 14 2 2" xfId="8001" xr:uid="{19C45EFE-13D1-49E9-95CD-093C9FFF6E58}"/>
    <cellStyle name="Normal 7 14 3" xfId="4028" xr:uid="{DBD66F96-6F33-4FB5-BCC6-F7F2F5A746B3}"/>
    <cellStyle name="Normal 7 14 3 2" xfId="8002" xr:uid="{7F34A4F7-3CFB-4773-9F04-70BEC6FA9D24}"/>
    <cellStyle name="Normal 7 14 4" xfId="4029" xr:uid="{552FD926-8967-4E38-BCDB-709112FC2A92}"/>
    <cellStyle name="Normal 7 14 4 2" xfId="8003" xr:uid="{DDB2DBEE-66F5-4AA0-AADD-574749972AD1}"/>
    <cellStyle name="Normal 7 14 5" xfId="8000" xr:uid="{EF96BB0F-B589-4802-8D6D-283B050D3803}"/>
    <cellStyle name="Normal 7 15" xfId="4030" xr:uid="{15421CD3-6BAD-4448-8263-D686914C2237}"/>
    <cellStyle name="Normal 7 15 2" xfId="8004" xr:uid="{C5F81537-D957-40F5-8225-FE50F07B0139}"/>
    <cellStyle name="Normal 7 16" xfId="4031" xr:uid="{87E96C1A-1743-4C22-8FE1-EAF8E5CB6EA6}"/>
    <cellStyle name="Normal 7 16 2" xfId="8005" xr:uid="{B8F465A3-A5E0-49FC-AB1B-B4A0AF0D5B77}"/>
    <cellStyle name="Normal 7 17" xfId="4032" xr:uid="{B2DE51DE-B1B1-40EE-A67A-6DB116895D35}"/>
    <cellStyle name="Normal 7 17 2" xfId="8006" xr:uid="{33752BB8-1C9D-445E-B8AB-62A32A71F6E2}"/>
    <cellStyle name="Normal 7 18" xfId="4033" xr:uid="{E92FFB0F-440E-4CD1-ADA7-D6FB184DC681}"/>
    <cellStyle name="Normal 7 19" xfId="4034" xr:uid="{3B69C77C-160C-47C6-AC19-C988F11CDE38}"/>
    <cellStyle name="Normal 7 2" xfId="123" xr:uid="{00000000-0005-0000-0000-000011030000}"/>
    <cellStyle name="Normal 7 2 2" xfId="15" xr:uid="{00000000-0005-0000-0000-000012030000}"/>
    <cellStyle name="Normal 7 2 2 2" xfId="122" xr:uid="{00000000-0005-0000-0000-000013030000}"/>
    <cellStyle name="Normal 7 2 2 2 2" xfId="995" xr:uid="{9D970E66-3FB1-4255-86B2-B670045B2FA8}"/>
    <cellStyle name="Normal 7 2 2 2 2 2" xfId="5750" xr:uid="{4E4561A5-232F-4081-BF80-4913CCCF7009}"/>
    <cellStyle name="Normal 7 2 2 2 3" xfId="8008" xr:uid="{83C96B1C-8B26-477B-934F-4D92B527206D}"/>
    <cellStyle name="Normal 7 2 2 3" xfId="582" xr:uid="{00000000-0005-0000-0000-000014030000}"/>
    <cellStyle name="Normal 7 2 2 3 2" xfId="4035" xr:uid="{93432989-CEDB-4589-BC91-0977EE4119EB}"/>
    <cellStyle name="Normal 7 2 2 3 3" xfId="5849" xr:uid="{627F0CF4-2845-4A3C-B91D-52EE117F26B3}"/>
    <cellStyle name="Normal 7 2 2 4" xfId="4036" xr:uid="{34498BEA-8B9E-43BB-9579-99C6E3BE340D}"/>
    <cellStyle name="Normal 7 2 2 4 2" xfId="8010" xr:uid="{6398610D-0CC9-499D-A131-4874C1871769}"/>
    <cellStyle name="Normal 7 2 2 5" xfId="4037" xr:uid="{9C69F6F0-4793-40C4-8FBD-B1C259357E78}"/>
    <cellStyle name="Normal 7 2 2 6" xfId="8007" xr:uid="{75BD4513-DFB2-43B2-B88E-861BE1D561D1}"/>
    <cellStyle name="Normal 7 2 3" xfId="134" xr:uid="{00000000-0005-0000-0000-000015030000}"/>
    <cellStyle name="Normal 7 2 3 2" xfId="4038" xr:uid="{82BE5F29-00F7-4A4C-A823-5898FD3755FE}"/>
    <cellStyle name="Normal 7 2 3 2 2" xfId="8011" xr:uid="{9AB994CE-6060-4EF4-A973-BAE534690EDA}"/>
    <cellStyle name="Normal 7 2 3 3" xfId="4039" xr:uid="{BC1C77B5-EEC9-4C62-8623-09DEEAB68C26}"/>
    <cellStyle name="Normal 7 2 3 3 2" xfId="8012" xr:uid="{FB6DB1DE-1764-48FE-8FED-84575DA4A7B5}"/>
    <cellStyle name="Normal 7 2 3 4" xfId="4040" xr:uid="{3AF4386F-637B-4409-A7F3-03CD20B74C9A}"/>
    <cellStyle name="Normal 7 2 3 4 2" xfId="8013" xr:uid="{3198CEC9-D28E-4454-97A9-D26C864AC423}"/>
    <cellStyle name="Normal 7 2 3 5" xfId="5832" xr:uid="{AF1D809A-74CF-4BAB-A1CF-EA45AC709350}"/>
    <cellStyle name="Normal 7 2 4" xfId="4041" xr:uid="{0C66EDA6-5EA8-4C35-B9A6-4538DB51E5CC}"/>
    <cellStyle name="Normal 7 2 4 2" xfId="8014" xr:uid="{F4DB19C1-6BF7-49BB-90A4-031FEEED1C3E}"/>
    <cellStyle name="Normal 7 2 4 3" xfId="5661" xr:uid="{6BFE150E-4744-4E2C-B3BB-85592D1E1554}"/>
    <cellStyle name="Normal 7 2 5" xfId="4042" xr:uid="{6272E2D5-3B0E-418F-8CBA-ACCF7D6C1B57}"/>
    <cellStyle name="Normal 7 2 5 2" xfId="8015" xr:uid="{B45322E5-BF4E-406C-A5D2-4D0E448741EB}"/>
    <cellStyle name="Normal 7 2 6" xfId="4043" xr:uid="{F3660FA6-8C4C-4C11-AE25-ABC7A03FE764}"/>
    <cellStyle name="Normal 7 2 6 2" xfId="8016" xr:uid="{975EA016-4795-4908-B77C-0C81D7AD433A}"/>
    <cellStyle name="Normal 7 2 7" xfId="4044" xr:uid="{939648AF-5660-43A9-9B94-D29875F1B6DF}"/>
    <cellStyle name="Normal 7 2 8" xfId="4045" xr:uid="{ABA20C7F-FFCB-4B73-917D-88208EAC622A}"/>
    <cellStyle name="Normal 7 3" xfId="300" xr:uid="{00000000-0005-0000-0000-000016030000}"/>
    <cellStyle name="Normal 7 3 2" xfId="4046" xr:uid="{AF5A8A88-CBB3-4DAE-B8F0-A62621E31F97}"/>
    <cellStyle name="Normal 7 3 2 2" xfId="4047" xr:uid="{9471BA3B-22DF-424F-A009-F99D4838CDD9}"/>
    <cellStyle name="Normal 7 3 2 2 2" xfId="8018" xr:uid="{DCEA42D4-B595-461B-88C0-50F31C1954F8}"/>
    <cellStyle name="Normal 7 3 2 3" xfId="4048" xr:uid="{FCD2ACF4-85B4-4B5A-8A40-066038858B91}"/>
    <cellStyle name="Normal 7 3 2 3 2" xfId="8019" xr:uid="{F3C49646-BCCA-4052-87B0-798E3B960D60}"/>
    <cellStyle name="Normal 7 3 2 4" xfId="4049" xr:uid="{CD2349B8-E446-4F4A-AB69-5BE5B41FC543}"/>
    <cellStyle name="Normal 7 3 2 4 2" xfId="8020" xr:uid="{AE15540A-1F38-4FCD-89A2-4D1B4FFDED18}"/>
    <cellStyle name="Normal 7 3 2 5" xfId="8017" xr:uid="{26D892E7-B0CB-472F-9106-7E1535480ECA}"/>
    <cellStyle name="Normal 7 3 3" xfId="4050" xr:uid="{5610D7F4-9837-40D8-ABD9-3BBBCBE52A79}"/>
    <cellStyle name="Normal 7 3 3 2" xfId="4051" xr:uid="{2ACBE5C6-2CF9-4B03-BBA3-53004394DCA2}"/>
    <cellStyle name="Normal 7 3 3 2 2" xfId="8022" xr:uid="{50C22798-74FD-478C-80CD-02BE23A18A6D}"/>
    <cellStyle name="Normal 7 3 3 3" xfId="4052" xr:uid="{DFA10329-EF11-4B9A-8BA9-F23F9AED4E72}"/>
    <cellStyle name="Normal 7 3 3 3 2" xfId="8023" xr:uid="{C8BEE50B-F061-4B3D-958C-072E36FD6195}"/>
    <cellStyle name="Normal 7 3 3 4" xfId="4053" xr:uid="{21FE8007-270A-4C94-B0BF-4DDB11DEAC1F}"/>
    <cellStyle name="Normal 7 3 3 4 2" xfId="8024" xr:uid="{7D47289D-DD80-4A81-9202-9129DAB299A0}"/>
    <cellStyle name="Normal 7 3 3 5" xfId="8021" xr:uid="{B4BF2B34-0544-4285-9103-08EFA48AFC69}"/>
    <cellStyle name="Normal 7 3 4" xfId="4054" xr:uid="{81A931B2-9DFB-4350-BF2F-FB6C699C0BCD}"/>
    <cellStyle name="Normal 7 3 4 2" xfId="8025" xr:uid="{8C47C341-C33D-40CC-8441-994C9ED16D50}"/>
    <cellStyle name="Normal 7 3 5" xfId="4055" xr:uid="{A218F554-2C2D-4846-9A3C-944FD97C7E01}"/>
    <cellStyle name="Normal 7 3 5 2" xfId="8026" xr:uid="{07D10D33-8A42-47AB-A303-EDD6623A0F3A}"/>
    <cellStyle name="Normal 7 3 6" xfId="4056" xr:uid="{5FF9ABB9-05AD-4CDC-B0E5-E3C535C2A1E2}"/>
    <cellStyle name="Normal 7 3 6 2" xfId="8027" xr:uid="{3D81BDAD-8D12-4F3D-99AB-D2EF05503802}"/>
    <cellStyle name="Normal 7 3 7" xfId="4057" xr:uid="{41140A23-97A9-42AF-A4AA-841399B830AE}"/>
    <cellStyle name="Normal 7 3 8" xfId="4058" xr:uid="{611FAD7B-ABE7-4D87-A1F1-7A771D230F4A}"/>
    <cellStyle name="Normal 7 4" xfId="583" xr:uid="{00000000-0005-0000-0000-000017030000}"/>
    <cellStyle name="Normal 7 4 2" xfId="4059" xr:uid="{8CA0C526-7962-484C-ADBA-2C44316834A9}"/>
    <cellStyle name="Normal 7 4 2 2" xfId="4060" xr:uid="{D786C288-83B0-4CD7-B135-91EED6E61D1D}"/>
    <cellStyle name="Normal 7 4 2 2 2" xfId="8029" xr:uid="{A5BD369A-5405-477C-A054-0FB6F8B98434}"/>
    <cellStyle name="Normal 7 4 2 3" xfId="4061" xr:uid="{BC18F01D-7BBF-47BF-838D-07FDA7CD7768}"/>
    <cellStyle name="Normal 7 4 2 3 2" xfId="8030" xr:uid="{50D5C7FF-7900-4129-B6E5-D8C07F94169D}"/>
    <cellStyle name="Normal 7 4 2 4" xfId="4062" xr:uid="{44CFFD4D-906C-425F-BBA3-67A10A3CBC8E}"/>
    <cellStyle name="Normal 7 4 2 4 2" xfId="8031" xr:uid="{2C44EAF0-1812-4F78-AFF3-5F2E47C97A59}"/>
    <cellStyle name="Normal 7 4 2 5" xfId="8028" xr:uid="{C78DB38A-0F23-4A3D-9106-4CBDB4D70547}"/>
    <cellStyle name="Normal 7 4 3" xfId="4063" xr:uid="{7102F80C-0089-466E-B9CD-3284164FCB55}"/>
    <cellStyle name="Normal 7 4 3 2" xfId="4064" xr:uid="{29B72C47-0353-4090-9AF9-3289B9C08A5D}"/>
    <cellStyle name="Normal 7 4 3 2 2" xfId="8033" xr:uid="{2E2322B1-114F-41DC-A6CE-08A2AFBA30FC}"/>
    <cellStyle name="Normal 7 4 3 3" xfId="4065" xr:uid="{61F5030D-2FD8-4FB0-B2DB-105BFD807303}"/>
    <cellStyle name="Normal 7 4 3 3 2" xfId="8034" xr:uid="{D977109E-6314-4D5F-A3E1-4504F466454E}"/>
    <cellStyle name="Normal 7 4 3 4" xfId="4066" xr:uid="{D3FD8283-3AA9-4D07-B7C3-55223340D2ED}"/>
    <cellStyle name="Normal 7 4 3 4 2" xfId="8035" xr:uid="{2C03362C-53D7-4094-83AA-756A01CE862A}"/>
    <cellStyle name="Normal 7 4 3 5" xfId="8032" xr:uid="{8CCC299D-2842-4DB2-9C17-9B651D668A9C}"/>
    <cellStyle name="Normal 7 4 4" xfId="4067" xr:uid="{B246309E-7BC6-4878-B99C-2257F4F0A2E5}"/>
    <cellStyle name="Normal 7 4 4 2" xfId="8036" xr:uid="{ADA2015B-C02C-4EFD-A2A8-D966AC2F25DA}"/>
    <cellStyle name="Normal 7 4 5" xfId="4068" xr:uid="{135B1B1C-97F2-4015-973B-A12751E939E0}"/>
    <cellStyle name="Normal 7 4 5 2" xfId="8037" xr:uid="{29B2DA01-CE3D-482E-BD7F-71C808368294}"/>
    <cellStyle name="Normal 7 4 6" xfId="4069" xr:uid="{263FF1AF-66BA-40FB-8AA5-991CC6EA0283}"/>
    <cellStyle name="Normal 7 4 6 2" xfId="8038" xr:uid="{C50C8288-C068-4547-A8DD-516B02A7B4CE}"/>
    <cellStyle name="Normal 7 5" xfId="584" xr:uid="{00000000-0005-0000-0000-000018030000}"/>
    <cellStyle name="Normal 7 5 2" xfId="4070" xr:uid="{46DDC0D5-4CEF-466A-9C5D-8E02B8FA60DE}"/>
    <cellStyle name="Normal 7 5 2 2" xfId="4071" xr:uid="{DFC8DE5F-4EC4-4EC6-B701-DC2B36B407E2}"/>
    <cellStyle name="Normal 7 5 2 2 2" xfId="8040" xr:uid="{121D8BE5-AAA7-4776-A665-BE1FB3BA6D0A}"/>
    <cellStyle name="Normal 7 5 2 3" xfId="4072" xr:uid="{924CB106-4E83-473E-9AE9-BD0A8310E5C2}"/>
    <cellStyle name="Normal 7 5 2 3 2" xfId="8041" xr:uid="{C58528DC-4DC1-4778-ABE0-62823402B9E6}"/>
    <cellStyle name="Normal 7 5 2 4" xfId="4073" xr:uid="{9D8CD282-2100-430E-BE89-6BC47779927D}"/>
    <cellStyle name="Normal 7 5 2 4 2" xfId="8042" xr:uid="{0AD35AC2-4B2A-47BA-BD64-7C873E106D8B}"/>
    <cellStyle name="Normal 7 5 2 5" xfId="8039" xr:uid="{31C4D11A-955B-44EB-9959-69BAD127FE62}"/>
    <cellStyle name="Normal 7 5 3" xfId="4074" xr:uid="{99F02EE7-0459-4F72-A851-DE0190896095}"/>
    <cellStyle name="Normal 7 5 3 2" xfId="4075" xr:uid="{8637102D-190B-41AD-AC89-389333AF75C8}"/>
    <cellStyle name="Normal 7 5 3 2 2" xfId="8044" xr:uid="{2C2748EB-493D-4FBE-8E9A-4CBCA967C0E9}"/>
    <cellStyle name="Normal 7 5 3 3" xfId="4076" xr:uid="{1B9902B9-A8E2-41AA-8F40-6609A37FD5BE}"/>
    <cellStyle name="Normal 7 5 3 3 2" xfId="8045" xr:uid="{B1867002-9877-4747-9BC1-39820CF50A12}"/>
    <cellStyle name="Normal 7 5 3 4" xfId="4077" xr:uid="{93677532-09C8-485B-B259-4B0DD595AEE2}"/>
    <cellStyle name="Normal 7 5 3 4 2" xfId="8046" xr:uid="{5625B7F6-0A2E-4E65-A0CB-30AE3B1B746A}"/>
    <cellStyle name="Normal 7 5 3 5" xfId="8043" xr:uid="{5FF5B4A0-C988-42CA-A3B5-B24440F4D048}"/>
    <cellStyle name="Normal 7 5 4" xfId="4078" xr:uid="{CDB53FE9-8A3D-4F87-AC9D-B825CB641FC7}"/>
    <cellStyle name="Normal 7 5 4 2" xfId="8047" xr:uid="{82B197D8-8E5B-4999-9B81-8AAB30321D8A}"/>
    <cellStyle name="Normal 7 5 5" xfId="4079" xr:uid="{7E39C5B7-54FD-4F20-BA7F-926EF77169C7}"/>
    <cellStyle name="Normal 7 5 5 2" xfId="8048" xr:uid="{010D8B08-C39A-49E3-9D60-51ED83A749C2}"/>
    <cellStyle name="Normal 7 5 6" xfId="4080" xr:uid="{13D18B50-E16C-404F-B99A-D1B123675102}"/>
    <cellStyle name="Normal 7 5 6 2" xfId="8049" xr:uid="{977EB717-4EE8-4D6F-8B9C-F1336FE304CA}"/>
    <cellStyle name="Normal 7 6" xfId="585" xr:uid="{00000000-0005-0000-0000-000019030000}"/>
    <cellStyle name="Normal 7 6 2" xfId="4081" xr:uid="{C062EB35-5893-430C-9109-B7C38E5BA915}"/>
    <cellStyle name="Normal 7 6 2 2" xfId="4082" xr:uid="{7226BEC4-B52B-47F3-9547-63711763704D}"/>
    <cellStyle name="Normal 7 6 2 2 2" xfId="8051" xr:uid="{A6CA3F63-576E-40F5-A7E2-82D18D82AC20}"/>
    <cellStyle name="Normal 7 6 2 3" xfId="4083" xr:uid="{DECA1CEA-2B92-43D6-AD75-B9A6F8A48910}"/>
    <cellStyle name="Normal 7 6 2 3 2" xfId="8052" xr:uid="{37AE50F8-AB5E-4BBF-BF53-3DC5E5BDDB34}"/>
    <cellStyle name="Normal 7 6 2 4" xfId="4084" xr:uid="{3844A1AA-0F07-4D44-8DE1-176B57BD41C1}"/>
    <cellStyle name="Normal 7 6 2 4 2" xfId="8053" xr:uid="{D16843A7-D69A-4630-A015-329D1D38F76E}"/>
    <cellStyle name="Normal 7 6 2 5" xfId="8050" xr:uid="{B9DC074F-8649-4C3F-A175-69998B19216E}"/>
    <cellStyle name="Normal 7 6 3" xfId="4085" xr:uid="{F2AE503A-4AD6-4B8B-9197-E84301FEE564}"/>
    <cellStyle name="Normal 7 6 3 2" xfId="4086" xr:uid="{77CFA6D5-C7A3-4B6A-BFBA-B32A5F4B0271}"/>
    <cellStyle name="Normal 7 6 3 2 2" xfId="8055" xr:uid="{64AD5A25-C56B-4845-B8C1-8ECD802A5D24}"/>
    <cellStyle name="Normal 7 6 3 3" xfId="4087" xr:uid="{18C223CC-004F-468A-B94B-4992751315B4}"/>
    <cellStyle name="Normal 7 6 3 3 2" xfId="8056" xr:uid="{75281164-C271-46A3-BB4A-2F6201D89CD5}"/>
    <cellStyle name="Normal 7 6 3 4" xfId="4088" xr:uid="{9440B88D-9C7E-459B-9C0B-A0DF4741EAB9}"/>
    <cellStyle name="Normal 7 6 3 4 2" xfId="8057" xr:uid="{77A8C25E-5408-4A45-8D0E-48C2EFFCFCA5}"/>
    <cellStyle name="Normal 7 6 3 5" xfId="8054" xr:uid="{7949827B-5AB6-48B9-9CD4-024186B62B35}"/>
    <cellStyle name="Normal 7 6 4" xfId="4089" xr:uid="{1B9D5CE8-CDEC-40A9-800A-4F02D39A8FCE}"/>
    <cellStyle name="Normal 7 6 4 2" xfId="8058" xr:uid="{28A93D08-4DBC-49E9-9104-500C74D4D134}"/>
    <cellStyle name="Normal 7 6 5" xfId="4090" xr:uid="{5F806220-87D1-457E-ABE4-FE5E9553264D}"/>
    <cellStyle name="Normal 7 6 5 2" xfId="8059" xr:uid="{27E09487-3E68-4416-A5F3-A9F0CB911073}"/>
    <cellStyle name="Normal 7 6 6" xfId="4091" xr:uid="{A10930B5-F1AF-480D-8C51-3573877AA93C}"/>
    <cellStyle name="Normal 7 6 6 2" xfId="8060" xr:uid="{8D486FA3-9A94-4B8B-A3F7-BFF53A0C2869}"/>
    <cellStyle name="Normal 7 7" xfId="4092" xr:uid="{3A7F5C17-AA55-4EC4-B816-E6D98ABB322F}"/>
    <cellStyle name="Normal 7 7 2" xfId="4093" xr:uid="{7708BA60-BB0E-49B8-887C-E4D72DCC3F27}"/>
    <cellStyle name="Normal 7 7 2 2" xfId="4094" xr:uid="{7F06CDD7-CB20-475E-B9C1-EE8D64C7CFCF}"/>
    <cellStyle name="Normal 7 7 2 2 2" xfId="8062" xr:uid="{0020C9ED-1B92-4782-8FE2-268B93C898F7}"/>
    <cellStyle name="Normal 7 7 2 3" xfId="4095" xr:uid="{96588B09-A86C-49BE-8CDC-18F903E5A454}"/>
    <cellStyle name="Normal 7 7 2 3 2" xfId="8063" xr:uid="{210E3864-3F84-4228-9D76-BA1A623F2D67}"/>
    <cellStyle name="Normal 7 7 2 4" xfId="4096" xr:uid="{43B87C8C-2E55-460A-89C7-D2E79EC38820}"/>
    <cellStyle name="Normal 7 7 2 4 2" xfId="8064" xr:uid="{5D341D47-3D37-42A0-A54C-CEB86D2E80A1}"/>
    <cellStyle name="Normal 7 7 2 5" xfId="8061" xr:uid="{AC5941E7-EA05-4B7D-80AC-A0F34CAD9428}"/>
    <cellStyle name="Normal 7 7 3" xfId="4097" xr:uid="{873CD530-30B4-468E-85CC-F5FEB9AD418C}"/>
    <cellStyle name="Normal 7 7 3 2" xfId="4098" xr:uid="{C7838FF9-B358-4554-815F-FD0A50475E9D}"/>
    <cellStyle name="Normal 7 7 3 2 2" xfId="8066" xr:uid="{55BB3160-C76D-4654-B291-E619314CFE75}"/>
    <cellStyle name="Normal 7 7 3 3" xfId="4099" xr:uid="{F7CA26F1-E4D5-4A78-A03C-4164F41A5F39}"/>
    <cellStyle name="Normal 7 7 3 3 2" xfId="8067" xr:uid="{4A87B2BF-FA53-46BA-8876-D9BE5EEF6B06}"/>
    <cellStyle name="Normal 7 7 3 4" xfId="4100" xr:uid="{1C137BE9-FB09-4457-9081-92F5726AC03F}"/>
    <cellStyle name="Normal 7 7 3 4 2" xfId="8068" xr:uid="{12D7AA35-650B-4654-A700-5EA278D0955A}"/>
    <cellStyle name="Normal 7 7 3 5" xfId="8065" xr:uid="{B642B43B-7F99-4830-8F16-DA212651DF35}"/>
    <cellStyle name="Normal 7 7 4" xfId="4101" xr:uid="{CC6149C4-32DA-46C8-9F70-793FCDC108F2}"/>
    <cellStyle name="Normal 7 7 4 2" xfId="8069" xr:uid="{A3A88934-AD36-4240-8715-7E87A5B43DDD}"/>
    <cellStyle name="Normal 7 7 5" xfId="4102" xr:uid="{0C3CC816-9E64-4FB7-9CA2-74AE6362AF39}"/>
    <cellStyle name="Normal 7 7 5 2" xfId="8070" xr:uid="{59662045-E178-4BA1-A659-77DE96C8FF20}"/>
    <cellStyle name="Normal 7 7 6" xfId="4103" xr:uid="{B101A4F2-874E-4022-8E4C-4E5D9D99DF9B}"/>
    <cellStyle name="Normal 7 7 6 2" xfId="8071" xr:uid="{DA0CB718-9D0D-4762-AAEC-24FEB31A1BD2}"/>
    <cellStyle name="Normal 7 7 7" xfId="4104" xr:uid="{A7E05097-FED6-46F4-88E6-9522387C9303}"/>
    <cellStyle name="Normal 7 7 7 2" xfId="6016" xr:uid="{1650175A-9D15-4B44-AB96-811640B5F9EF}"/>
    <cellStyle name="Normal 7 7 8" xfId="5979" xr:uid="{3D12DD3F-7323-461D-ACC0-321D1C906715}"/>
    <cellStyle name="Normal 7 8" xfId="4105" xr:uid="{6C54AFE8-E5D0-48E5-B09F-78C44D3BA431}"/>
    <cellStyle name="Normal 7 8 2" xfId="4106" xr:uid="{35569930-DD7E-4CFB-B3BD-4EDE986C70DC}"/>
    <cellStyle name="Normal 7 8 2 2" xfId="4107" xr:uid="{5270D57E-063F-4859-8D94-47FD4C74494F}"/>
    <cellStyle name="Normal 7 8 2 2 2" xfId="8074" xr:uid="{FDE09DF6-9F74-4161-A3BB-F7D74BD1AD96}"/>
    <cellStyle name="Normal 7 8 2 3" xfId="4108" xr:uid="{F12E1F45-AFF1-4983-8BFB-0998DCF2E65F}"/>
    <cellStyle name="Normal 7 8 2 3 2" xfId="8075" xr:uid="{29C1D08C-3036-4C73-B4D1-7E09C61DCB6B}"/>
    <cellStyle name="Normal 7 8 2 4" xfId="4109" xr:uid="{863E5B2F-FC5B-484B-9694-C080D191EBE2}"/>
    <cellStyle name="Normal 7 8 2 4 2" xfId="8076" xr:uid="{E37814FC-F632-4B5B-B8F2-63C0237B724B}"/>
    <cellStyle name="Normal 7 8 2 5" xfId="8073" xr:uid="{9938F5FD-BB89-4F5A-9FD3-67DA6312B57B}"/>
    <cellStyle name="Normal 7 8 3" xfId="4110" xr:uid="{8A247B19-56AE-465A-82E7-B5451D60D679}"/>
    <cellStyle name="Normal 7 8 3 2" xfId="4111" xr:uid="{DAEB1692-5DE3-41D6-8563-50FA39BA6422}"/>
    <cellStyle name="Normal 7 8 3 2 2" xfId="8078" xr:uid="{DDFAAD2B-B503-4365-BA42-10606594C6D8}"/>
    <cellStyle name="Normal 7 8 3 3" xfId="4112" xr:uid="{EE3F76D4-B0C3-47E3-848F-31F741E224CD}"/>
    <cellStyle name="Normal 7 8 3 3 2" xfId="8079" xr:uid="{2FB30636-AC8F-4C5F-B772-1A8D62DE1F9F}"/>
    <cellStyle name="Normal 7 8 3 4" xfId="4113" xr:uid="{27369F3E-5597-458C-9185-B1F39D46E960}"/>
    <cellStyle name="Normal 7 8 3 4 2" xfId="8080" xr:uid="{AACED57E-F14F-4D5C-9137-225109A1424C}"/>
    <cellStyle name="Normal 7 8 3 5" xfId="8077" xr:uid="{D34C7903-F3D9-46C0-90F1-EC849F5F6FF4}"/>
    <cellStyle name="Normal 7 8 4" xfId="4114" xr:uid="{D355E1FA-5869-41B9-8A5E-D46C93E15A05}"/>
    <cellStyle name="Normal 7 8 4 2" xfId="8081" xr:uid="{D67CE360-E70D-4D75-94F6-4F9C2FAA528F}"/>
    <cellStyle name="Normal 7 8 5" xfId="4115" xr:uid="{01745171-BA12-471F-AE8D-FD699A9C8CC5}"/>
    <cellStyle name="Normal 7 8 5 2" xfId="8082" xr:uid="{62055F1E-9DBF-419D-8C76-673784A8CC8C}"/>
    <cellStyle name="Normal 7 8 6" xfId="4116" xr:uid="{256882C5-B4FC-44E2-BCD5-4A6CCB836040}"/>
    <cellStyle name="Normal 7 8 6 2" xfId="8083" xr:uid="{5757138B-1F99-4F62-883F-765C0D46EF58}"/>
    <cellStyle name="Normal 7 8 7" xfId="8072" xr:uid="{8809C190-4D80-44DE-B375-AC2B6CBFC191}"/>
    <cellStyle name="Normal 7 9" xfId="4117" xr:uid="{1108F40B-714A-4A3D-A90B-4327A7809CCD}"/>
    <cellStyle name="Normal 7 9 2" xfId="4118" xr:uid="{B50C5DF7-F843-4C87-8236-9E53B7616663}"/>
    <cellStyle name="Normal 7 9 2 2" xfId="4119" xr:uid="{CF02F7E4-77BC-44CB-892B-3344484C7E63}"/>
    <cellStyle name="Normal 7 9 2 2 2" xfId="8086" xr:uid="{8D8B33EB-FDB4-4CD5-82F8-D7AECBD3D87E}"/>
    <cellStyle name="Normal 7 9 2 3" xfId="4120" xr:uid="{A432BB87-61DD-4BA3-89F7-896CBBA26C8A}"/>
    <cellStyle name="Normal 7 9 2 3 2" xfId="8087" xr:uid="{CD96639A-B4B4-4F75-8CF5-9E4B7CB28DAC}"/>
    <cellStyle name="Normal 7 9 2 4" xfId="4121" xr:uid="{357C53BD-B628-4CD8-9195-D7CFCD1031DB}"/>
    <cellStyle name="Normal 7 9 2 4 2" xfId="8088" xr:uid="{4F173295-7889-42F1-97EF-FD226B4B994C}"/>
    <cellStyle name="Normal 7 9 2 5" xfId="8085" xr:uid="{1C6AB3D7-9998-4D45-A0C2-558FFE61A811}"/>
    <cellStyle name="Normal 7 9 3" xfId="4122" xr:uid="{72DAC3EB-C0DA-4D60-999F-2A240F5196BE}"/>
    <cellStyle name="Normal 7 9 3 2" xfId="4123" xr:uid="{0C01D113-C228-444F-ABF2-A3B5FFAF900E}"/>
    <cellStyle name="Normal 7 9 3 2 2" xfId="8090" xr:uid="{97EA6D6A-F945-4AEC-9B40-DF8072616B43}"/>
    <cellStyle name="Normal 7 9 3 3" xfId="4124" xr:uid="{410A8B4E-E378-4577-AFE3-6143EF2779B9}"/>
    <cellStyle name="Normal 7 9 3 3 2" xfId="8091" xr:uid="{6C0F6ED8-B7CA-4900-9A37-373AD09AD6E3}"/>
    <cellStyle name="Normal 7 9 3 4" xfId="4125" xr:uid="{F84DA940-5A3A-43E8-A771-56CFFA610156}"/>
    <cellStyle name="Normal 7 9 3 4 2" xfId="8092" xr:uid="{E6D9497E-66F8-4DE6-98C9-060794439AD0}"/>
    <cellStyle name="Normal 7 9 3 5" xfId="8089" xr:uid="{1AEDB942-21FE-4028-8137-2D68904D9A16}"/>
    <cellStyle name="Normal 7 9 4" xfId="4126" xr:uid="{33EC32CD-1CA7-407F-9F92-459EC41061B9}"/>
    <cellStyle name="Normal 7 9 4 2" xfId="8093" xr:uid="{63135024-6C14-413E-B9C6-2E77C54ACF42}"/>
    <cellStyle name="Normal 7 9 5" xfId="4127" xr:uid="{56DE1B5B-A1DA-4A58-B5A1-372737557319}"/>
    <cellStyle name="Normal 7 9 5 2" xfId="8094" xr:uid="{82B5265A-FE6D-44F8-915E-1C3FBE7EF0CC}"/>
    <cellStyle name="Normal 7 9 6" xfId="4128" xr:uid="{D7A2CA03-B42B-41BA-AAF9-8B5C42CA71C1}"/>
    <cellStyle name="Normal 7 9 6 2" xfId="8095" xr:uid="{A8DFFC38-9447-4D2C-8F4B-E46742500AF9}"/>
    <cellStyle name="Normal 7 9 7" xfId="8084" xr:uid="{3C261EC2-27AD-44C5-81AA-2706BCA1EEBB}"/>
    <cellStyle name="Normal 70" xfId="586" xr:uid="{00000000-0005-0000-0000-00001A030000}"/>
    <cellStyle name="Normal 71" xfId="587" xr:uid="{00000000-0005-0000-0000-00001B030000}"/>
    <cellStyle name="Normal 72" xfId="588" xr:uid="{00000000-0005-0000-0000-00001C030000}"/>
    <cellStyle name="Normal 73" xfId="4129" xr:uid="{34173B3E-B3B2-4FAE-A8A8-B664692339A7}"/>
    <cellStyle name="Normal 74" xfId="589" xr:uid="{00000000-0005-0000-0000-00001D030000}"/>
    <cellStyle name="Normal 75" xfId="590" xr:uid="{00000000-0005-0000-0000-00001E030000}"/>
    <cellStyle name="Normal 76" xfId="591" xr:uid="{00000000-0005-0000-0000-00001F030000}"/>
    <cellStyle name="Normal 77" xfId="592" xr:uid="{00000000-0005-0000-0000-000020030000}"/>
    <cellStyle name="Normal 78" xfId="593" xr:uid="{00000000-0005-0000-0000-000021030000}"/>
    <cellStyle name="Normal 79" xfId="594" xr:uid="{00000000-0005-0000-0000-000022030000}"/>
    <cellStyle name="Normal 8" xfId="99" xr:uid="{00000000-0005-0000-0000-000023030000}"/>
    <cellStyle name="Normal 8 10" xfId="4130" xr:uid="{E255B630-CB39-4AE9-BDC9-85C0C703CB15}"/>
    <cellStyle name="Normal 8 10 2" xfId="4131" xr:uid="{D937DA03-9A81-46E6-8870-580AD2CB53F8}"/>
    <cellStyle name="Normal 8 10 2 2" xfId="4132" xr:uid="{F81F04E8-C291-4D72-83E9-404402848BDA}"/>
    <cellStyle name="Normal 8 10 2 2 2" xfId="8098" xr:uid="{80D7268C-1839-4400-9EE3-5B094E8EBE36}"/>
    <cellStyle name="Normal 8 10 2 3" xfId="4133" xr:uid="{63853A93-223A-46F0-8336-22F67B6BBECF}"/>
    <cellStyle name="Normal 8 10 2 3 2" xfId="8099" xr:uid="{752D7E70-48E7-47C1-A574-4E00B7889D8E}"/>
    <cellStyle name="Normal 8 10 2 4" xfId="4134" xr:uid="{6DFE2C20-9DB4-4BB1-82C8-4FF93327442B}"/>
    <cellStyle name="Normal 8 10 2 4 2" xfId="8100" xr:uid="{C2970EDD-3D71-411C-ABB2-77355EDBFDF7}"/>
    <cellStyle name="Normal 8 10 2 5" xfId="8097" xr:uid="{1B6DB2AA-7B29-4221-B12B-CEC53D35C1BF}"/>
    <cellStyle name="Normal 8 10 3" xfId="4135" xr:uid="{F2BEE1BC-67D8-4733-9C12-4F7AB3E0884A}"/>
    <cellStyle name="Normal 8 10 3 2" xfId="4136" xr:uid="{02D6A8EC-CDD4-4842-9811-E807E9F09391}"/>
    <cellStyle name="Normal 8 10 3 2 2" xfId="8102" xr:uid="{CACCA547-E7A9-4402-B42F-F6AECA562CBB}"/>
    <cellStyle name="Normal 8 10 3 3" xfId="4137" xr:uid="{1433BA19-67A6-469C-BB74-79DDBB115562}"/>
    <cellStyle name="Normal 8 10 3 3 2" xfId="8103" xr:uid="{56DFF624-5CEE-4F5D-8841-A4E7CE6B02C2}"/>
    <cellStyle name="Normal 8 10 3 4" xfId="4138" xr:uid="{3F5088A2-DD71-42F2-A298-483E5C2C311A}"/>
    <cellStyle name="Normal 8 10 3 4 2" xfId="8104" xr:uid="{A26E0994-3F08-482B-B197-28501F32F110}"/>
    <cellStyle name="Normal 8 10 3 5" xfId="8101" xr:uid="{2AE60331-7154-4EDD-BFC1-B844F4DD9555}"/>
    <cellStyle name="Normal 8 10 4" xfId="4139" xr:uid="{1D204FEF-040A-47D2-BB5C-8FD72E930650}"/>
    <cellStyle name="Normal 8 10 4 2" xfId="8105" xr:uid="{E3262437-DB0F-4857-AEED-A4AAF005CD47}"/>
    <cellStyle name="Normal 8 10 5" xfId="4140" xr:uid="{B2F8C7D1-3D01-4243-B7E5-6F3310BC5CE5}"/>
    <cellStyle name="Normal 8 10 5 2" xfId="8106" xr:uid="{6E8E3846-877B-42D4-A23A-ADFDD10D9308}"/>
    <cellStyle name="Normal 8 10 6" xfId="4141" xr:uid="{0568CABB-731E-49A2-B603-4C7F0C54DA27}"/>
    <cellStyle name="Normal 8 10 6 2" xfId="8107" xr:uid="{F928FE24-2A17-4E2D-AF5D-29D29F8D1A96}"/>
    <cellStyle name="Normal 8 10 7" xfId="8096" xr:uid="{4DBD0B25-FF6B-4359-AC9F-325996AB12EF}"/>
    <cellStyle name="Normal 8 11" xfId="4142" xr:uid="{C538DD52-C9F4-48AF-8714-FC8CC58C8457}"/>
    <cellStyle name="Normal 8 11 2" xfId="4143" xr:uid="{A38A82C8-76A3-4E2E-9B52-84607DAC74D9}"/>
    <cellStyle name="Normal 8 11 2 2" xfId="4144" xr:uid="{592BB875-D938-40AA-B6EF-4E6C08F794A4}"/>
    <cellStyle name="Normal 8 11 2 2 2" xfId="8110" xr:uid="{66D42C7D-6CD4-4496-98CB-DCC907E569A7}"/>
    <cellStyle name="Normal 8 11 2 3" xfId="4145" xr:uid="{13DA8132-A4AC-4D18-A645-148F7E882130}"/>
    <cellStyle name="Normal 8 11 2 3 2" xfId="8111" xr:uid="{F8237893-9B38-4437-880A-98A571D1AF88}"/>
    <cellStyle name="Normal 8 11 2 4" xfId="4146" xr:uid="{4A4D1D5C-0E56-473D-81A3-75D2EB64BE11}"/>
    <cellStyle name="Normal 8 11 2 4 2" xfId="8112" xr:uid="{40EB6761-1A9B-46AC-8804-9BE870E73117}"/>
    <cellStyle name="Normal 8 11 2 5" xfId="8109" xr:uid="{9B80378C-D2C2-494F-B6AD-AC657E61AF5C}"/>
    <cellStyle name="Normal 8 11 3" xfId="4147" xr:uid="{06B0ED77-C3E0-497C-AC0B-5B4F64F73462}"/>
    <cellStyle name="Normal 8 11 3 2" xfId="4148" xr:uid="{6111C5E3-B852-4367-BB45-50984979D2AC}"/>
    <cellStyle name="Normal 8 11 3 2 2" xfId="8114" xr:uid="{18E4D0EE-5C1E-4FE0-913B-F2D2B03A67BC}"/>
    <cellStyle name="Normal 8 11 3 3" xfId="4149" xr:uid="{F88825CE-9DE5-46A2-823D-25FE3AFF020A}"/>
    <cellStyle name="Normal 8 11 3 3 2" xfId="8115" xr:uid="{C6A94F92-33BB-4F21-A0EA-BA197886A126}"/>
    <cellStyle name="Normal 8 11 3 4" xfId="4150" xr:uid="{6F9A85A6-5B6E-44C5-ACC4-74D98956BA46}"/>
    <cellStyle name="Normal 8 11 3 4 2" xfId="8116" xr:uid="{5EB4693A-F952-45E2-BA8A-AA645BCD5471}"/>
    <cellStyle name="Normal 8 11 3 5" xfId="8113" xr:uid="{B6DA5951-DD92-40C0-AADA-F4B96B519ACE}"/>
    <cellStyle name="Normal 8 11 4" xfId="4151" xr:uid="{9B87DA76-C554-4E33-A031-D41A43B9242A}"/>
    <cellStyle name="Normal 8 11 4 2" xfId="8117" xr:uid="{16E3D2A1-C0BA-41B5-A67F-449BBE8A19FC}"/>
    <cellStyle name="Normal 8 11 5" xfId="4152" xr:uid="{314F95AF-10D8-4203-9CEC-DD6C6981F7F9}"/>
    <cellStyle name="Normal 8 11 5 2" xfId="8118" xr:uid="{17DC42F9-1D5D-4629-B2F5-6D1ADB2410E2}"/>
    <cellStyle name="Normal 8 11 6" xfId="4153" xr:uid="{B405CB36-7391-48EF-859F-EF7F85D8AE7F}"/>
    <cellStyle name="Normal 8 11 6 2" xfId="8119" xr:uid="{0C32F14B-EC71-46DC-A95D-F897C2312131}"/>
    <cellStyle name="Normal 8 11 7" xfId="8108" xr:uid="{E20DCAF2-ECB2-432F-A2C9-2C4C10B8898C}"/>
    <cellStyle name="Normal 8 12" xfId="4154" xr:uid="{6E805814-41C7-4367-A7DE-6535A01F5E69}"/>
    <cellStyle name="Normal 8 12 2" xfId="4155" xr:uid="{E7B9BB31-0C25-4F99-A1E3-69BB9C9255A3}"/>
    <cellStyle name="Normal 8 12 2 2" xfId="4156" xr:uid="{0E53DE73-5735-4DCA-9C99-57529DEAD48A}"/>
    <cellStyle name="Normal 8 12 2 2 2" xfId="8122" xr:uid="{54A5C78D-19E7-4073-BCE0-30D145678674}"/>
    <cellStyle name="Normal 8 12 2 3" xfId="4157" xr:uid="{853BC9F2-DC4E-45B2-BB30-8331EBEE7BA6}"/>
    <cellStyle name="Normal 8 12 2 3 2" xfId="8123" xr:uid="{A9FB61FF-4FF7-484D-81BB-86E347C04B31}"/>
    <cellStyle name="Normal 8 12 2 4" xfId="4158" xr:uid="{8C12E0E7-8558-45EF-A8CC-42B2D2A6BFEA}"/>
    <cellStyle name="Normal 8 12 2 4 2" xfId="8124" xr:uid="{5EE858CE-1D2F-42A8-A68D-A14584099E00}"/>
    <cellStyle name="Normal 8 12 2 5" xfId="8121" xr:uid="{BC0B0260-35BB-45F2-82C1-BA83DACC808C}"/>
    <cellStyle name="Normal 8 12 3" xfId="4159" xr:uid="{57C7ACC4-0C75-4FFE-ADA2-4B2E16910239}"/>
    <cellStyle name="Normal 8 12 3 2" xfId="4160" xr:uid="{692AB519-8DB4-490D-8DAF-FC6661009075}"/>
    <cellStyle name="Normal 8 12 3 2 2" xfId="8126" xr:uid="{5C8AF16A-D48E-4680-B650-38876C6C05B2}"/>
    <cellStyle name="Normal 8 12 3 3" xfId="4161" xr:uid="{F3F8CE28-94EE-49AB-B1AB-16DFC4BE66B0}"/>
    <cellStyle name="Normal 8 12 3 3 2" xfId="8127" xr:uid="{147DC228-E080-4237-9E94-DF7ACC3BFF9C}"/>
    <cellStyle name="Normal 8 12 3 4" xfId="4162" xr:uid="{7F9406D2-4196-44B8-8788-089B8872B1AF}"/>
    <cellStyle name="Normal 8 12 3 4 2" xfId="8128" xr:uid="{D88EC585-5653-41A8-96B8-B86BE187D995}"/>
    <cellStyle name="Normal 8 12 3 5" xfId="8125" xr:uid="{397035CA-117E-4C98-BCA2-0CC0328B33E3}"/>
    <cellStyle name="Normal 8 12 4" xfId="4163" xr:uid="{C8DDD330-8B93-4CDE-9536-170839F253C1}"/>
    <cellStyle name="Normal 8 12 4 2" xfId="8129" xr:uid="{F6C56D23-0053-4A89-89E2-9D430A9B477A}"/>
    <cellStyle name="Normal 8 12 5" xfId="4164" xr:uid="{BB8E24C3-3933-41DC-8D7F-DBAF0D7035CF}"/>
    <cellStyle name="Normal 8 12 5 2" xfId="8130" xr:uid="{8F31A9DF-8DCF-4D0D-8685-104C7E8109D0}"/>
    <cellStyle name="Normal 8 12 6" xfId="4165" xr:uid="{2C5B6FAD-4911-4140-91E7-1CA3CBFBA5DD}"/>
    <cellStyle name="Normal 8 12 6 2" xfId="8131" xr:uid="{13ADEA5C-18FE-458E-A7F6-AF63557FECB9}"/>
    <cellStyle name="Normal 8 12 7" xfId="8120" xr:uid="{0A105E0B-BA33-4EC2-BA82-D24A28B96A60}"/>
    <cellStyle name="Normal 8 13" xfId="4166" xr:uid="{036E4B59-B6B8-417B-8B32-C7A83DF9FC8F}"/>
    <cellStyle name="Normal 8 13 2" xfId="4167" xr:uid="{9DD741AF-A8C2-434B-9FBA-695AFE218696}"/>
    <cellStyle name="Normal 8 13 2 2" xfId="8133" xr:uid="{8D4602D0-FA23-4347-8365-3D76F211D405}"/>
    <cellStyle name="Normal 8 13 3" xfId="4168" xr:uid="{587DA85B-FA00-4387-905F-B5003EB98D25}"/>
    <cellStyle name="Normal 8 13 3 2" xfId="8134" xr:uid="{5CDD0104-60F8-44BA-A0A1-3CD128845AC0}"/>
    <cellStyle name="Normal 8 13 4" xfId="4169" xr:uid="{4CA4FA2F-28EC-4609-BA79-AE32A1A94A74}"/>
    <cellStyle name="Normal 8 13 4 2" xfId="8135" xr:uid="{9174D056-6DD9-4291-9A37-1D862D556C89}"/>
    <cellStyle name="Normal 8 13 5" xfId="8132" xr:uid="{0F10F39E-867D-4AA9-8074-859F8CDC1B28}"/>
    <cellStyle name="Normal 8 14" xfId="4170" xr:uid="{BE7C8717-74EF-43C0-8BCB-A65072ED1AF8}"/>
    <cellStyle name="Normal 8 14 2" xfId="4171" xr:uid="{AB39B5F9-35B6-4C16-A662-1781735658F3}"/>
    <cellStyle name="Normal 8 14 2 2" xfId="8137" xr:uid="{57140970-1CC7-438E-8804-A79503D8B4F0}"/>
    <cellStyle name="Normal 8 14 3" xfId="4172" xr:uid="{ED99F58F-E308-48CC-B31F-7FD55BF95AED}"/>
    <cellStyle name="Normal 8 14 3 2" xfId="8138" xr:uid="{99326C58-8FF0-4BDE-B26C-A8F3E1049F22}"/>
    <cellStyle name="Normal 8 14 4" xfId="4173" xr:uid="{0FE6B326-9DB1-421A-B565-6D63C61CDAAD}"/>
    <cellStyle name="Normal 8 14 4 2" xfId="8139" xr:uid="{59C42DBE-209F-4841-A0AF-445283B1A462}"/>
    <cellStyle name="Normal 8 14 5" xfId="8136" xr:uid="{A42538A3-65BB-4F9E-8FD7-299434666C13}"/>
    <cellStyle name="Normal 8 15" xfId="4174" xr:uid="{7DD7DB9B-F5D9-46B6-9D9F-637E38EC6E25}"/>
    <cellStyle name="Normal 8 15 2" xfId="8140" xr:uid="{D1323AAB-37EB-4D7F-8F4E-5ADF6BC6296F}"/>
    <cellStyle name="Normal 8 16" xfId="4175" xr:uid="{EC03D5BE-F996-46CE-8713-EDB9A68D403D}"/>
    <cellStyle name="Normal 8 16 2" xfId="8141" xr:uid="{1942B80F-3DD1-495B-B218-FC86657E2656}"/>
    <cellStyle name="Normal 8 17" xfId="4176" xr:uid="{9EEE2960-07C4-45EE-9DDF-599DF7D3669E}"/>
    <cellStyle name="Normal 8 17 2" xfId="8142" xr:uid="{9B8E315F-CF4F-4245-A519-6D5D3673361A}"/>
    <cellStyle name="Normal 8 18" xfId="4177" xr:uid="{F3FAB632-430A-4F93-8AB4-7276A88ACF97}"/>
    <cellStyle name="Normal 8 2" xfId="301" xr:uid="{00000000-0005-0000-0000-000024030000}"/>
    <cellStyle name="Normal 8 2 2" xfId="4178" xr:uid="{88AC5097-2E8D-492A-AA3C-B7309F3951EF}"/>
    <cellStyle name="Normal 8 2 2 2" xfId="4179" xr:uid="{6CABA131-D652-4EDC-B3F1-CF5150722BB0}"/>
    <cellStyle name="Normal 8 2 2 2 2" xfId="8144" xr:uid="{3849FEA2-E4C9-46E6-82B8-1742DDD70497}"/>
    <cellStyle name="Normal 8 2 2 3" xfId="4180" xr:uid="{79E7BD0A-8FE2-48A4-A8EE-36EC7D8A0452}"/>
    <cellStyle name="Normal 8 2 2 3 2" xfId="8145" xr:uid="{9C518C66-7CD5-4627-AAAD-8C0D2DC380DE}"/>
    <cellStyle name="Normal 8 2 2 4" xfId="4181" xr:uid="{C36D4596-8EB5-4BA0-822E-D8AD285E5C12}"/>
    <cellStyle name="Normal 8 2 2 4 2" xfId="8146" xr:uid="{82B65B24-67DE-43D4-9B7D-59BB0612C488}"/>
    <cellStyle name="Normal 8 2 2 5" xfId="8143" xr:uid="{A9766FF8-8835-4B99-B648-AFBD5AD13A3C}"/>
    <cellStyle name="Normal 8 2 3" xfId="4182" xr:uid="{B7CF5D70-C2F7-4776-B022-DF29FFEEA005}"/>
    <cellStyle name="Normal 8 2 3 2" xfId="4183" xr:uid="{8AE40452-19A2-49C1-8C58-6AADB2CCBF9B}"/>
    <cellStyle name="Normal 8 2 3 2 2" xfId="8148" xr:uid="{19F31ABE-6201-403F-9485-D578950E3096}"/>
    <cellStyle name="Normal 8 2 3 3" xfId="4184" xr:uid="{EB3E9642-52C7-4A47-9EA1-597F07B4C68B}"/>
    <cellStyle name="Normal 8 2 3 3 2" xfId="8149" xr:uid="{9A08A499-635F-4223-B390-E28ADE756098}"/>
    <cellStyle name="Normal 8 2 3 4" xfId="4185" xr:uid="{32398D7E-EEE1-45CD-BD55-FB3031C171E6}"/>
    <cellStyle name="Normal 8 2 3 4 2" xfId="8150" xr:uid="{EF98425F-0096-4C82-AA7B-3DC5D48C4EAD}"/>
    <cellStyle name="Normal 8 2 3 5" xfId="8147" xr:uid="{81B11025-985E-4973-9266-5E899F6B2729}"/>
    <cellStyle name="Normal 8 2 4" xfId="4186" xr:uid="{A026970A-E5B0-4854-B26B-5EB9A55180C4}"/>
    <cellStyle name="Normal 8 2 4 2" xfId="8151" xr:uid="{AFC88981-FE25-41D9-A59B-F5148AEBFCEF}"/>
    <cellStyle name="Normal 8 2 5" xfId="4187" xr:uid="{9849EC0E-9920-4456-8DEA-9AE6BDEEB19A}"/>
    <cellStyle name="Normal 8 2 5 2" xfId="8152" xr:uid="{3781606E-5BD9-40DC-9FBD-03104BF8E8DB}"/>
    <cellStyle name="Normal 8 2 6" xfId="4188" xr:uid="{E4E99463-B42F-4F33-B581-2F4A08EE5209}"/>
    <cellStyle name="Normal 8 2 6 2" xfId="8153" xr:uid="{249E4D5D-2072-4BA5-A4E5-42F34320B321}"/>
    <cellStyle name="Normal 8 2 7" xfId="4189" xr:uid="{6C62CAF6-3A63-4BDE-A435-A94F2F012661}"/>
    <cellStyle name="Normal 8 3" xfId="302" xr:uid="{00000000-0005-0000-0000-000025030000}"/>
    <cellStyle name="Normal 8 3 2" xfId="4190" xr:uid="{ED9E0D13-CAC0-4909-92AE-A11D35CDFCF1}"/>
    <cellStyle name="Normal 8 3 2 2" xfId="4191" xr:uid="{195A0736-AF8D-440A-9C89-A1465416FA23}"/>
    <cellStyle name="Normal 8 3 2 2 2" xfId="8155" xr:uid="{E4FF5C89-C883-408F-B5C5-16AFE9E4AEC2}"/>
    <cellStyle name="Normal 8 3 2 3" xfId="4192" xr:uid="{CE8AAFB5-C577-4F4C-80F9-482BF92D6B88}"/>
    <cellStyle name="Normal 8 3 2 3 2" xfId="8156" xr:uid="{4BC41443-3E7A-40D7-9117-664F524A0111}"/>
    <cellStyle name="Normal 8 3 2 4" xfId="4193" xr:uid="{F95DD1F6-63FB-4130-A668-E9B30B0DB0EE}"/>
    <cellStyle name="Normal 8 3 2 4 2" xfId="8157" xr:uid="{499AB17A-B95E-4F0A-B304-3E375F133EBE}"/>
    <cellStyle name="Normal 8 3 2 5" xfId="8154" xr:uid="{BBB56950-19F0-4F2D-AE92-AB5AB5B0CE84}"/>
    <cellStyle name="Normal 8 3 3" xfId="4194" xr:uid="{B8F19EC1-0860-4AE4-8378-F988760E4FC8}"/>
    <cellStyle name="Normal 8 3 3 2" xfId="4195" xr:uid="{814CF31E-3E94-4756-8187-6519D4E914E8}"/>
    <cellStyle name="Normal 8 3 3 2 2" xfId="8159" xr:uid="{4AFB1F5B-D688-478F-A0D8-9B0B8568049A}"/>
    <cellStyle name="Normal 8 3 3 3" xfId="4196" xr:uid="{C9AE387E-5E55-4E84-923C-6FC292EE14F1}"/>
    <cellStyle name="Normal 8 3 3 3 2" xfId="8160" xr:uid="{82888631-1136-4D49-8E82-B83B7998EDA9}"/>
    <cellStyle name="Normal 8 3 3 4" xfId="4197" xr:uid="{671EA10E-6D59-43E0-BA48-B52E4618229F}"/>
    <cellStyle name="Normal 8 3 3 4 2" xfId="8161" xr:uid="{AFE49EEC-F2B8-4177-9903-7D044EDA5B85}"/>
    <cellStyle name="Normal 8 3 3 5" xfId="8158" xr:uid="{4C16BC9D-9E28-487A-A177-75CFCCEDE31D}"/>
    <cellStyle name="Normal 8 3 4" xfId="4198" xr:uid="{F1E9DDDE-32DD-46D7-978B-8D671D5FC73C}"/>
    <cellStyle name="Normal 8 3 4 2" xfId="8162" xr:uid="{1D71CF27-603E-4826-B344-6EC8E0136E32}"/>
    <cellStyle name="Normal 8 3 5" xfId="4199" xr:uid="{04BEFCAF-783B-4A9F-A461-538C814E0E4A}"/>
    <cellStyle name="Normal 8 3 5 2" xfId="8163" xr:uid="{F0D1A72E-3BCE-4132-BC3C-F428D5ABD038}"/>
    <cellStyle name="Normal 8 3 6" xfId="4200" xr:uid="{6A2BC07E-C67E-4490-951A-095FA4920EBA}"/>
    <cellStyle name="Normal 8 3 6 2" xfId="8164" xr:uid="{63280EFF-7001-453B-BEDF-520BFB1EC4D5}"/>
    <cellStyle name="Normal 8 3 7" xfId="4201" xr:uid="{7E4A6EDA-855C-4D95-9358-BAD84A7C8F76}"/>
    <cellStyle name="Normal 8 4" xfId="4202" xr:uid="{5E62B61C-66F9-4BDD-9B57-539D629DE38F}"/>
    <cellStyle name="Normal 8 4 2" xfId="4203" xr:uid="{15322730-7350-4736-90FB-63FB834A0984}"/>
    <cellStyle name="Normal 8 4 2 2" xfId="4204" xr:uid="{6CB8ADDA-A89D-4CF1-B6FF-8AB5D41E4A9F}"/>
    <cellStyle name="Normal 8 4 2 2 2" xfId="8167" xr:uid="{FB68A8A0-D062-4034-BD6E-FDEB7784D01C}"/>
    <cellStyle name="Normal 8 4 2 3" xfId="4205" xr:uid="{FBD8690A-85BC-47C1-AF32-1C66A44D3718}"/>
    <cellStyle name="Normal 8 4 2 3 2" xfId="8168" xr:uid="{A8EC2522-6F46-4A60-A36B-D9DB35076814}"/>
    <cellStyle name="Normal 8 4 2 4" xfId="4206" xr:uid="{DB75397D-9D88-4EF5-830E-0CFCE0CDB3E6}"/>
    <cellStyle name="Normal 8 4 2 4 2" xfId="8169" xr:uid="{23063081-7EE4-4EBA-9003-8FE4C3D3BB9B}"/>
    <cellStyle name="Normal 8 4 2 5" xfId="8166" xr:uid="{2B84FB77-3651-47AB-BC56-840C22CD9DAC}"/>
    <cellStyle name="Normal 8 4 3" xfId="4207" xr:uid="{0CE98A04-BDA6-4BC0-B82A-991034AD01E5}"/>
    <cellStyle name="Normal 8 4 3 2" xfId="4208" xr:uid="{5E6A472E-1EB5-4587-AE07-E9F89DB2D48A}"/>
    <cellStyle name="Normal 8 4 3 2 2" xfId="8171" xr:uid="{9F9BCA61-2474-4BCD-8BBB-92751E934CCD}"/>
    <cellStyle name="Normal 8 4 3 3" xfId="4209" xr:uid="{736C867E-502F-474A-9CB0-2B90ADE0B30B}"/>
    <cellStyle name="Normal 8 4 3 3 2" xfId="8172" xr:uid="{C112C232-A92A-4501-92E5-243771127BF5}"/>
    <cellStyle name="Normal 8 4 3 4" xfId="4210" xr:uid="{50B2DEF5-A9E4-4DE8-92CC-C7BFF0071F2B}"/>
    <cellStyle name="Normal 8 4 3 4 2" xfId="8173" xr:uid="{5D8D4271-9489-4FD4-8EB0-A6133C8DF2B3}"/>
    <cellStyle name="Normal 8 4 3 5" xfId="8170" xr:uid="{D63130AC-7CB4-4CD4-ADB3-3870A53B87E9}"/>
    <cellStyle name="Normal 8 4 4" xfId="4211" xr:uid="{F3E27D32-3FED-419A-8E0B-7A7DF6E157BE}"/>
    <cellStyle name="Normal 8 4 4 2" xfId="8174" xr:uid="{FEFEA159-EADA-4501-8FF2-0A1F10BBCC5F}"/>
    <cellStyle name="Normal 8 4 5" xfId="4212" xr:uid="{0F86C575-D750-4419-8553-DCCACE2736F9}"/>
    <cellStyle name="Normal 8 4 5 2" xfId="8175" xr:uid="{E7C1D3CD-5076-4683-8FC3-B436B8A7D53B}"/>
    <cellStyle name="Normal 8 4 6" xfId="4213" xr:uid="{5C7E69FA-5D68-4DB9-88BE-139E22F805A8}"/>
    <cellStyle name="Normal 8 4 6 2" xfId="8176" xr:uid="{480A2469-E581-4D28-83AF-3E026A7A8A3C}"/>
    <cellStyle name="Normal 8 4 7" xfId="8165" xr:uid="{A68497B1-D8D5-402E-B2BD-2226E2E52396}"/>
    <cellStyle name="Normal 8 5" xfId="4214" xr:uid="{508336BE-1126-4BCA-8791-109FF2D7FA69}"/>
    <cellStyle name="Normal 8 5 2" xfId="4215" xr:uid="{21F49154-93A2-418E-956B-DE0265241F3B}"/>
    <cellStyle name="Normal 8 5 2 2" xfId="4216" xr:uid="{D149A123-C34B-4450-957D-B321872E983D}"/>
    <cellStyle name="Normal 8 5 2 2 2" xfId="8179" xr:uid="{2E4C3178-32B4-47E3-833E-A452DF8A5314}"/>
    <cellStyle name="Normal 8 5 2 3" xfId="4217" xr:uid="{5762804D-CD5E-4B25-B692-2E6F2CC61719}"/>
    <cellStyle name="Normal 8 5 2 3 2" xfId="8180" xr:uid="{6F96498A-B65D-4264-BEB9-1463D259A995}"/>
    <cellStyle name="Normal 8 5 2 4" xfId="4218" xr:uid="{DE22F636-8FFE-42DA-AEF4-5C7A1EE4C5B7}"/>
    <cellStyle name="Normal 8 5 2 4 2" xfId="8181" xr:uid="{7124E1C9-1FC7-4191-83A4-F7BD02B8A4F8}"/>
    <cellStyle name="Normal 8 5 2 5" xfId="8178" xr:uid="{1D82B2C6-A2CA-4AA0-B53D-DF7D5636BD60}"/>
    <cellStyle name="Normal 8 5 3" xfId="4219" xr:uid="{D70755DB-3973-4A3B-A076-DC585C293B86}"/>
    <cellStyle name="Normal 8 5 3 2" xfId="4220" xr:uid="{CE34BB46-B8E4-4815-90F7-03999EDC1AC7}"/>
    <cellStyle name="Normal 8 5 3 2 2" xfId="8183" xr:uid="{3455ABE3-2FD2-46D5-8777-B40C2928A339}"/>
    <cellStyle name="Normal 8 5 3 3" xfId="4221" xr:uid="{57B41EE1-6D95-444A-B62E-EFA9EC007591}"/>
    <cellStyle name="Normal 8 5 3 3 2" xfId="8184" xr:uid="{41BC29A7-8D15-4062-97FD-2EE407D6869C}"/>
    <cellStyle name="Normal 8 5 3 4" xfId="4222" xr:uid="{56D1E99F-3C72-4694-BEB8-AA26E441DE82}"/>
    <cellStyle name="Normal 8 5 3 4 2" xfId="8185" xr:uid="{2F75C00D-BE1B-4561-A53D-5F888EAA09EB}"/>
    <cellStyle name="Normal 8 5 3 5" xfId="8182" xr:uid="{B39A44F8-7CF9-4A6D-BA4D-AA8F945DAB17}"/>
    <cellStyle name="Normal 8 5 4" xfId="4223" xr:uid="{3B58DF40-5C91-409F-AE37-616108605BAA}"/>
    <cellStyle name="Normal 8 5 4 2" xfId="8186" xr:uid="{D8543214-426A-40F2-A5A4-0652CE66265E}"/>
    <cellStyle name="Normal 8 5 5" xfId="4224" xr:uid="{9FEE7038-1A29-49FD-B509-107C718050E5}"/>
    <cellStyle name="Normal 8 5 5 2" xfId="8187" xr:uid="{0BA615E9-1142-4B29-9925-8878EE281439}"/>
    <cellStyle name="Normal 8 5 6" xfId="4225" xr:uid="{16B0C69B-1076-4ED3-98CA-09B3D60B3E32}"/>
    <cellStyle name="Normal 8 5 6 2" xfId="8188" xr:uid="{5BD103D4-BA5F-4A99-AC58-DA7A353A68D3}"/>
    <cellStyle name="Normal 8 5 7" xfId="8177" xr:uid="{983AAECD-FCC8-4BF3-821C-4756B36BE00E}"/>
    <cellStyle name="Normal 8 6" xfId="4226" xr:uid="{8AE7AC93-3059-4C2D-889F-DA555953852F}"/>
    <cellStyle name="Normal 8 6 2" xfId="4227" xr:uid="{6E83D951-4180-4503-92E1-BD1FBB598BD6}"/>
    <cellStyle name="Normal 8 6 2 2" xfId="4228" xr:uid="{BA8C7858-84A9-4292-BE35-7CF11B47D98C}"/>
    <cellStyle name="Normal 8 6 2 2 2" xfId="8191" xr:uid="{0249F985-A35A-4520-BF0B-A4E96B737C23}"/>
    <cellStyle name="Normal 8 6 2 3" xfId="4229" xr:uid="{EDC20B46-707A-407A-9BCA-DE96D6F01085}"/>
    <cellStyle name="Normal 8 6 2 3 2" xfId="8192" xr:uid="{657E8324-462C-429F-880F-0AF9ED286A23}"/>
    <cellStyle name="Normal 8 6 2 4" xfId="4230" xr:uid="{5850C6E9-A968-4CB1-94E1-3B53B85B6DA1}"/>
    <cellStyle name="Normal 8 6 2 4 2" xfId="8193" xr:uid="{CCDA8BC8-83F6-4668-AE11-989F5ADF280F}"/>
    <cellStyle name="Normal 8 6 2 5" xfId="8190" xr:uid="{BB99E247-4404-47B6-B965-CCEA755A5457}"/>
    <cellStyle name="Normal 8 6 3" xfId="4231" xr:uid="{777E8340-37AA-4C48-AA0F-03964246DB30}"/>
    <cellStyle name="Normal 8 6 3 2" xfId="4232" xr:uid="{FBFA3A84-780B-45E9-9AFA-3EE6BE412521}"/>
    <cellStyle name="Normal 8 6 3 2 2" xfId="8195" xr:uid="{8D48C4EE-FCAB-45C6-A1D7-A0DB5386CC8A}"/>
    <cellStyle name="Normal 8 6 3 3" xfId="4233" xr:uid="{4FC1B42D-B399-4DAF-AEE2-D5337311B92E}"/>
    <cellStyle name="Normal 8 6 3 3 2" xfId="8196" xr:uid="{2E5186B4-0E60-4935-83AB-8AE093B8C42B}"/>
    <cellStyle name="Normal 8 6 3 4" xfId="4234" xr:uid="{E627AAB6-A92B-4CBD-AD7D-A4BF68EC7F2F}"/>
    <cellStyle name="Normal 8 6 3 4 2" xfId="8197" xr:uid="{BADAC4A6-225C-4742-AFC3-31CCB3A1AA1F}"/>
    <cellStyle name="Normal 8 6 3 5" xfId="8194" xr:uid="{C55EF248-4AB9-486D-B90D-C3F8AFE3FCFF}"/>
    <cellStyle name="Normal 8 6 4" xfId="4235" xr:uid="{1A0E8314-DB19-4FE7-B68D-8E969A037B31}"/>
    <cellStyle name="Normal 8 6 4 2" xfId="8198" xr:uid="{E66F74A4-0D05-4142-B36C-8A53FE4EAF35}"/>
    <cellStyle name="Normal 8 6 5" xfId="4236" xr:uid="{86C33C74-C9D2-442A-83AB-4830F424F26F}"/>
    <cellStyle name="Normal 8 6 5 2" xfId="8199" xr:uid="{4D332466-2EA4-4804-BA5D-F3141C446E0D}"/>
    <cellStyle name="Normal 8 6 6" xfId="4237" xr:uid="{8EFA41E0-1B01-46C8-9E70-B4AABFB18E10}"/>
    <cellStyle name="Normal 8 6 6 2" xfId="8200" xr:uid="{143E0490-B026-40A7-85EB-25894FA45D91}"/>
    <cellStyle name="Normal 8 6 7" xfId="8189" xr:uid="{C2AD9BE5-9CE5-4B24-B96E-6BF7C45B1694}"/>
    <cellStyle name="Normal 8 7" xfId="4238" xr:uid="{D73EDDAB-062B-45AA-B783-EED90648C130}"/>
    <cellStyle name="Normal 8 7 2" xfId="4239" xr:uid="{4BAAE604-EB67-4591-99E4-CF7637B4F6FF}"/>
    <cellStyle name="Normal 8 7 2 2" xfId="4240" xr:uid="{CB4117AF-AC98-44C7-82D8-4EEC37C4C61C}"/>
    <cellStyle name="Normal 8 7 2 2 2" xfId="8203" xr:uid="{FACCA602-391D-4369-A07D-28705D1C2BB0}"/>
    <cellStyle name="Normal 8 7 2 3" xfId="4241" xr:uid="{A0960046-1C11-4F62-91F6-C18D9DA87826}"/>
    <cellStyle name="Normal 8 7 2 3 2" xfId="8204" xr:uid="{65754E8A-D6D6-4361-991E-BE606C7BD4BF}"/>
    <cellStyle name="Normal 8 7 2 4" xfId="4242" xr:uid="{0BA0178A-BAE4-435D-A29B-377D2CC56C64}"/>
    <cellStyle name="Normal 8 7 2 4 2" xfId="8205" xr:uid="{F8970002-ECA1-4C74-A1F2-39C92767A7F9}"/>
    <cellStyle name="Normal 8 7 2 5" xfId="8202" xr:uid="{2B44ACA1-B2F1-4393-A665-64FD593872FC}"/>
    <cellStyle name="Normal 8 7 3" xfId="4243" xr:uid="{07E246A8-AE49-4C99-83CD-1AE1C97C6C7F}"/>
    <cellStyle name="Normal 8 7 3 2" xfId="4244" xr:uid="{B4DE5570-7A89-435F-9352-7B312018838F}"/>
    <cellStyle name="Normal 8 7 3 2 2" xfId="8207" xr:uid="{80053EF9-8CDA-4C61-B40B-468B3BA42E12}"/>
    <cellStyle name="Normal 8 7 3 3" xfId="4245" xr:uid="{79F9F61D-6199-4500-8E00-6294855BFE1F}"/>
    <cellStyle name="Normal 8 7 3 3 2" xfId="8208" xr:uid="{A020EB0D-E101-4347-AD71-B6B132D8E77A}"/>
    <cellStyle name="Normal 8 7 3 4" xfId="4246" xr:uid="{EE287E2F-4344-4FA5-8B68-2DA677F0107D}"/>
    <cellStyle name="Normal 8 7 3 4 2" xfId="8209" xr:uid="{7E5DF6CE-560E-494E-AC5B-B35DEB5D4A66}"/>
    <cellStyle name="Normal 8 7 3 5" xfId="8206" xr:uid="{97936DBA-3EFD-4B96-B357-6C92F93C739D}"/>
    <cellStyle name="Normal 8 7 4" xfId="4247" xr:uid="{7105A369-0967-4ED9-ADDC-1D7825509FC3}"/>
    <cellStyle name="Normal 8 7 4 2" xfId="8210" xr:uid="{BB2BA3C9-70DD-4102-AC5F-6ED25E96525C}"/>
    <cellStyle name="Normal 8 7 5" xfId="4248" xr:uid="{9B6CE5C9-9813-41B0-8A85-128AC9D280E7}"/>
    <cellStyle name="Normal 8 7 5 2" xfId="8211" xr:uid="{7B6ED107-DB67-45D8-9CD7-97A6AB2209CA}"/>
    <cellStyle name="Normal 8 7 6" xfId="4249" xr:uid="{B09A4C03-F9BC-474F-BF54-756B36F020DA}"/>
    <cellStyle name="Normal 8 7 6 2" xfId="8212" xr:uid="{6E73862A-8765-4BBF-85BF-BF06ADFA80AD}"/>
    <cellStyle name="Normal 8 7 7" xfId="8201" xr:uid="{E9881CF7-C16F-402D-9732-BD3C64697B23}"/>
    <cellStyle name="Normal 8 8" xfId="4250" xr:uid="{B3BE9AAD-4E66-430D-AEDF-58F17F8036D5}"/>
    <cellStyle name="Normal 8 8 2" xfId="4251" xr:uid="{B59FCFD9-AE5D-4914-8BC4-9CF105E2FDA1}"/>
    <cellStyle name="Normal 8 8 2 2" xfId="4252" xr:uid="{26FD7F90-45C0-43D4-9674-EF1B8831DE2F}"/>
    <cellStyle name="Normal 8 8 2 2 2" xfId="8215" xr:uid="{089D7382-C26F-4E67-A4D0-5065C4A2D7F1}"/>
    <cellStyle name="Normal 8 8 2 3" xfId="4253" xr:uid="{81FFFC63-1478-4781-8130-69B736578F46}"/>
    <cellStyle name="Normal 8 8 2 3 2" xfId="8216" xr:uid="{45D6A598-1CCB-4497-99C5-9C82C839A88F}"/>
    <cellStyle name="Normal 8 8 2 4" xfId="4254" xr:uid="{1CEBC095-C229-48B3-90B2-BFF33D47E915}"/>
    <cellStyle name="Normal 8 8 2 4 2" xfId="8217" xr:uid="{9AE5EDA9-BBEF-4112-9259-8D1FF9EE0DB4}"/>
    <cellStyle name="Normal 8 8 2 5" xfId="8214" xr:uid="{E520E0AB-570D-4CA7-8BE6-8C79DC6E35C1}"/>
    <cellStyle name="Normal 8 8 3" xfId="4255" xr:uid="{3ED53205-1BAC-4C81-81D8-5EEE3BFBD177}"/>
    <cellStyle name="Normal 8 8 3 2" xfId="4256" xr:uid="{5DBC6B7E-2873-43A9-ACBD-D8A1C36946DD}"/>
    <cellStyle name="Normal 8 8 3 2 2" xfId="8219" xr:uid="{C289820E-1D93-4813-8EB7-4F4BC31D3A62}"/>
    <cellStyle name="Normal 8 8 3 3" xfId="4257" xr:uid="{7B7EF855-80C1-49BA-92E6-4CB8844BE287}"/>
    <cellStyle name="Normal 8 8 3 3 2" xfId="8220" xr:uid="{D6841DFE-1042-4862-89DC-327166A33EDC}"/>
    <cellStyle name="Normal 8 8 3 4" xfId="4258" xr:uid="{220E9B41-D8D3-4C50-87A9-158AB86C35D0}"/>
    <cellStyle name="Normal 8 8 3 4 2" xfId="8221" xr:uid="{363555C5-9BA8-45A8-BC77-85A7D2536A0B}"/>
    <cellStyle name="Normal 8 8 3 5" xfId="8218" xr:uid="{FD508438-F7D5-4595-B645-A464D485017E}"/>
    <cellStyle name="Normal 8 8 4" xfId="4259" xr:uid="{FC241870-8EEF-4160-B149-A084B25CD7A2}"/>
    <cellStyle name="Normal 8 8 4 2" xfId="8222" xr:uid="{4EA63BCF-AE83-48F0-BB43-D0270C612F90}"/>
    <cellStyle name="Normal 8 8 5" xfId="4260" xr:uid="{7DBBF8ED-92A0-401D-B870-91EB222775E9}"/>
    <cellStyle name="Normal 8 8 5 2" xfId="8223" xr:uid="{434DD96C-BF55-46A2-84E2-63FD4A146A3E}"/>
    <cellStyle name="Normal 8 8 6" xfId="4261" xr:uid="{C457D1F9-F245-49E3-9494-67291289F15B}"/>
    <cellStyle name="Normal 8 8 6 2" xfId="8224" xr:uid="{B5C601FA-0FB4-499F-B920-7F430C8C0870}"/>
    <cellStyle name="Normal 8 8 7" xfId="8213" xr:uid="{2097BBC5-9341-468F-82CB-C6D32B672022}"/>
    <cellStyle name="Normal 8 9" xfId="4262" xr:uid="{67487B8C-ABBC-47AC-9ECA-66A5CEC6F0AE}"/>
    <cellStyle name="Normal 8 9 2" xfId="4263" xr:uid="{62AFD225-B754-4FEF-8E34-6EDAEA4C46D2}"/>
    <cellStyle name="Normal 8 9 2 2" xfId="4264" xr:uid="{BE257B2D-F563-4548-A291-193DF109C1E8}"/>
    <cellStyle name="Normal 8 9 2 2 2" xfId="8227" xr:uid="{0DEF9A13-19AA-4B0E-A993-5DDE140ADA1C}"/>
    <cellStyle name="Normal 8 9 2 3" xfId="4265" xr:uid="{97334A24-5729-4850-903A-DB9D835BD12C}"/>
    <cellStyle name="Normal 8 9 2 3 2" xfId="8228" xr:uid="{74E11E72-B298-4C1E-B3F2-D157F32F1CA8}"/>
    <cellStyle name="Normal 8 9 2 4" xfId="4266" xr:uid="{5EA57672-8234-4348-A436-8EEE5535B248}"/>
    <cellStyle name="Normal 8 9 2 4 2" xfId="8229" xr:uid="{6AF72EC1-C803-4D1F-9E5B-3AC4F1486CC5}"/>
    <cellStyle name="Normal 8 9 2 5" xfId="8226" xr:uid="{F9103E32-C980-48D5-8CBA-ADE03F3F51F9}"/>
    <cellStyle name="Normal 8 9 3" xfId="4267" xr:uid="{A73B593E-3560-49DF-AA69-6713071BED78}"/>
    <cellStyle name="Normal 8 9 3 2" xfId="4268" xr:uid="{E90C5B85-6B60-46C8-BF70-92F63C918B39}"/>
    <cellStyle name="Normal 8 9 3 2 2" xfId="8231" xr:uid="{C90AC1A6-D295-4091-AC82-AB3CB6603EB2}"/>
    <cellStyle name="Normal 8 9 3 3" xfId="4269" xr:uid="{1B834717-CC92-45F9-BE5F-C35577994A44}"/>
    <cellStyle name="Normal 8 9 3 3 2" xfId="8232" xr:uid="{DC976765-6E87-4DE5-9DDB-C40CCCFBCB73}"/>
    <cellStyle name="Normal 8 9 3 4" xfId="4270" xr:uid="{02CB93CB-AB54-4954-AFAE-9C5F9A730166}"/>
    <cellStyle name="Normal 8 9 3 4 2" xfId="8233" xr:uid="{B921C280-68E7-47A2-8F87-9D8DC55E1017}"/>
    <cellStyle name="Normal 8 9 3 5" xfId="8230" xr:uid="{4922633A-042F-4FAF-979F-EBC5E40E73E8}"/>
    <cellStyle name="Normal 8 9 4" xfId="4271" xr:uid="{28155639-262D-4F26-B01E-CAB15F6C1B92}"/>
    <cellStyle name="Normal 8 9 4 2" xfId="8234" xr:uid="{A9446FDC-0ACA-47C1-9755-2321E02A20C5}"/>
    <cellStyle name="Normal 8 9 5" xfId="4272" xr:uid="{6563D5DB-F5F7-4E14-AC8D-7BF9B6FC15B5}"/>
    <cellStyle name="Normal 8 9 5 2" xfId="8235" xr:uid="{7B97BBD0-5C8E-4751-8AEE-3E154D5E0A5A}"/>
    <cellStyle name="Normal 8 9 6" xfId="4273" xr:uid="{7105F995-E5B4-4DE6-B020-FB22CD2B6639}"/>
    <cellStyle name="Normal 8 9 6 2" xfId="8236" xr:uid="{2C471E89-B0F0-4CA6-9822-4F5F92C913A4}"/>
    <cellStyle name="Normal 8 9 7" xfId="8225" xr:uid="{3FB74147-93BD-4004-92C0-224AB113EFBD}"/>
    <cellStyle name="Normal 80" xfId="595" xr:uid="{00000000-0005-0000-0000-000026030000}"/>
    <cellStyle name="Normal 81" xfId="596" xr:uid="{00000000-0005-0000-0000-000027030000}"/>
    <cellStyle name="Normal 82" xfId="4274" xr:uid="{E443BA3E-6E6C-4D78-8621-2A0E3762025A}"/>
    <cellStyle name="Normal 82 2" xfId="5982" xr:uid="{BDD25855-D9EC-44DC-81F5-D9A3830E099C}"/>
    <cellStyle name="Normal 83" xfId="597" xr:uid="{00000000-0005-0000-0000-000028030000}"/>
    <cellStyle name="Normal 84" xfId="598" xr:uid="{00000000-0005-0000-0000-000029030000}"/>
    <cellStyle name="Normal 85" xfId="599" xr:uid="{00000000-0005-0000-0000-00002A030000}"/>
    <cellStyle name="Normal 86" xfId="600" xr:uid="{00000000-0005-0000-0000-00002B030000}"/>
    <cellStyle name="Normal 87" xfId="4275" xr:uid="{1E6721D4-B1A3-4F97-B046-C16355DDAF65}"/>
    <cellStyle name="Normal 87 2" xfId="6019" xr:uid="{12B57F5B-A239-4CF4-9562-9905A520CEF8}"/>
    <cellStyle name="Normal 88" xfId="601" xr:uid="{00000000-0005-0000-0000-00002C030000}"/>
    <cellStyle name="Normal 89" xfId="602" xr:uid="{00000000-0005-0000-0000-00002D030000}"/>
    <cellStyle name="Normal 9" xfId="100" xr:uid="{00000000-0005-0000-0000-00002E030000}"/>
    <cellStyle name="Normal 9 2" xfId="303" xr:uid="{00000000-0005-0000-0000-00002F030000}"/>
    <cellStyle name="Normal 9 2 2" xfId="603" xr:uid="{00000000-0005-0000-0000-000030030000}"/>
    <cellStyle name="Normal 9 2 2 2" xfId="4276" xr:uid="{9E84FAFF-7439-49B1-AA5C-DF473FDD7327}"/>
    <cellStyle name="Normal 9 2 2 3" xfId="5932" xr:uid="{41C8562C-4EFF-4C3E-AB74-19ED9F59171F}"/>
    <cellStyle name="Normal 9 2 3" xfId="4277" xr:uid="{EDD437C8-B1CB-4CDE-9793-1BD038198A85}"/>
    <cellStyle name="Normal 9 2 3 2" xfId="6017" xr:uid="{EC6705B9-CAD0-4054-81A0-C2F7D8B8B0EE}"/>
    <cellStyle name="Normal 9 3" xfId="604" xr:uid="{00000000-0005-0000-0000-000031030000}"/>
    <cellStyle name="Normal 9 3 2" xfId="4278" xr:uid="{78F3EC7A-23CF-4776-AC9C-1887CC723B66}"/>
    <cellStyle name="Normal 9 3 2 2" xfId="6018" xr:uid="{104CBBD2-7381-4CCC-B284-F88AED837484}"/>
    <cellStyle name="Normal 9 3 3" xfId="5933" xr:uid="{0126ADF1-04AC-49E0-AB5D-5F46B3E31B7B}"/>
    <cellStyle name="Normal 9 4" xfId="4279" xr:uid="{FED04377-9C75-4AE5-AC42-B8B370380BFD}"/>
    <cellStyle name="Normal 9 5" xfId="4280" xr:uid="{DA7F6EDA-3A9D-4226-9551-7841D6A2F1AC}"/>
    <cellStyle name="Normal 9 5 2" xfId="8298" xr:uid="{FFE5C58D-B2B2-4D95-9A03-C559A90848F1}"/>
    <cellStyle name="Normal 90" xfId="605" xr:uid="{00000000-0005-0000-0000-000032030000}"/>
    <cellStyle name="Normal 91" xfId="4281" xr:uid="{132656C6-747F-4599-89C6-A4A95B1C62CF}"/>
    <cellStyle name="Normal 91 2" xfId="8285" xr:uid="{375FE155-F67A-4B05-BDA8-395D39110395}"/>
    <cellStyle name="Normal 92" xfId="4282" xr:uid="{E544A715-FABB-46FE-98D9-FFD006F9CC57}"/>
    <cellStyle name="Normal 92 2" xfId="8283" xr:uid="{68B64C2E-DEF4-40B3-AC49-764CF5BA9B0F}"/>
    <cellStyle name="Normal 93" xfId="4283" xr:uid="{A346FE33-C3D1-4256-89B0-B1C45F465AFD}"/>
    <cellStyle name="Normal 93 2" xfId="8284" xr:uid="{5FC6AA05-A9AD-468A-9941-949BA4B6B12A}"/>
    <cellStyle name="Normal 94" xfId="4284" xr:uid="{3EA6D0DF-7A4B-4C64-AFC1-D34B9EDF707A}"/>
    <cellStyle name="Normal 94 2" xfId="606" xr:uid="{00000000-0005-0000-0000-000033030000}"/>
    <cellStyle name="Normal 94 3" xfId="5983" xr:uid="{20B8B35C-D0E9-4205-A636-DAE32AFE5D04}"/>
    <cellStyle name="Normal 95" xfId="4285" xr:uid="{74D3A6C1-802E-4262-8374-F98F3B8375A7}"/>
    <cellStyle name="Normal 95 2" xfId="8286" xr:uid="{4B867D92-FE6E-42DE-B31E-F631FB6C97F3}"/>
    <cellStyle name="Normal 96" xfId="4286" xr:uid="{E78980F9-B784-4537-B362-E5C2B6192F68}"/>
    <cellStyle name="Normal 96 2" xfId="8299" xr:uid="{ABBD3B85-7A36-4903-8BCF-5AB11A280EB7}"/>
    <cellStyle name="Normal 97" xfId="4287" xr:uid="{751B1689-65A4-43D6-A05B-66C174234C80}"/>
    <cellStyle name="Normal 97 2" xfId="8300" xr:uid="{1038F17E-E2A0-49F6-AA83-0DF313BFAF2B}"/>
    <cellStyle name="Normal 98" xfId="607" xr:uid="{00000000-0005-0000-0000-000034030000}"/>
    <cellStyle name="Normal 98 2" xfId="4288" xr:uid="{177F4FFE-2CD3-4885-B6FA-332A8DA231CF}"/>
    <cellStyle name="Normal 98 2 2" xfId="8303" xr:uid="{1A15DD56-C39F-48EE-8BD6-0B92749834A0}"/>
    <cellStyle name="Normal 99" xfId="608" xr:uid="{00000000-0005-0000-0000-000035030000}"/>
    <cellStyle name="Normal 99 2" xfId="4289" xr:uid="{7F26786B-98DD-4F7D-8604-38D4EFE70820}"/>
    <cellStyle name="Normal 99 2 2" xfId="5951" xr:uid="{93CA81E1-314F-4567-949D-46B007C28EA6}"/>
    <cellStyle name="normální_laroux" xfId="4290" xr:uid="{AC1F0EEE-0F73-49D2-B1BF-D8F6DF4BC03F}"/>
    <cellStyle name="Note 10" xfId="4291" xr:uid="{1C0EE870-7DCD-434D-B4E4-AD02004D47A9}"/>
    <cellStyle name="Note 10 2" xfId="4292" xr:uid="{E02E6D07-F554-4C38-852C-A1F61B70E363}"/>
    <cellStyle name="Note 10 2 2" xfId="4293" xr:uid="{BFD9EC82-8EC5-4C35-AAF5-0CAF490DE035}"/>
    <cellStyle name="Note 10 2 2 2" xfId="8708" xr:uid="{46BC9128-51BC-4AEE-B8BF-A4322525B541}"/>
    <cellStyle name="Note 10 2 2 3" xfId="8836" xr:uid="{D76E4313-89B5-4619-A8F9-10AAB12B3D06}"/>
    <cellStyle name="Note 10 2 3" xfId="4294" xr:uid="{8A97249F-9044-4029-AE53-AA6E54091027}"/>
    <cellStyle name="Note 10 2 3 2" xfId="5000" xr:uid="{C25CCD63-6B07-42D5-A090-8DBAA18C2A46}"/>
    <cellStyle name="Note 10 2 3 3" xfId="8837" xr:uid="{135D5EA3-CE9B-4C8C-88F2-3CAFF845B992}"/>
    <cellStyle name="Note 10 2 4" xfId="4295" xr:uid="{D4536FE1-8B82-4934-942E-C873FD613E45}"/>
    <cellStyle name="Note 10 2 4 2" xfId="8498" xr:uid="{487AC1BF-3BF6-41E4-BC89-EFE409E47DD7}"/>
    <cellStyle name="Note 10 2 4 3" xfId="8838" xr:uid="{AFCE7DE0-F32F-433B-8854-56FDE389CA68}"/>
    <cellStyle name="Note 10 2 5" xfId="5490" xr:uid="{4F0C6073-198B-42CD-A55C-BEE4DFC89E56}"/>
    <cellStyle name="Note 10 2 6" xfId="8835" xr:uid="{8C5515F9-709B-4B29-9044-2900F1432BCA}"/>
    <cellStyle name="Note 10 3" xfId="4296" xr:uid="{6791C7EA-CF07-4E8F-8777-1CCF7FA59CCD}"/>
    <cellStyle name="Note 10 3 2" xfId="4297" xr:uid="{1211100A-DF52-4FC5-A927-936D76ED96B5}"/>
    <cellStyle name="Note 10 3 2 2" xfId="8823" xr:uid="{3B3309F9-A33C-40D8-A67A-E4724EF4B738}"/>
    <cellStyle name="Note 10 3 2 3" xfId="8840" xr:uid="{5EE06B4D-71FD-4D19-A522-ACAF8D0FF061}"/>
    <cellStyle name="Note 10 3 3" xfId="4298" xr:uid="{68FBD706-41B8-4DC7-9F5B-BEE8D8C46BF5}"/>
    <cellStyle name="Note 10 3 3 2" xfId="8496" xr:uid="{E169EF8B-7421-49D6-8BDF-07828BDAF8ED}"/>
    <cellStyle name="Note 10 3 3 3" xfId="8841" xr:uid="{1515F758-64E4-4874-9B71-1B980FE0FE4E}"/>
    <cellStyle name="Note 10 3 4" xfId="4299" xr:uid="{A6750933-F4E7-465D-A8E8-EB08060E8D99}"/>
    <cellStyle name="Note 10 3 4 2" xfId="8818" xr:uid="{395CBFCF-B449-4A32-8E22-D7E69DE81E99}"/>
    <cellStyle name="Note 10 3 4 3" xfId="8842" xr:uid="{3B02B5C9-DDF8-470B-AE1B-9D6268D19102}"/>
    <cellStyle name="Note 10 3 5" xfId="5427" xr:uid="{5A59EE77-2546-43D3-B8C6-348CC892FA64}"/>
    <cellStyle name="Note 10 3 6" xfId="8839" xr:uid="{DE1C7094-01EE-4A01-9258-12EFB0C9996A}"/>
    <cellStyle name="Note 10 4" xfId="4300" xr:uid="{EEF97826-DA24-4F74-9771-8636D9E01E50}"/>
    <cellStyle name="Note 10 4 2" xfId="8419" xr:uid="{35116B30-FB87-4203-9531-34F11FE52C9F}"/>
    <cellStyle name="Note 10 4 3" xfId="8843" xr:uid="{7AC87069-BF25-4B43-AF66-D3F55C577532}"/>
    <cellStyle name="Note 10 5" xfId="4301" xr:uid="{BA4FE661-2ACF-4B53-BD46-26D723263C22}"/>
    <cellStyle name="Note 10 5 2" xfId="8710" xr:uid="{FC24E4D5-F209-4316-BD68-462D69CC1146}"/>
    <cellStyle name="Note 10 5 3" xfId="8844" xr:uid="{B614EFD5-B58C-460F-B4F0-2AB61428FD00}"/>
    <cellStyle name="Note 10 6" xfId="4302" xr:uid="{B0F6F4F8-8313-4FEA-BADF-CAA668712D15}"/>
    <cellStyle name="Note 10 6 2" xfId="5428" xr:uid="{ABF1726C-D3C4-471C-BDA9-31F27E3136E1}"/>
    <cellStyle name="Note 10 6 3" xfId="8845" xr:uid="{F7CC100E-DE09-41EA-93E5-281B88E9C1D2}"/>
    <cellStyle name="Note 10 7" xfId="8709" xr:uid="{5429ED91-C10E-4379-8B5F-6320CCFEEEFC}"/>
    <cellStyle name="Note 10 8" xfId="8834" xr:uid="{B535D940-BF01-40FD-A8A6-6ED8426E1296}"/>
    <cellStyle name="Note 11" xfId="4303" xr:uid="{58526241-0193-4211-A615-4ED8F9D48366}"/>
    <cellStyle name="Note 11 2" xfId="4304" xr:uid="{38D72171-B5BC-4A52-B8E5-A14DDE85348E}"/>
    <cellStyle name="Note 11 2 2" xfId="4305" xr:uid="{95817F06-3388-4349-B2D6-B53DCD285872}"/>
    <cellStyle name="Note 11 2 2 2" xfId="8494" xr:uid="{EE11079D-3EB5-4F02-9764-30CCA5A4F51C}"/>
    <cellStyle name="Note 11 2 2 3" xfId="8848" xr:uid="{869622AF-F953-4825-9052-2EA2E2F90EAE}"/>
    <cellStyle name="Note 11 2 3" xfId="4306" xr:uid="{D7B79BF0-12B6-4864-AC1A-68901A4CAE10}"/>
    <cellStyle name="Note 11 2 3 2" xfId="5097" xr:uid="{520AEE66-9904-40BF-92D3-D8E89EBFAA54}"/>
    <cellStyle name="Note 11 2 3 3" xfId="8849" xr:uid="{982CB058-558F-47F8-8A29-7A42D5841631}"/>
    <cellStyle name="Note 11 2 4" xfId="4307" xr:uid="{34318496-85AC-46AA-A7CA-86B92BEC817E}"/>
    <cellStyle name="Note 11 2 4 2" xfId="4969" xr:uid="{933D8979-59B1-44A3-A29E-20CBF7BF916C}"/>
    <cellStyle name="Note 11 2 4 3" xfId="8850" xr:uid="{3B21D6E0-5862-4078-AFEE-27D4F4A0A87D}"/>
    <cellStyle name="Note 11 2 5" xfId="5423" xr:uid="{6621DD18-F7BD-432F-BAD5-995F6583FAFF}"/>
    <cellStyle name="Note 11 2 6" xfId="8847" xr:uid="{FD5EFAE3-1D50-406C-ADEE-B04A770C5F0A}"/>
    <cellStyle name="Note 11 3" xfId="4308" xr:uid="{1744A9A1-4545-4778-8E19-0F6603431B1B}"/>
    <cellStyle name="Note 11 3 2" xfId="4309" xr:uid="{5DB316EB-933A-4DFF-90EF-154986CD8BCD}"/>
    <cellStyle name="Note 11 3 2 2" xfId="5782" xr:uid="{DA11411A-22AE-4C99-ACD3-67BA72817A36}"/>
    <cellStyle name="Note 11 3 2 3" xfId="8852" xr:uid="{6533EB62-91A0-4752-BFBD-A0B9B5065458}"/>
    <cellStyle name="Note 11 3 3" xfId="4310" xr:uid="{0F44A27B-6C84-450B-ACEC-29F5B6AE1D3D}"/>
    <cellStyle name="Note 11 3 3 2" xfId="8502" xr:uid="{C7633303-732D-4EF2-9801-FFA87C53BED8}"/>
    <cellStyle name="Note 11 3 3 3" xfId="8853" xr:uid="{91D74096-4B18-4CA0-8838-CF36B0B2F02A}"/>
    <cellStyle name="Note 11 3 4" xfId="4311" xr:uid="{6ADBBAAF-A39C-4397-9535-565B65152F57}"/>
    <cellStyle name="Note 11 3 4 2" xfId="5797" xr:uid="{4E202442-3DC9-4C08-995E-3107DE5CC0A0}"/>
    <cellStyle name="Note 11 3 4 3" xfId="8854" xr:uid="{6742AE4D-7CD4-4C25-8652-D3E39FDA1F1E}"/>
    <cellStyle name="Note 11 3 5" xfId="4898" xr:uid="{F856EEAB-A5A8-46B9-A7C9-F25014C4A03F}"/>
    <cellStyle name="Note 11 3 6" xfId="8851" xr:uid="{4E4420CA-143F-44AD-81EC-A81405DC98C4}"/>
    <cellStyle name="Note 11 4" xfId="4312" xr:uid="{87F6FC85-B853-4C0C-9A1E-48AF35B7599C}"/>
    <cellStyle name="Note 11 4 2" xfId="5489" xr:uid="{81A33355-EA11-4FAE-988C-EDD927990DA0}"/>
    <cellStyle name="Note 11 4 3" xfId="8855" xr:uid="{6EBD79AD-66DA-4C3E-9004-123D8154C349}"/>
    <cellStyle name="Note 11 5" xfId="4313" xr:uid="{A24CD020-6377-4738-86FF-E45370E2E59E}"/>
    <cellStyle name="Note 11 5 2" xfId="8711" xr:uid="{1AB36302-2236-40FD-9734-45519E66EBF7}"/>
    <cellStyle name="Note 11 5 3" xfId="8856" xr:uid="{2D5BC56A-3E09-49BA-94FE-0040C1882831}"/>
    <cellStyle name="Note 11 6" xfId="4314" xr:uid="{1463186D-77F9-4D44-A60D-D0AC1A9B747D}"/>
    <cellStyle name="Note 11 6 2" xfId="8420" xr:uid="{5A811408-AAB8-46B8-B48E-6F679C8CF8C1}"/>
    <cellStyle name="Note 11 6 3" xfId="8857" xr:uid="{ED227121-5AB0-457F-B794-4785BBB6C1E4}"/>
    <cellStyle name="Note 11 7" xfId="5106" xr:uid="{C48C5439-AB55-4D44-9D9D-3070C5281DC6}"/>
    <cellStyle name="Note 11 8" xfId="8846" xr:uid="{5F285D10-7A4B-477C-9022-B7EF5AC520E8}"/>
    <cellStyle name="Note 12" xfId="4315" xr:uid="{F23A791A-B2CB-4F2A-B60F-244898AE8016}"/>
    <cellStyle name="Note 12 2" xfId="4316" xr:uid="{21871934-739D-46A7-8315-85E9E5737843}"/>
    <cellStyle name="Note 12 2 2" xfId="4317" xr:uid="{B326D886-4305-4C17-970F-BCA3966DA7CB}"/>
    <cellStyle name="Note 12 2 2 2" xfId="8506" xr:uid="{C815D171-2FBE-4F14-902F-10EE61AC2692}"/>
    <cellStyle name="Note 12 2 2 3" xfId="8860" xr:uid="{104883D2-4913-47DD-80CC-18E1AEDEC693}"/>
    <cellStyle name="Note 12 2 3" xfId="4318" xr:uid="{08D0E0EE-FA0C-46D8-99B7-1C5B9631393A}"/>
    <cellStyle name="Note 12 2 3 2" xfId="8712" xr:uid="{CBBE65C3-9622-467E-8C47-E38978A4EEE5}"/>
    <cellStyle name="Note 12 2 3 3" xfId="8861" xr:uid="{B199A514-AF1D-4AAD-B7B5-04A8E2341EC5}"/>
    <cellStyle name="Note 12 2 4" xfId="4319" xr:uid="{333B2E0F-0F84-46B4-986C-C9EEC2C8524F}"/>
    <cellStyle name="Note 12 2 4 2" xfId="8499" xr:uid="{5DE77BC1-3FC2-4514-AFCB-9085D71127DA}"/>
    <cellStyle name="Note 12 2 4 3" xfId="8862" xr:uid="{F8CA82CC-20BA-4F99-823E-60DF8DBA31B1}"/>
    <cellStyle name="Note 12 2 5" xfId="5488" xr:uid="{42DC1E57-BF86-47EA-8197-5856A15F401D}"/>
    <cellStyle name="Note 12 2 6" xfId="8859" xr:uid="{8800F01C-8692-4C4B-842E-C80E01B84D08}"/>
    <cellStyle name="Note 12 3" xfId="4320" xr:uid="{F0BA7521-04A3-4D16-B20F-18A15B48AB32}"/>
    <cellStyle name="Note 12 3 2" xfId="4321" xr:uid="{CACFB63F-E9AC-49AC-8E7E-1DBB8932244A}"/>
    <cellStyle name="Note 12 3 2 2" xfId="8707" xr:uid="{1EBFB7E3-5861-41F2-842C-B297C67B076B}"/>
    <cellStyle name="Note 12 3 2 3" xfId="8864" xr:uid="{6E5F256F-DDB7-4252-872E-7A0ACCC92633}"/>
    <cellStyle name="Note 12 3 3" xfId="4322" xr:uid="{94A648EB-AB60-44DA-8A68-045FCA91F07F}"/>
    <cellStyle name="Note 12 3 3 2" xfId="8418" xr:uid="{AB2EB702-AE59-4002-B65D-EF851FEF57BF}"/>
    <cellStyle name="Note 12 3 3 3" xfId="8865" xr:uid="{ED7A9AE9-ED6A-4D2A-B7F2-303648CFE0BE}"/>
    <cellStyle name="Note 12 3 4" xfId="4323" xr:uid="{EBC8A767-32FC-4D58-9312-F3F76B89D6F5}"/>
    <cellStyle name="Note 12 3 4 2" xfId="5222" xr:uid="{FB42A7A4-DF6D-4ECB-86A6-D4017E5A9E17}"/>
    <cellStyle name="Note 12 3 4 3" xfId="8866" xr:uid="{E1181C59-1BE1-475A-92A9-DAE614ED60FA}"/>
    <cellStyle name="Note 12 3 5" xfId="8421" xr:uid="{FCF7ED91-495D-40C6-8602-A40B5C4FB123}"/>
    <cellStyle name="Note 12 3 6" xfId="8863" xr:uid="{30C200CE-D5C0-4BF9-BC53-4ACBFCD36D60}"/>
    <cellStyle name="Note 12 4" xfId="4324" xr:uid="{C421E3B7-FCE0-48B6-9753-CDF2501E0D23}"/>
    <cellStyle name="Note 12 4 2" xfId="4921" xr:uid="{73B5976D-E407-46D9-8EBA-EBAA436445C0}"/>
    <cellStyle name="Note 12 4 3" xfId="8867" xr:uid="{68EE5AA7-64C7-45D9-9C69-98F1AB8A3A10}"/>
    <cellStyle name="Note 12 5" xfId="4325" xr:uid="{8D06B60C-4333-4657-B6D1-7494D598ADE5}"/>
    <cellStyle name="Note 12 5 2" xfId="5221" xr:uid="{AB9C681C-3AFB-4531-B292-4D91B92C98F0}"/>
    <cellStyle name="Note 12 5 3" xfId="8868" xr:uid="{1AB87061-16B7-4AAA-9A96-BE8C4501AA9D}"/>
    <cellStyle name="Note 12 6" xfId="4326" xr:uid="{F548A9E9-11B9-4D54-96EB-FB03CB892429}"/>
    <cellStyle name="Note 12 6 2" xfId="5105" xr:uid="{821AF1AA-79DC-4508-B221-FB52DE89AE5F}"/>
    <cellStyle name="Note 12 6 3" xfId="8869" xr:uid="{B0828B97-242C-40D8-B4BB-70563E3039D5}"/>
    <cellStyle name="Note 12 7" xfId="5223" xr:uid="{408745D1-3E25-4868-8D28-A485F833F5D8}"/>
    <cellStyle name="Note 12 8" xfId="8858" xr:uid="{C02E4DE6-B6FE-4625-8B90-817093238D24}"/>
    <cellStyle name="Note 13" xfId="4327" xr:uid="{45826386-7567-4E44-B0D1-8A813C528DB0}"/>
    <cellStyle name="Note 13 2" xfId="4328" xr:uid="{9C048E6C-8284-49CB-B34F-CE4E93063166}"/>
    <cellStyle name="Note 13 2 2" xfId="8422" xr:uid="{A2824240-019C-4158-B411-A9E9A349AD87}"/>
    <cellStyle name="Note 13 2 3" xfId="8871" xr:uid="{E68B0061-1C46-4E4B-B82C-951EA610F5D9}"/>
    <cellStyle name="Note 13 3" xfId="4329" xr:uid="{F5893DD2-15D6-4FD1-A896-93D8870EA747}"/>
    <cellStyle name="Note 13 3 2" xfId="5220" xr:uid="{557CB131-F2CD-4CAE-B805-79722CC5A1FB}"/>
    <cellStyle name="Note 13 3 3" xfId="8872" xr:uid="{D0D93555-C857-4804-828D-D54DD7615225}"/>
    <cellStyle name="Note 13 4" xfId="8714" xr:uid="{6B1AF522-2E70-4125-8DD2-CD826AD6A29E}"/>
    <cellStyle name="Note 13 5" xfId="8870" xr:uid="{879D3C5E-ED14-4E56-B03F-2D0AB58462CD}"/>
    <cellStyle name="Note 2" xfId="304" xr:uid="{00000000-0005-0000-0000-000036030000}"/>
    <cellStyle name="Note 2 10" xfId="6242" xr:uid="{C050757B-F6AE-4C56-96F2-1B05C1044326}"/>
    <cellStyle name="Note 2 2" xfId="432" xr:uid="{00000000-0005-0000-0000-000037030000}"/>
    <cellStyle name="Note 2 2 2" xfId="609" xr:uid="{00000000-0005-0000-0000-000038030000}"/>
    <cellStyle name="Note 2 2 2 2" xfId="4330" xr:uid="{9007D164-2927-4446-B7A1-C8AD3270B2F4}"/>
    <cellStyle name="Note 2 2 2 2 2" xfId="4920" xr:uid="{1716D2A6-9954-4C97-95E5-E9D6EAC6DA54}"/>
    <cellStyle name="Note 2 2 2 2 3" xfId="8873" xr:uid="{EC08E46A-5A97-4622-865A-D818B53D1AFD}"/>
    <cellStyle name="Note 2 2 2 3" xfId="983" xr:uid="{EAFD086F-6C57-4EC5-A3B8-8A4BD9B6FB0A}"/>
    <cellStyle name="Note 2 2 2 3 2" xfId="4928" xr:uid="{5D66CAF6-1322-44EB-AF8F-99CA17328AF1}"/>
    <cellStyle name="Note 2 2 2 3 3" xfId="8679" xr:uid="{F6BDE5A8-9B26-42BE-B1C1-9442EC4256C7}"/>
    <cellStyle name="Note 2 2 2 4" xfId="5674" xr:uid="{0564C34F-FF45-4799-987F-30487F361838}"/>
    <cellStyle name="Note 2 2 2 5" xfId="4923" xr:uid="{2F30EF8D-8858-493E-9D1C-F5A2EDC54979}"/>
    <cellStyle name="Note 2 2 3" xfId="878" xr:uid="{00000000-0005-0000-0000-000039030000}"/>
    <cellStyle name="Note 2 2 3 2" xfId="4331" xr:uid="{F78A4B0E-BBB3-4788-90CE-2FD2AAA6CA43}"/>
    <cellStyle name="Note 2 2 3 2 2" xfId="8715" xr:uid="{1DE29B30-2E7A-4E9A-AE02-4A13B2A06909}"/>
    <cellStyle name="Note 2 2 3 2 3" xfId="8874" xr:uid="{CC65AE15-5C06-4684-A12B-5C222801D33E}"/>
    <cellStyle name="Note 2 2 3 3" xfId="5023" xr:uid="{AB6D3B9A-6613-44A5-AC1D-9221004FFD4D}"/>
    <cellStyle name="Note 2 2 3 4" xfId="5509" xr:uid="{3718302E-6B8A-41D9-9E97-2A7570D1EADC}"/>
    <cellStyle name="Note 2 2 4" xfId="4332" xr:uid="{B74EA38E-1686-4894-862A-0CE6C0370746}"/>
    <cellStyle name="Note 2 2 4 2" xfId="8423" xr:uid="{DA7EDCA3-9590-47B8-B5FA-80C97686A944}"/>
    <cellStyle name="Note 2 2 4 3" xfId="8875" xr:uid="{A90DBFD2-5B6F-4CC1-AE96-B7F53FEF87CF}"/>
    <cellStyle name="Note 2 2 5" xfId="4333" xr:uid="{FD28B1DA-968E-4418-AA08-0D0754C965B7}"/>
    <cellStyle name="Note 2 2 5 2" xfId="5219" xr:uid="{3CCE1FDA-8103-47E4-9DBB-83734B97A1B8}"/>
    <cellStyle name="Note 2 2 5 3" xfId="8876" xr:uid="{781A77D1-828E-4D38-9783-27CB8B4B8CF0}"/>
    <cellStyle name="Note 2 2 6" xfId="4334" xr:uid="{2AF54D92-9A60-4D9B-BF0E-90212E36799C}"/>
    <cellStyle name="Note 2 2 6 2" xfId="5003" xr:uid="{83E0B943-DBF6-40D6-BB1B-36CC208E709D}"/>
    <cellStyle name="Note 2 2 6 3" xfId="8877" xr:uid="{BC03B6D0-4AE4-49B6-A8E3-26D0F510D42D}"/>
    <cellStyle name="Note 2 2 7" xfId="962" xr:uid="{972989D1-C7B4-433C-ABC8-CAA9C82B7167}"/>
    <cellStyle name="Note 2 2 7 2" xfId="4938" xr:uid="{95AEA5AD-5224-4D4C-9E35-CFAF9EA70848}"/>
    <cellStyle name="Note 2 2 7 3" xfId="6031" xr:uid="{CCA504F0-848C-417A-803E-E5979492C4D2}"/>
    <cellStyle name="Note 2 2 8" xfId="8703" xr:uid="{CBB5053A-B5E9-428F-809D-BFFF49286961}"/>
    <cellStyle name="Note 2 3" xfId="433" xr:uid="{00000000-0005-0000-0000-00003A030000}"/>
    <cellStyle name="Note 2 3 2" xfId="879" xr:uid="{00000000-0005-0000-0000-00003B030000}"/>
    <cellStyle name="Note 2 3 2 2" xfId="984" xr:uid="{C9BB7A0F-12F7-4D80-8714-EECD8BB6C634}"/>
    <cellStyle name="Note 2 3 2 2 2" xfId="8563" xr:uid="{7BCB176B-E70E-44BC-8707-DCDF4C697155}"/>
    <cellStyle name="Note 2 3 2 2 3" xfId="5527" xr:uid="{E94D56B2-60E0-4575-B3C8-D9D0DE2D99C9}"/>
    <cellStyle name="Note 2 3 2 3" xfId="5682" xr:uid="{DC7F9930-F600-4628-8B6A-63F41473144B}"/>
    <cellStyle name="Note 2 3 2 4" xfId="5508" xr:uid="{12C2DB9C-0484-4436-9877-0EEAC74CF60E}"/>
    <cellStyle name="Note 2 3 2 5" xfId="9307" xr:uid="{7BB65052-752C-499D-B8EA-61BEEFB1B05F}"/>
    <cellStyle name="Note 2 3 3" xfId="4335" xr:uid="{19EFEB01-BF56-4BDC-895A-23B66AB8C681}"/>
    <cellStyle name="Note 2 3 3 2" xfId="4966" xr:uid="{43E4A7D9-CBA2-4E8A-848E-5F4DA27E8360}"/>
    <cellStyle name="Note 2 3 3 3" xfId="8878" xr:uid="{1B7A18B6-42AB-48DC-B7DD-BDB936C80C22}"/>
    <cellStyle name="Note 2 3 4" xfId="4336" xr:uid="{62D5A088-7154-4549-B9B9-2B8909666513}"/>
    <cellStyle name="Note 2 3 4 2" xfId="8716" xr:uid="{2B80C0B0-8600-4B71-93E9-BE1C72D9B2DA}"/>
    <cellStyle name="Note 2 3 4 3" xfId="8879" xr:uid="{617BB145-5D39-4FE3-B54C-39DBE2D639DE}"/>
    <cellStyle name="Note 2 3 5" xfId="4337" xr:uid="{FF5CC1D4-352C-434A-ACAD-D61A6E9CE2FA}"/>
    <cellStyle name="Note 2 3 5 2" xfId="8424" xr:uid="{D950367A-05BC-4EE3-AB74-AF09B5DEF8F0}"/>
    <cellStyle name="Note 2 3 5 3" xfId="8880" xr:uid="{9A53C90B-A910-442D-9905-14A46B010BE9}"/>
    <cellStyle name="Note 2 3 6" xfId="4338" xr:uid="{3333A5C2-64D0-4F62-92AD-6563D35E5B4A}"/>
    <cellStyle name="Note 2 3 6 2" xfId="8237" xr:uid="{863FB68B-B434-4AB3-9859-BAD25BC2AE65}"/>
    <cellStyle name="Note 2 3 6 3" xfId="5487" xr:uid="{A6802427-BEE7-46A9-A694-6FE73E647772}"/>
    <cellStyle name="Note 2 3 6 4" xfId="8881" xr:uid="{0434DBFD-FFDC-4EEB-B1F3-C2BD79B18F70}"/>
    <cellStyle name="Note 2 3 6 5" xfId="9306" xr:uid="{E17562D2-F6F4-481B-A5AE-294BA8E8976A}"/>
    <cellStyle name="Note 2 3 7" xfId="963" xr:uid="{C976D1AD-55CD-4EA1-ADB8-3D851FA0D1F5}"/>
    <cellStyle name="Note 2 3 7 2" xfId="4977" xr:uid="{A13BE4F8-13E0-4915-A82A-3AC5E4390A9C}"/>
    <cellStyle name="Note 2 3 7 3" xfId="5246" xr:uid="{38C203D8-9560-479D-9B08-68271B99C12F}"/>
    <cellStyle name="Note 2 3 8" xfId="8705" xr:uid="{3F566892-6E42-40E4-BC22-36AF32EF3556}"/>
    <cellStyle name="Note 2 4" xfId="434" xr:uid="{00000000-0005-0000-0000-00003C030000}"/>
    <cellStyle name="Note 2 4 2" xfId="880" xr:uid="{00000000-0005-0000-0000-00003D030000}"/>
    <cellStyle name="Note 2 4 2 2" xfId="985" xr:uid="{7EED76D7-D992-40B8-BDA1-44BA800A3B76}"/>
    <cellStyle name="Note 2 4 2 2 2" xfId="4927" xr:uid="{A1FF4F60-B41A-4D94-BAE1-578C9DED56E8}"/>
    <cellStyle name="Note 2 4 2 2 3" xfId="5251" xr:uid="{49C722F0-C9FF-4097-9418-16CE474ABC4F}"/>
    <cellStyle name="Note 2 4 2 3" xfId="5683" xr:uid="{9C2B036B-FC70-4BF1-A3D1-A6533CE48ACA}"/>
    <cellStyle name="Note 2 4 2 4" xfId="5239" xr:uid="{1DBB3571-F34E-4E25-9AE7-C5FCEBBEC07D}"/>
    <cellStyle name="Note 2 4 2 5" xfId="9309" xr:uid="{6948931D-26DB-41F8-9187-16EE61A01EE1}"/>
    <cellStyle name="Note 2 4 3" xfId="4339" xr:uid="{0D7ECAFB-EA16-4CF6-9A6E-EA8EDCEE27E5}"/>
    <cellStyle name="Note 2 4 3 2" xfId="8713" xr:uid="{C7882BAD-96A6-4BD7-B8EC-CC0E7A1C1073}"/>
    <cellStyle name="Note 2 4 3 3" xfId="8882" xr:uid="{CBB416FB-54C6-4CB7-A608-8D5E2CBC7804}"/>
    <cellStyle name="Note 2 4 4" xfId="4340" xr:uid="{4A29822D-6D59-4595-95FB-4C8CAD5031F0}"/>
    <cellStyle name="Note 2 4 4 2" xfId="5218" xr:uid="{635F39A2-E558-4E83-83F1-1EEC9A068DCE}"/>
    <cellStyle name="Note 2 4 4 3" xfId="8883" xr:uid="{7FE81D5A-8541-4A85-9DAA-4132309D293B}"/>
    <cellStyle name="Note 2 4 5" xfId="4341" xr:uid="{FA6837F7-5D71-4C56-9DE7-4FB843901268}"/>
    <cellStyle name="Note 2 4 5 2" xfId="8238" xr:uid="{C6410613-6C39-4E35-A808-C2A7D78EAC15}"/>
    <cellStyle name="Note 2 4 5 3" xfId="5486" xr:uid="{F9E2C9D4-E3FC-4B96-A40A-D9C647B8A658}"/>
    <cellStyle name="Note 2 4 5 4" xfId="8884" xr:uid="{ED806DF7-8CB0-414F-9F53-F358F1F99EF8}"/>
    <cellStyle name="Note 2 4 5 5" xfId="9308" xr:uid="{79A943D8-1F54-486C-A237-20B2CD8ADAB0}"/>
    <cellStyle name="Note 2 4 6" xfId="964" xr:uid="{41574C59-FA82-4CEA-BEE0-C05F628D986E}"/>
    <cellStyle name="Note 2 4 6 2" xfId="8558" xr:uid="{5F2F500B-02C6-4476-968A-33B9993E944C}"/>
    <cellStyle name="Note 2 4 6 3" xfId="5520" xr:uid="{D391AC76-1E65-4DF4-AA97-FDA6A0284F4A}"/>
    <cellStyle name="Note 2 4 7" xfId="8411" xr:uid="{F8E3E8EB-2599-49E5-A474-6A960D6913A8}"/>
    <cellStyle name="Note 2 5" xfId="610" xr:uid="{00000000-0005-0000-0000-00003E030000}"/>
    <cellStyle name="Note 2 5 2" xfId="881" xr:uid="{00000000-0005-0000-0000-00003F030000}"/>
    <cellStyle name="Note 2 5 2 2" xfId="4342" xr:uid="{2CC634A4-AD11-4A8D-BABA-1E22EC9C15D7}"/>
    <cellStyle name="Note 2 5 2 2 2" xfId="8416" xr:uid="{9BEB8841-3E30-425F-BA95-55008573737A}"/>
    <cellStyle name="Note 2 5 2 2 3" xfId="8885" xr:uid="{A021BE53-6355-4799-90A0-D77482C98FEF}"/>
    <cellStyle name="Note 2 5 2 3" xfId="8689" xr:uid="{02835703-5BA1-4D62-AE74-1EB40AD1E9D0}"/>
    <cellStyle name="Note 2 5 3" xfId="8239" xr:uid="{2A8F4CE2-1F60-4180-B9EE-DEA21BD6D695}"/>
    <cellStyle name="Note 2 5 3 2" xfId="9310" xr:uid="{2AB8F2B0-09AD-42B7-83DC-0D92A4EBD2DA}"/>
    <cellStyle name="Note 2 5 4" xfId="5684" xr:uid="{369442B8-5045-4FF7-B49A-C2AD2B144A3E}"/>
    <cellStyle name="Note 2 5 5" xfId="5034" xr:uid="{EA89E8F4-B436-4217-8E65-EF49861B37C3}"/>
    <cellStyle name="Note 2 5 6" xfId="5232" xr:uid="{18A81D49-34BA-48EF-9DD3-A2F192C9DAD7}"/>
    <cellStyle name="Note 2 6" xfId="611" xr:uid="{00000000-0005-0000-0000-000040030000}"/>
    <cellStyle name="Note 2 6 2" xfId="5383" xr:uid="{5DB94CDE-9F17-433A-BD29-FFDEAA28F9D1}"/>
    <cellStyle name="Note 2 6 3" xfId="8408" xr:uid="{BBB35DAC-07FF-4151-ACCC-A1AFA19B36C9}"/>
    <cellStyle name="Note 2 7" xfId="4343" xr:uid="{E64BAA46-2C51-4F39-A028-7187698837B3}"/>
    <cellStyle name="Note 2 7 2" xfId="5217" xr:uid="{B21FA800-2D05-444E-8B6E-8E752E573936}"/>
    <cellStyle name="Note 2 7 3" xfId="8886" xr:uid="{B74BCA81-9337-4149-A388-5DE3EF352062}"/>
    <cellStyle name="Note 2 8" xfId="4344" xr:uid="{BA4AAC0A-3261-4A2E-AB21-10E552F68F7C}"/>
    <cellStyle name="Note 2 9" xfId="4345" xr:uid="{4F78C8E3-BA85-46E4-A51A-1E8FA99D5AF6}"/>
    <cellStyle name="Note 2 9 2" xfId="8718" xr:uid="{8652B4AB-ABB6-45D0-BB92-80044C522018}"/>
    <cellStyle name="Note 2 9 3" xfId="8887" xr:uid="{42801B98-2579-42E3-B4E8-D3233532F342}"/>
    <cellStyle name="Note 3" xfId="882" xr:uid="{00000000-0005-0000-0000-000041030000}"/>
    <cellStyle name="Note 3 2" xfId="4347" xr:uid="{2CF731BB-59B6-4B45-AEB8-5F24EBC9C771}"/>
    <cellStyle name="Note 3 2 2" xfId="4348" xr:uid="{E40A4680-3410-40C9-BB2F-4D2067037A7A}"/>
    <cellStyle name="Note 3 2 2 2" xfId="8426" xr:uid="{AF50CC17-51F2-462C-BEB3-1F9E6C03573E}"/>
    <cellStyle name="Note 3 2 2 3" xfId="8890" xr:uid="{7546D71B-BCF7-4CC0-8A03-5B1182B1A691}"/>
    <cellStyle name="Note 3 2 3" xfId="4349" xr:uid="{FAC3B33D-5AFC-48E3-A774-50B82688C6D8}"/>
    <cellStyle name="Note 3 2 3 2" xfId="8719" xr:uid="{D251BC3B-4A07-4C92-B907-59F15AD8E0AE}"/>
    <cellStyle name="Note 3 2 3 3" xfId="8891" xr:uid="{0D5D2C54-DE43-4FD4-B5D6-B6B19AB190D0}"/>
    <cellStyle name="Note 3 2 4" xfId="4350" xr:uid="{5967FD5B-4967-4F8B-8459-1B5AF4885FEA}"/>
    <cellStyle name="Note 3 2 4 2" xfId="5485" xr:uid="{042CDA4A-A8A2-4627-BD5B-16501E7E7958}"/>
    <cellStyle name="Note 3 2 4 3" xfId="8892" xr:uid="{AC5FEE2C-3DFE-4745-AE9D-1D8C59CFD950}"/>
    <cellStyle name="Note 3 2 5" xfId="5480" xr:uid="{85DDB672-40F7-48C4-95D9-96B47EAC7559}"/>
    <cellStyle name="Note 3 2 6" xfId="8889" xr:uid="{4FC38723-61B5-4439-B261-72AF80183C5A}"/>
    <cellStyle name="Note 3 3" xfId="4351" xr:uid="{30B54D77-1C0C-4514-AA6B-8745CB0C61D7}"/>
    <cellStyle name="Note 3 3 2" xfId="4352" xr:uid="{C6B0B135-D925-440C-B859-D34F6C5F8CF6}"/>
    <cellStyle name="Note 3 3 2 2" xfId="8427" xr:uid="{04907263-102F-4535-998A-03FE30B420B0}"/>
    <cellStyle name="Note 3 3 2 3" xfId="8894" xr:uid="{65350353-0BF6-4BBC-88CE-F9739F3F903D}"/>
    <cellStyle name="Note 3 3 3" xfId="4353" xr:uid="{696286C6-57AD-4D18-8F9E-6F10541F6E2F}"/>
    <cellStyle name="Note 3 3 3 2" xfId="8720" xr:uid="{1E52E277-B091-47AC-83E2-FDF48DF65B4B}"/>
    <cellStyle name="Note 3 3 3 3" xfId="8895" xr:uid="{65E9BBA9-B915-48A6-BAD0-CBA0CDB9331A}"/>
    <cellStyle name="Note 3 3 4" xfId="4354" xr:uid="{2AF7EEC4-DDA9-4361-91D1-2CFA5CC6FCD6}"/>
    <cellStyle name="Note 3 3 4 2" xfId="5483" xr:uid="{5088B842-99A9-4ADF-B5A3-84A060E23BD6}"/>
    <cellStyle name="Note 3 3 4 3" xfId="8896" xr:uid="{E50BD92E-1A8B-4F38-B7F2-1F6793F1502E}"/>
    <cellStyle name="Note 3 3 5" xfId="5215" xr:uid="{BE5CB05B-B5D1-434A-A8FB-CCF64CF09141}"/>
    <cellStyle name="Note 3 3 6" xfId="8893" xr:uid="{9DDB12A2-B217-484E-ACA4-311E8E04AC71}"/>
    <cellStyle name="Note 3 4" xfId="4355" xr:uid="{4546A6B7-06BB-4EC5-922A-BA0C31EE0EAE}"/>
    <cellStyle name="Note 3 4 2" xfId="5484" xr:uid="{29186C37-18BF-4629-A774-F0B2E4EC4EB5}"/>
    <cellStyle name="Note 3 4 3" xfId="8897" xr:uid="{74770F3E-5F87-4C39-9FB1-F53EC3CA925B}"/>
    <cellStyle name="Note 3 5" xfId="4356" xr:uid="{5BB436E7-A0C0-40CA-8915-1F73793C8FF2}"/>
    <cellStyle name="Note 3 5 2" xfId="8717" xr:uid="{4AC89F9C-A747-4C01-82B5-F5CFC53EB5DB}"/>
    <cellStyle name="Note 3 5 3" xfId="8898" xr:uid="{010A4022-D212-49E8-A48D-156D0CA479CB}"/>
    <cellStyle name="Note 3 6" xfId="4357" xr:uid="{1B51C579-7EF3-4119-BE9B-F4A77AD4D87C}"/>
    <cellStyle name="Note 3 6 2" xfId="8428" xr:uid="{9AFD37E3-7A53-4936-AA75-6255CAC0D25D}"/>
    <cellStyle name="Note 3 6 3" xfId="8899" xr:uid="{3F1385BC-D7AE-48EB-B70A-BEBB94B2FDA5}"/>
    <cellStyle name="Note 3 7" xfId="4346" xr:uid="{90A4FEEB-3CC5-4A6C-ADAC-766315775BB7}"/>
    <cellStyle name="Note 3 7 2" xfId="5216" xr:uid="{84BB969A-F098-4C1F-83E4-B17E5DCC0ADF}"/>
    <cellStyle name="Note 3 7 3" xfId="8888" xr:uid="{CF1B69DC-AED1-4A55-9404-CB18F83E6353}"/>
    <cellStyle name="Note 3 8" xfId="8692" xr:uid="{98ADF0F8-4F23-4C31-8619-115552CC0FBA}"/>
    <cellStyle name="Note 4" xfId="883" xr:uid="{00000000-0005-0000-0000-000042030000}"/>
    <cellStyle name="Note 4 2" xfId="4359" xr:uid="{2410384A-2D45-418B-976B-48E7122ED0B2}"/>
    <cellStyle name="Note 4 2 2" xfId="4360" xr:uid="{D74FD1E4-C8D4-4BC3-AB7B-A7A1E4AC8990}"/>
    <cellStyle name="Note 4 2 2 2" xfId="8721" xr:uid="{108F4EAA-FC36-4A1C-B3DE-A89BABF4CEC0}"/>
    <cellStyle name="Note 4 2 2 3" xfId="8902" xr:uid="{2592A24A-058B-4365-BC21-1D9E6C44ECE4}"/>
    <cellStyle name="Note 4 2 3" xfId="4361" xr:uid="{FA09326C-0EBC-4142-A6B7-F942BC641C47}"/>
    <cellStyle name="Note 4 2 3 2" xfId="5213" xr:uid="{CD00D1E1-534D-4F77-A6AA-FC7F6C31E6B6}"/>
    <cellStyle name="Note 4 2 3 3" xfId="8903" xr:uid="{BC4AA446-35F9-41E0-B1FC-D3FC78BB3B37}"/>
    <cellStyle name="Note 4 2 4" xfId="4362" xr:uid="{1C43BFCE-5E8A-4B0A-B6CE-930E3C4ADAB7}"/>
    <cellStyle name="Note 4 2 4 2" xfId="8431" xr:uid="{B6632C57-4F57-49F1-B2F4-ED6B2194F776}"/>
    <cellStyle name="Note 4 2 4 3" xfId="8904" xr:uid="{83B93F7F-0C1E-4459-8D33-9C008AABF903}"/>
    <cellStyle name="Note 4 2 5" xfId="8425" xr:uid="{CB1FFF5D-4F41-4E29-9C81-F424CB0D4392}"/>
    <cellStyle name="Note 4 2 6" xfId="8901" xr:uid="{9B9373CC-A527-4617-82A3-76996C410B7B}"/>
    <cellStyle name="Note 4 3" xfId="4363" xr:uid="{D45D1068-98CF-4B28-9F9C-9354EFA0214B}"/>
    <cellStyle name="Note 4 3 2" xfId="4364" xr:uid="{16839B02-0C9E-4F73-8081-8CB5E2D11167}"/>
    <cellStyle name="Note 4 3 2 2" xfId="8722" xr:uid="{B0DBF45B-462C-4515-903D-72E3BBD0B240}"/>
    <cellStyle name="Note 4 3 2 3" xfId="8906" xr:uid="{70749AC5-A5D2-420D-8260-020CF555A400}"/>
    <cellStyle name="Note 4 3 3" xfId="4365" xr:uid="{C33B9C94-6B97-41A0-99A5-22C9F9A749FF}"/>
    <cellStyle name="Note 4 3 3 2" xfId="8430" xr:uid="{F0938E6E-26DA-45CA-9B62-E07F5CE86660}"/>
    <cellStyle name="Note 4 3 3 3" xfId="8907" xr:uid="{E9501C5F-86B7-4471-9024-0D2B857FDF8C}"/>
    <cellStyle name="Note 4 3 4" xfId="4366" xr:uid="{B950F326-49D0-4FA0-A2BB-482E6D2C6CC3}"/>
    <cellStyle name="Note 4 3 4 2" xfId="5212" xr:uid="{E338769B-B168-49B8-9BBB-9EBC123440DE}"/>
    <cellStyle name="Note 4 3 4 3" xfId="8908" xr:uid="{50680999-FE83-4BA1-903D-1F5F40B9E01C}"/>
    <cellStyle name="Note 4 3 5" xfId="5482" xr:uid="{BB5463B5-8FE1-423C-B180-BBBA61EACDA4}"/>
    <cellStyle name="Note 4 3 6" xfId="8905" xr:uid="{44554FEB-CC1F-4310-9A98-2A53FFCCAF94}"/>
    <cellStyle name="Note 4 4" xfId="4367" xr:uid="{6B2D72BC-1981-4029-B722-71A11A968A23}"/>
    <cellStyle name="Note 4 4 2" xfId="5481" xr:uid="{4314D15C-1DD5-48B4-B6C0-F35CA967B3C5}"/>
    <cellStyle name="Note 4 4 3" xfId="8909" xr:uid="{318ED1E7-E742-424C-8CB8-E763764D8C65}"/>
    <cellStyle name="Note 4 5" xfId="4368" xr:uid="{8087CF51-DA7D-4456-AF77-5AB63F98793D}"/>
    <cellStyle name="Note 4 5 2" xfId="8723" xr:uid="{30F16E58-F7B2-46C3-9755-5D7E204EDB9B}"/>
    <cellStyle name="Note 4 5 3" xfId="8910" xr:uid="{25B0923B-BA02-4747-84F6-D02109A61E81}"/>
    <cellStyle name="Note 4 6" xfId="4369" xr:uid="{AAA62CE5-F292-4D5D-9108-174F1A75BB63}"/>
    <cellStyle name="Note 4 6 2" xfId="5796" xr:uid="{C9ED7295-5EE1-4A38-BF2E-84485BDD763F}"/>
    <cellStyle name="Note 4 6 3" xfId="8911" xr:uid="{F0224C9D-871F-4BA4-B6FC-043567D553FF}"/>
    <cellStyle name="Note 4 7" xfId="4358" xr:uid="{642F06B6-FA61-4A1B-A7B6-100242F6A81C}"/>
    <cellStyle name="Note 4 7 2" xfId="5214" xr:uid="{AD062682-D558-4FE5-9E49-FC1A7F2FF25E}"/>
    <cellStyle name="Note 4 7 3" xfId="8900" xr:uid="{EE98A9CC-8106-4B6B-A774-79CA8FB9AF1C}"/>
    <cellStyle name="Note 4 8" xfId="5510" xr:uid="{67FB4972-4533-45B2-B470-ABF0678E18D4}"/>
    <cellStyle name="Note 5" xfId="884" xr:uid="{00000000-0005-0000-0000-000043030000}"/>
    <cellStyle name="Note 5 2" xfId="4371" xr:uid="{2FC9B900-AE54-40D7-BD04-9E4CA6AF7C7B}"/>
    <cellStyle name="Note 5 2 2" xfId="4372" xr:uid="{8A13A4D8-DE31-48B6-803C-F406A2A83A00}"/>
    <cellStyle name="Note 5 2 2 2" xfId="8432" xr:uid="{C8DFA1FC-5311-4EE2-8E60-CC2E07C78056}"/>
    <cellStyle name="Note 5 2 2 3" xfId="8914" xr:uid="{B7C14C68-D90A-4787-B0C9-2FC7EFF0221E}"/>
    <cellStyle name="Note 5 2 3" xfId="4373" xr:uid="{66A96CA7-BE58-4136-939B-EECFC57E4E8B}"/>
    <cellStyle name="Note 5 2 3 2" xfId="5211" xr:uid="{05E14399-99D0-4D16-A9FA-BCBDECCC0339}"/>
    <cellStyle name="Note 5 2 3 3" xfId="8915" xr:uid="{2104FF32-E4FA-4BD8-9DAF-C68B9ADDFADB}"/>
    <cellStyle name="Note 5 2 4" xfId="4374" xr:uid="{BF4C3278-8EBC-4DE7-A242-19DC81889AEF}"/>
    <cellStyle name="Note 5 2 4 2" xfId="8429" xr:uid="{9904F415-0805-44AF-8513-B161FB4C30BC}"/>
    <cellStyle name="Note 5 2 4 3" xfId="8916" xr:uid="{C7BFB1CA-9E81-4E4F-B6DD-E5929BBD894D}"/>
    <cellStyle name="Note 5 2 5" xfId="5477" xr:uid="{334D4DF0-54A1-4929-902F-CEB108599EAD}"/>
    <cellStyle name="Note 5 2 6" xfId="8913" xr:uid="{3E654548-DAEB-4837-BBE5-1256795E997F}"/>
    <cellStyle name="Note 5 3" xfId="4375" xr:uid="{FB944EBB-66EB-475F-9B90-B34E9609F1C3}"/>
    <cellStyle name="Note 5 3 2" xfId="4376" xr:uid="{4EDBE930-77AF-4EC7-AFF0-CE177D75C9C9}"/>
    <cellStyle name="Note 5 3 2 2" xfId="5479" xr:uid="{9C06B25D-1948-4C9C-BD40-CC7D8738BB92}"/>
    <cellStyle name="Note 5 3 2 3" xfId="8918" xr:uid="{BB6B0DB3-8D9D-4264-A8E0-7777230ACC77}"/>
    <cellStyle name="Note 5 3 3" xfId="4377" xr:uid="{8F79DC47-1BAF-4251-BF2C-984983C970EC}"/>
    <cellStyle name="Note 5 3 3 2" xfId="5209" xr:uid="{E086B0AF-61EE-419B-9727-98FBFE10621A}"/>
    <cellStyle name="Note 5 3 3 3" xfId="8919" xr:uid="{30ED84E6-3EC0-4C4A-8C01-2DEBA665B9F7}"/>
    <cellStyle name="Note 5 3 4" xfId="4378" xr:uid="{5C795861-A300-4285-9819-9B5EC23CBA75}"/>
    <cellStyle name="Note 5 3 4 2" xfId="4918" xr:uid="{E276F8E1-52DC-417F-A5D4-DE1B9B08D636}"/>
    <cellStyle name="Note 5 3 4 3" xfId="8920" xr:uid="{57185928-3F53-402A-865D-F06C3069C6C7}"/>
    <cellStyle name="Note 5 3 5" xfId="5210" xr:uid="{C2E5EB0A-3644-46F8-93DA-E1A159A6DC0D}"/>
    <cellStyle name="Note 5 3 6" xfId="8917" xr:uid="{5E800F13-E7DA-4849-9F91-259F57B64754}"/>
    <cellStyle name="Note 5 4" xfId="4379" xr:uid="{3B34EE61-A9A8-438D-8BDB-F38DC65B9638}"/>
    <cellStyle name="Note 5 4 2" xfId="8433" xr:uid="{DC1BA68D-E9D3-451B-BF41-AF031838BFCB}"/>
    <cellStyle name="Note 5 4 3" xfId="8921" xr:uid="{2CFE886A-0D17-4A04-8A00-B0299EAD23D0}"/>
    <cellStyle name="Note 5 5" xfId="4380" xr:uid="{12F7B8D4-BF74-495E-B02F-C0D554232D14}"/>
    <cellStyle name="Note 5 5 2" xfId="8727" xr:uid="{5C2BBADA-0BC9-4777-9F10-3BA8662384ED}"/>
    <cellStyle name="Note 5 5 3" xfId="8922" xr:uid="{3D235C64-2391-4961-A684-C67C0FCAE50A}"/>
    <cellStyle name="Note 5 6" xfId="4381" xr:uid="{C7AD6167-64CC-4DAF-AB83-F08B1923DB6A}"/>
    <cellStyle name="Note 5 6 2" xfId="4919" xr:uid="{82C9E3E9-069C-4A14-ADBB-FA22E2B4070B}"/>
    <cellStyle name="Note 5 6 3" xfId="8923" xr:uid="{1DF99F58-B5E2-4CA6-86F9-7062B31E5936}"/>
    <cellStyle name="Note 5 7" xfId="4370" xr:uid="{5A0EF83B-FA54-41AC-890D-19A0D50713DC}"/>
    <cellStyle name="Note 5 7 2" xfId="8724" xr:uid="{359422A9-788A-4F18-AC8D-37A20DFD6830}"/>
    <cellStyle name="Note 5 7 3" xfId="8912" xr:uid="{8FD615CF-C01A-49AC-A372-DD507EBC0599}"/>
    <cellStyle name="Note 5 8" xfId="5240" xr:uid="{2852F6FE-934C-40D9-A88C-12AB77546FA6}"/>
    <cellStyle name="Note 6" xfId="4382" xr:uid="{D45D46F9-572A-4418-BFDD-F6CD9A70D2FE}"/>
    <cellStyle name="Note 6 2" xfId="4383" xr:uid="{5DCF5C81-F9B5-40A8-B7C2-4B544A6FB6BA}"/>
    <cellStyle name="Note 6 2 2" xfId="4384" xr:uid="{D0450E6D-BE81-4E93-AC75-2011EBBD7E27}"/>
    <cellStyle name="Note 6 2 2 2" xfId="8728" xr:uid="{5357E7C5-6860-4C2B-98CC-66CECB4736F7}"/>
    <cellStyle name="Note 6 2 2 3" xfId="8926" xr:uid="{80C8A238-3F8B-43A0-A0CC-11D095B9D12B}"/>
    <cellStyle name="Note 6 2 3" xfId="4385" xr:uid="{5440B3CE-4C56-4A91-98A8-0562E4693EAA}"/>
    <cellStyle name="Note 6 2 3 2" xfId="5207" xr:uid="{B1108869-4B95-4860-B759-E432A20CE58F}"/>
    <cellStyle name="Note 6 2 3 3" xfId="8927" xr:uid="{3277E920-FE8F-459A-9114-6B98F628E322}"/>
    <cellStyle name="Note 6 2 4" xfId="4386" xr:uid="{F13178C1-8207-4512-8F01-5670B56F3DBB}"/>
    <cellStyle name="Note 6 2 4 2" xfId="5691" xr:uid="{B50AF8A8-9592-404D-B3C5-AF5099CEAF42}"/>
    <cellStyle name="Note 6 2 4 3" xfId="8928" xr:uid="{2ABB296E-EEB6-4AF9-98D9-9986740077BA}"/>
    <cellStyle name="Note 6 2 5" xfId="8434" xr:uid="{84128DDD-33B7-451F-A18B-43C482667846}"/>
    <cellStyle name="Note 6 2 6" xfId="8925" xr:uid="{EE922A24-3D88-4B9E-B9BD-E5B46A105512}"/>
    <cellStyle name="Note 6 3" xfId="4387" xr:uid="{D028B240-6709-45E3-B451-5518A6BD24A6}"/>
    <cellStyle name="Note 6 3 2" xfId="4388" xr:uid="{0BD0F42E-AAC8-4207-BCEC-EAE5E530B6A6}"/>
    <cellStyle name="Note 6 3 2 2" xfId="8729" xr:uid="{D5747D73-5928-44B7-A89E-B53F1E0F5F3B}"/>
    <cellStyle name="Note 6 3 2 3" xfId="8930" xr:uid="{06E2184D-07C5-4DB8-BE20-1433103F6A62}"/>
    <cellStyle name="Note 6 3 3" xfId="4389" xr:uid="{D7C2660B-60D7-425B-B3C4-B03F7B8BE939}"/>
    <cellStyle name="Note 6 3 3 2" xfId="5478" xr:uid="{333D36B9-FB1C-4E06-9396-DED473136471}"/>
    <cellStyle name="Note 6 3 3 3" xfId="8931" xr:uid="{0E03F58C-2ADB-4438-8382-17F2CC2CE657}"/>
    <cellStyle name="Note 6 3 4" xfId="4390" xr:uid="{205BD7BE-B613-42BB-8431-F50F6E9F3BBC}"/>
    <cellStyle name="Note 6 3 4 2" xfId="8726" xr:uid="{B0CFFCCD-29C9-4684-A359-8C6E23E79302}"/>
    <cellStyle name="Note 6 3 4 3" xfId="8932" xr:uid="{FBDBB727-0A43-4E1F-B945-C8437F34BE64}"/>
    <cellStyle name="Note 6 3 5" xfId="8435" xr:uid="{3CE8A9D6-9037-4B70-9697-056E36153867}"/>
    <cellStyle name="Note 6 3 6" xfId="8929" xr:uid="{1E6A1576-18ED-48E5-968A-15117391196A}"/>
    <cellStyle name="Note 6 4" xfId="4391" xr:uid="{C7E8BA6E-148E-4E60-AD5D-B6699A7CCA06}"/>
    <cellStyle name="Note 6 4 2" xfId="8436" xr:uid="{0216ED68-0AAB-47C1-8249-F63E113BDFBF}"/>
    <cellStyle name="Note 6 4 3" xfId="8933" xr:uid="{5F43CC97-D21D-4EBE-ACE3-FC6FA88B68C3}"/>
    <cellStyle name="Note 6 5" xfId="4392" xr:uid="{0EECE850-F6AC-4DB1-A37A-49BCF858EC37}"/>
    <cellStyle name="Note 6 5 2" xfId="5206" xr:uid="{52FA3E2F-E476-4BE9-933B-02EA1318D594}"/>
    <cellStyle name="Note 6 5 3" xfId="8934" xr:uid="{7D092BC2-7F26-4712-833C-5674EBCFA6FA}"/>
    <cellStyle name="Note 6 6" xfId="4393" xr:uid="{E47C6958-E74D-44A9-BB96-9A2EA9FD0D44}"/>
    <cellStyle name="Note 6 6 2" xfId="5205" xr:uid="{FB8E41F6-CC4C-40EC-BBBA-24EFDDD57169}"/>
    <cellStyle name="Note 6 6 3" xfId="8935" xr:uid="{17C7FE3A-5209-4625-82DA-2D9704860EC4}"/>
    <cellStyle name="Note 6 7" xfId="5208" xr:uid="{A2D221C9-FF63-498D-9036-11DCE8B83432}"/>
    <cellStyle name="Note 6 8" xfId="8924" xr:uid="{D9EDB699-A61E-4754-970C-137802E3DB04}"/>
    <cellStyle name="Note 7" xfId="4394" xr:uid="{3D839D71-82B8-407A-8273-EED34D9D203A}"/>
    <cellStyle name="Note 7 2" xfId="4395" xr:uid="{E4B018C6-D4D4-4284-A6CD-20CBE0EF974D}"/>
    <cellStyle name="Note 7 2 2" xfId="4396" xr:uid="{EBF22E70-C730-40BF-865A-45CADDF89E65}"/>
    <cellStyle name="Note 7 2 2 2" xfId="5476" xr:uid="{952AA4A9-EB60-4A9E-A8D7-EA922D5C5A8B}"/>
    <cellStyle name="Note 7 2 2 3" xfId="8938" xr:uid="{C24CDE0E-8D23-40B3-93EA-31678B50BBC6}"/>
    <cellStyle name="Note 7 2 3" xfId="4397" xr:uid="{60399521-4562-4B13-9448-D4839A5A6704}"/>
    <cellStyle name="Note 7 2 3 2" xfId="5204" xr:uid="{58B1AA1B-85CA-4266-BF03-A1A4C11E0179}"/>
    <cellStyle name="Note 7 2 3 3" xfId="8939" xr:uid="{71B053BC-9BDB-4075-B72D-CB858A8752F1}"/>
    <cellStyle name="Note 7 2 4" xfId="4398" xr:uid="{02013422-EC6A-4456-B3FB-C09B4C305B2F}"/>
    <cellStyle name="Note 7 2 4 2" xfId="8438" xr:uid="{59ED4EFB-B8E7-44CC-B778-B34F576E9C7E}"/>
    <cellStyle name="Note 7 2 4 3" xfId="8940" xr:uid="{82EA70F9-AEA5-49D9-AEC4-FF676E12E4A5}"/>
    <cellStyle name="Note 7 2 5" xfId="8443" xr:uid="{33059828-81C0-464F-A6D3-D4DD36306CF1}"/>
    <cellStyle name="Note 7 2 6" xfId="8937" xr:uid="{EC466AD9-80C8-4F33-A843-4E14C80FD2D3}"/>
    <cellStyle name="Note 7 3" xfId="4399" xr:uid="{CCD8F184-6948-4588-8721-5F6C350CB643}"/>
    <cellStyle name="Note 7 3 2" xfId="4400" xr:uid="{F0AA3218-A1A8-4CC2-8463-223863FA0AD2}"/>
    <cellStyle name="Note 7 3 2 2" xfId="5475" xr:uid="{F1A33609-9627-49E5-A884-E2B7C881E167}"/>
    <cellStyle name="Note 7 3 2 3" xfId="8942" xr:uid="{BAB067BF-D47C-49C1-8523-782D5AD0E7DD}"/>
    <cellStyle name="Note 7 3 3" xfId="4401" xr:uid="{D51BED19-8BEC-4FD6-A21B-0D1773E99E79}"/>
    <cellStyle name="Note 7 3 3 2" xfId="5203" xr:uid="{4F7A5DE9-E756-4AF5-A435-42C6D7163D47}"/>
    <cellStyle name="Note 7 3 3 3" xfId="8943" xr:uid="{D91B32B2-DEA9-45D5-B051-D759A04CAB9D}"/>
    <cellStyle name="Note 7 3 4" xfId="4402" xr:uid="{34387B32-B5A4-4769-87A1-B2C12764012B}"/>
    <cellStyle name="Note 7 3 4 2" xfId="8437" xr:uid="{49058D30-4D5F-4B7F-9134-F76EB4B278A3}"/>
    <cellStyle name="Note 7 3 4 3" xfId="8944" xr:uid="{79F42495-0EF9-42AD-A64B-7964404EE709}"/>
    <cellStyle name="Note 7 3 5" xfId="8732" xr:uid="{03EC1004-B138-4740-8CEC-73E9F20AF5E5}"/>
    <cellStyle name="Note 7 3 6" xfId="8941" xr:uid="{FCAF9364-1667-49A0-B85F-9C3343DDD731}"/>
    <cellStyle name="Note 7 4" xfId="4403" xr:uid="{B35BD3BE-990E-4872-9DC0-00C89A59C636}"/>
    <cellStyle name="Note 7 4 2" xfId="8439" xr:uid="{72D7E487-A43E-4D92-A0CF-AAEC7E3CF693}"/>
    <cellStyle name="Note 7 4 3" xfId="8945" xr:uid="{860AEA1F-97FC-4588-82F9-4467E770F199}"/>
    <cellStyle name="Note 7 5" xfId="4404" xr:uid="{8353FE2F-F792-478D-A6A4-FE1A012E9AD2}"/>
    <cellStyle name="Note 7 5 2" xfId="8733" xr:uid="{15610FAE-79B9-4BA2-BF0D-4DE4430BAEB6}"/>
    <cellStyle name="Note 7 5 3" xfId="8946" xr:uid="{8ED6E914-E36C-43BC-A64D-DA8E9C1FB066}"/>
    <cellStyle name="Note 7 6" xfId="4405" xr:uid="{2843EEBA-B26A-450B-8830-2657C7B688AC}"/>
    <cellStyle name="Note 7 6 2" xfId="5474" xr:uid="{24978B99-0D7A-4BBD-AB36-0912F3DFBAD1}"/>
    <cellStyle name="Note 7 6 3" xfId="8947" xr:uid="{DE72AD7B-A2A2-436E-97FA-20B483B92772}"/>
    <cellStyle name="Note 7 7" xfId="8731" xr:uid="{73CDA429-AA76-4F27-AA25-E7557A97463E}"/>
    <cellStyle name="Note 7 8" xfId="8936" xr:uid="{93D72E97-2D34-4995-8EC3-BAC8CC1F581F}"/>
    <cellStyle name="Note 8" xfId="4406" xr:uid="{AAB95447-39F6-4667-B4FC-54C74FC55AB5}"/>
    <cellStyle name="Note 8 2" xfId="4407" xr:uid="{F13243E2-6CF4-4F41-856F-BC5600FC7F73}"/>
    <cellStyle name="Note 8 2 2" xfId="4408" xr:uid="{D8C26FF8-12C7-4331-B109-D48714BE8782}"/>
    <cellStyle name="Note 8 2 2 2" xfId="5202" xr:uid="{3CA95DC1-3CC5-4B54-9089-5658FD528D0A}"/>
    <cellStyle name="Note 8 2 2 3" xfId="8950" xr:uid="{F75E5406-710C-4763-BD04-A24676C406E5}"/>
    <cellStyle name="Note 8 2 3" xfId="4409" xr:uid="{69DD4156-7B9E-4E0E-BEE2-EB38F0EFCDFE}"/>
    <cellStyle name="Note 8 2 3 2" xfId="8734" xr:uid="{0EFA1EF6-2D95-4F2C-AFC1-C0CDFCC09DD4}"/>
    <cellStyle name="Note 8 2 3 3" xfId="8951" xr:uid="{3233E1C8-7ED7-4C12-BCF5-B87A710F7698}"/>
    <cellStyle name="Note 8 2 4" xfId="4410" xr:uid="{B3FD40A9-452E-4225-80F3-75B87D079CFE}"/>
    <cellStyle name="Note 8 2 4 2" xfId="5471" xr:uid="{E5C4F21D-C71B-42AF-895C-7AA7B0739D65}"/>
    <cellStyle name="Note 8 2 4 3" xfId="8952" xr:uid="{60EFF678-21F6-4362-BB77-C526916307BB}"/>
    <cellStyle name="Note 8 2 5" xfId="8440" xr:uid="{95CE0CA9-A14E-4866-9528-8A0AE19BC7A1}"/>
    <cellStyle name="Note 8 2 6" xfId="8949" xr:uid="{9369AC64-D89B-478A-8F5C-A8FFA3132A1C}"/>
    <cellStyle name="Note 8 3" xfId="4411" xr:uid="{F090466C-C978-4E1D-B89D-F498FE4E0168}"/>
    <cellStyle name="Note 8 3 2" xfId="4412" xr:uid="{01094C3A-6902-41BD-99C1-E1529AEBF680}"/>
    <cellStyle name="Note 8 3 2 2" xfId="5201" xr:uid="{3654CB6D-9B7F-4569-96D7-31A34F642542}"/>
    <cellStyle name="Note 8 3 2 3" xfId="8954" xr:uid="{7FE095CB-E118-416B-A234-F36C25FC1FD7}"/>
    <cellStyle name="Note 8 3 3" xfId="4413" xr:uid="{6C082C16-067A-4D6E-8B30-C51A649A5BCE}"/>
    <cellStyle name="Note 8 3 3 2" xfId="5472" xr:uid="{8A3F9BAB-75A4-4B20-B2CF-D945A8A5F36E}"/>
    <cellStyle name="Note 8 3 3 3" xfId="8955" xr:uid="{1D7A624E-470B-43D7-AF55-070F460B1B12}"/>
    <cellStyle name="Note 8 3 4" xfId="4414" xr:uid="{47F3F804-67A7-4F79-BF42-317A1C7BCBB1}"/>
    <cellStyle name="Note 8 3 4 2" xfId="8735" xr:uid="{FD084F5C-1436-430B-97A9-C5F879453E9F}"/>
    <cellStyle name="Note 8 3 4 3" xfId="8956" xr:uid="{3A3E712A-9E45-44EC-8FD2-C432BD4C07D5}"/>
    <cellStyle name="Note 8 3 5" xfId="5473" xr:uid="{8FFEAB49-047F-4C07-9BB6-F7FCBF04CD51}"/>
    <cellStyle name="Note 8 3 6" xfId="8953" xr:uid="{B80DFE94-1FD6-4B66-AA67-D467E684A984}"/>
    <cellStyle name="Note 8 4" xfId="4415" xr:uid="{65ADA6F5-DF30-45D9-8B54-01686C66CD4A}"/>
    <cellStyle name="Note 8 4 2" xfId="8442" xr:uid="{AB881C5C-2D16-4DF0-8EDB-038E7D13DBB3}"/>
    <cellStyle name="Note 8 4 3" xfId="8957" xr:uid="{310BC639-0870-4A9D-8298-DDCC2041B931}"/>
    <cellStyle name="Note 8 5" xfId="4416" xr:uid="{017E5901-214A-4297-9882-D52C0638878A}"/>
    <cellStyle name="Note 8 5 2" xfId="5200" xr:uid="{054D8E2C-1D94-43D5-A306-089F3C78F3EE}"/>
    <cellStyle name="Note 8 5 3" xfId="8958" xr:uid="{9D7C33DA-E6E6-4DCB-BC9B-B0FFD99F31E7}"/>
    <cellStyle name="Note 8 6" xfId="4417" xr:uid="{6BF59AD7-2459-4DCC-B9AF-C4D9D023F588}"/>
    <cellStyle name="Note 8 6 2" xfId="8736" xr:uid="{F3BCCBDD-A8C4-46C3-A94D-44390B4B781C}"/>
    <cellStyle name="Note 8 6 3" xfId="8959" xr:uid="{A360D88A-5FF4-49E0-9BE4-64F39ED17AD7}"/>
    <cellStyle name="Note 8 7" xfId="8730" xr:uid="{13DED70F-3C3C-4FFC-9199-B0E2E7E42CB1}"/>
    <cellStyle name="Note 8 8" xfId="8948" xr:uid="{4D6188BD-9C4C-4C30-9176-FF017C80F081}"/>
    <cellStyle name="Note 9" xfId="4418" xr:uid="{18B3AD26-A307-46D0-B9D4-01D1404A9E1C}"/>
    <cellStyle name="Note 9 2" xfId="4419" xr:uid="{C53E3BDC-1494-4AB7-A3D5-44E573136447}"/>
    <cellStyle name="Note 9 2 2" xfId="4420" xr:uid="{5C4010A1-F8C5-4EC8-8013-675225EE7C63}"/>
    <cellStyle name="Note 9 2 2 2" xfId="5470" xr:uid="{8E6AA1F7-1CE9-4586-9A9E-3C456976A8BC}"/>
    <cellStyle name="Note 9 2 2 3" xfId="8962" xr:uid="{DBC552FA-9290-4BFF-8639-D2BC72A0E259}"/>
    <cellStyle name="Note 9 2 3" xfId="4421" xr:uid="{E89095ED-BED1-40C4-82CE-EC225B9862B0}"/>
    <cellStyle name="Note 9 2 3 2" xfId="5795" xr:uid="{DA78B12E-1ECA-4FDE-8673-EC12EDC21519}"/>
    <cellStyle name="Note 9 2 3 3" xfId="8963" xr:uid="{B90A9A05-5A3E-48D1-8956-BBDB7F4F6DBD}"/>
    <cellStyle name="Note 9 2 4" xfId="4422" xr:uid="{11A6C822-B985-480E-9270-DE268E689C18}"/>
    <cellStyle name="Note 9 2 4 2" xfId="8444" xr:uid="{C44A1734-8CC1-477C-B862-DA3149188AC9}"/>
    <cellStyle name="Note 9 2 4 3" xfId="8964" xr:uid="{FDF5A462-CC12-4A91-922A-D3C5C28E8139}"/>
    <cellStyle name="Note 9 2 5" xfId="5466" xr:uid="{826D867E-0C48-404E-8A89-0930566EEF5C}"/>
    <cellStyle name="Note 9 2 6" xfId="8961" xr:uid="{695552D5-B1D2-462C-8927-5A1743BF449B}"/>
    <cellStyle name="Note 9 3" xfId="4423" xr:uid="{BB242556-3942-4A08-BAD5-5461684E212E}"/>
    <cellStyle name="Note 9 3 2" xfId="4424" xr:uid="{C6D6B3BA-135F-44F0-8085-AC02F8A2D02D}"/>
    <cellStyle name="Note 9 3 2 2" xfId="8441" xr:uid="{5208A5C9-F29F-421F-B581-5A5E56D97848}"/>
    <cellStyle name="Note 9 3 2 3" xfId="8966" xr:uid="{F328DC62-A35A-4BAB-A441-BC57A009F446}"/>
    <cellStyle name="Note 9 3 3" xfId="4425" xr:uid="{A5E987C5-E523-4092-8346-0819B8DEFD2B}"/>
    <cellStyle name="Note 9 3 3 2" xfId="5198" xr:uid="{916FAF57-C541-49D1-B3A3-0AA0F375F5ED}"/>
    <cellStyle name="Note 9 3 3 3" xfId="8967" xr:uid="{FBCBC869-588B-4ABD-8816-88B5514DA9EC}"/>
    <cellStyle name="Note 9 3 4" xfId="4426" xr:uid="{0D550B24-BB58-4F74-BE26-D4CFF86A2A7C}"/>
    <cellStyle name="Note 9 3 4 2" xfId="8446" xr:uid="{3B0FE350-9D16-42EC-B94A-23FD61088E29}"/>
    <cellStyle name="Note 9 3 4 3" xfId="8968" xr:uid="{D40EA65D-DE6D-4FC1-BDF4-1F7F6E948AFA}"/>
    <cellStyle name="Note 9 3 5" xfId="5199" xr:uid="{660D8383-6761-4A1F-A8E4-CEA90699C75D}"/>
    <cellStyle name="Note 9 3 6" xfId="8965" xr:uid="{5A0F4A8C-649A-4248-9469-965E86A008A8}"/>
    <cellStyle name="Note 9 4" xfId="4427" xr:uid="{50C393F9-32F9-476A-94A8-D7EE774A986B}"/>
    <cellStyle name="Note 9 4 2" xfId="5469" xr:uid="{7A3B3C21-EA81-445A-B5DD-51C362735D32}"/>
    <cellStyle name="Note 9 4 3" xfId="8969" xr:uid="{D2F8EFB0-DF27-44CE-A512-01662F91B585}"/>
    <cellStyle name="Note 9 5" xfId="4428" xr:uid="{3BD36424-4F44-4765-89D8-C0F4FC9E07C3}"/>
    <cellStyle name="Note 9 5 2" xfId="8739" xr:uid="{C9315EB1-A64C-4932-8DF8-B7AF77F16180}"/>
    <cellStyle name="Note 9 5 3" xfId="8970" xr:uid="{2AEEFE5A-6EED-4E7F-910D-E42770FB35D0}"/>
    <cellStyle name="Note 9 6" xfId="4429" xr:uid="{8591E304-AF90-48F6-9407-8EAC18CD19F4}"/>
    <cellStyle name="Note 9 6 2" xfId="8445" xr:uid="{F35FCA27-C5B5-4EEC-9E60-A9CBE7818BF4}"/>
    <cellStyle name="Note 9 6 3" xfId="8971" xr:uid="{3D7331D9-B98D-4B91-BE64-F1A0740E7064}"/>
    <cellStyle name="Note 9 7" xfId="8725" xr:uid="{B4F4805E-7277-4F83-910B-EC11E306C603}"/>
    <cellStyle name="Note 9 8" xfId="8960" xr:uid="{C7D4C973-12AF-4AB6-B2EE-E1B8ED39ABAA}"/>
    <cellStyle name="Output 10" xfId="4430" xr:uid="{B737A232-518A-4DA7-887B-5D564CC66278}"/>
    <cellStyle name="Output 10 2" xfId="4431" xr:uid="{BBD11F7C-EFC7-4670-95FE-4942EC55682D}"/>
    <cellStyle name="Output 10 2 2" xfId="4432" xr:uid="{D707452E-4425-4CFC-B003-3449248C41A8}"/>
    <cellStyle name="Output 10 2 2 2" xfId="8740" xr:uid="{9B7BB99D-09B2-47D9-97F4-D921CAE8976A}"/>
    <cellStyle name="Output 10 2 2 3" xfId="8974" xr:uid="{AA4AF3BA-32E8-4E86-BE24-E252D39706FB}"/>
    <cellStyle name="Output 10 2 2 4" xfId="9313" xr:uid="{CBAB68BB-F169-4915-8DD8-07DE0EC0CF93}"/>
    <cellStyle name="Output 10 2 3" xfId="4433" xr:uid="{15C731BE-B743-42B9-BB09-B4DF16C87635}"/>
    <cellStyle name="Output 10 2 3 2" xfId="5196" xr:uid="{63323521-F568-42FC-AD8F-F4323BEF3F15}"/>
    <cellStyle name="Output 10 2 3 3" xfId="8975" xr:uid="{6CEE3866-1BFC-4004-BE63-739490530252}"/>
    <cellStyle name="Output 10 2 3 4" xfId="9314" xr:uid="{FB2706B4-3A57-46E0-B3D7-8DE6CA297A08}"/>
    <cellStyle name="Output 10 2 4" xfId="4434" xr:uid="{29D19422-F631-4641-AB89-BB238B4001CA}"/>
    <cellStyle name="Output 10 2 4 2" xfId="5467" xr:uid="{04D67491-D646-4584-A86E-97952EB91F4D}"/>
    <cellStyle name="Output 10 2 4 3" xfId="8976" xr:uid="{DE8E9D4F-6635-4BAC-9574-4513E20EC791}"/>
    <cellStyle name="Output 10 2 4 4" xfId="9315" xr:uid="{D78D33CE-BE88-4E0F-96B4-0C143A29CB45}"/>
    <cellStyle name="Output 10 2 5" xfId="5468" xr:uid="{E4525618-785D-4A6D-8BD9-29FF2B51D2BA}"/>
    <cellStyle name="Output 10 2 6" xfId="8973" xr:uid="{4A03CF94-B070-47AB-AEBD-EC820DC8BDDA}"/>
    <cellStyle name="Output 10 2 7" xfId="9312" xr:uid="{0F9842E0-EA48-4DB6-B5A3-03B1F366C609}"/>
    <cellStyle name="Output 10 3" xfId="4435" xr:uid="{C6CA8B83-BDE1-4B1D-8EF2-9497CD8A5840}"/>
    <cellStyle name="Output 10 3 2" xfId="4436" xr:uid="{854F00D7-09CF-4CBE-998B-405BFFF78141}"/>
    <cellStyle name="Output 10 3 2 2" xfId="8741" xr:uid="{2E20977F-1AB7-40EB-A129-19FD2FBA06B7}"/>
    <cellStyle name="Output 10 3 2 3" xfId="8978" xr:uid="{448341CA-4350-4C1D-888A-F78DDBBEE079}"/>
    <cellStyle name="Output 10 3 2 4" xfId="9317" xr:uid="{96149C79-9416-4513-AF55-7D1CD667CB3A}"/>
    <cellStyle name="Output 10 3 3" xfId="4437" xr:uid="{5FC7F93C-AC36-4D5C-8EE3-9265AD83AC56}"/>
    <cellStyle name="Output 10 3 3 2" xfId="8447" xr:uid="{64BA0C0B-332A-4E87-A779-95895F0FDCC2}"/>
    <cellStyle name="Output 10 3 3 3" xfId="8979" xr:uid="{298DA375-C51C-41C9-9D93-4BCE5845B614}"/>
    <cellStyle name="Output 10 3 3 4" xfId="9318" xr:uid="{209E7DFC-F551-43FB-B0E7-ADB8CCD43C76}"/>
    <cellStyle name="Output 10 3 4" xfId="4438" xr:uid="{AE7DFEF4-690F-4224-8BA0-73103802F84C}"/>
    <cellStyle name="Output 10 3 4 2" xfId="8738" xr:uid="{AE9AAECB-9007-4554-9F53-DEE5E24D8786}"/>
    <cellStyle name="Output 10 3 4 3" xfId="8980" xr:uid="{33650C6E-25C7-4CAB-8986-7412D8D1BF13}"/>
    <cellStyle name="Output 10 3 4 4" xfId="9319" xr:uid="{14EA7F72-227F-4694-9F95-3C082C743078}"/>
    <cellStyle name="Output 10 3 5" xfId="4917" xr:uid="{E708A60E-09B7-4BD7-A492-D1A916B6887F}"/>
    <cellStyle name="Output 10 3 6" xfId="8977" xr:uid="{0853E21F-B260-4646-BF21-FDD30E03E0D7}"/>
    <cellStyle name="Output 10 3 7" xfId="9316" xr:uid="{7E2BB375-A028-426F-ABF4-84DD64B593A9}"/>
    <cellStyle name="Output 10 4" xfId="4439" xr:uid="{A06EE527-A037-415D-A72C-CC455F29BBBF}"/>
    <cellStyle name="Output 10 4 2" xfId="4916" xr:uid="{F9608C29-71B1-4144-B2F8-A1E2C525EDE1}"/>
    <cellStyle name="Output 10 4 3" xfId="8981" xr:uid="{CE4B759C-B48E-4300-9371-5114EAA4E779}"/>
    <cellStyle name="Output 10 4 4" xfId="9320" xr:uid="{BF2719C3-73F4-4C2E-8843-4B2846379850}"/>
    <cellStyle name="Output 10 5" xfId="4440" xr:uid="{A22DF2FB-3658-42E0-8D4D-C391992E5DC6}"/>
    <cellStyle name="Output 10 5 2" xfId="5195" xr:uid="{D9D8352D-5C6C-4DE0-8C09-15CAF31587BF}"/>
    <cellStyle name="Output 10 5 3" xfId="8982" xr:uid="{8D4FDB60-23F7-46A8-A217-1A5BCB334171}"/>
    <cellStyle name="Output 10 5 4" xfId="9321" xr:uid="{C99FBA06-EBA4-40FB-92D8-C03FBCDA1476}"/>
    <cellStyle name="Output 10 6" xfId="4441" xr:uid="{CEDA5F11-79AD-417D-B15D-CD68414ECBD3}"/>
    <cellStyle name="Output 10 6 2" xfId="5194" xr:uid="{7E51D3AA-6218-447A-BDDB-4B8CA4ADB413}"/>
    <cellStyle name="Output 10 6 3" xfId="8983" xr:uid="{ED7382CE-4A40-4E86-8355-CD7EF66734EA}"/>
    <cellStyle name="Output 10 6 4" xfId="9322" xr:uid="{54FE2039-12F4-4F99-9046-E7585C9DDD41}"/>
    <cellStyle name="Output 10 7" xfId="5197" xr:uid="{CBB5B09F-0B76-4136-8BF2-9DB47D766E5A}"/>
    <cellStyle name="Output 10 8" xfId="8972" xr:uid="{D82D4C5C-72F7-4418-A053-3151D62C23ED}"/>
    <cellStyle name="Output 10 9" xfId="9311" xr:uid="{6830FAF1-0A89-47AF-A89D-95F68D1D4363}"/>
    <cellStyle name="Output 11" xfId="4442" xr:uid="{FE955645-677E-483E-B673-898C82BD40CE}"/>
    <cellStyle name="Output 11 2" xfId="4443" xr:uid="{6BBBEF96-8EE1-45EA-86BD-DF51C466512A}"/>
    <cellStyle name="Output 11 2 2" xfId="4444" xr:uid="{530AB5EA-378C-4B5A-A21F-E126266EE398}"/>
    <cellStyle name="Output 11 2 2 2" xfId="5465" xr:uid="{3298B409-018A-4BB0-A045-75D18860A0E0}"/>
    <cellStyle name="Output 11 2 2 3" xfId="8986" xr:uid="{F4557707-66E3-49BD-BEB0-98F02811A3C1}"/>
    <cellStyle name="Output 11 2 2 4" xfId="9325" xr:uid="{7AC0F7EB-89DB-4A8E-BBDC-4B63E9E7F19C}"/>
    <cellStyle name="Output 11 2 3" xfId="4445" xr:uid="{EA315D32-6648-4359-B3A4-96BA1F59B8DF}"/>
    <cellStyle name="Output 11 2 3 2" xfId="5193" xr:uid="{F999F2FD-5343-46A8-A817-D1C2ABDDB43D}"/>
    <cellStyle name="Output 11 2 3 3" xfId="8987" xr:uid="{0FE929E4-9C47-4BC4-93E3-FF297EAD0766}"/>
    <cellStyle name="Output 11 2 3 4" xfId="9326" xr:uid="{9C5FF47A-DEB2-48F1-B5E7-E330C64939E0}"/>
    <cellStyle name="Output 11 2 4" xfId="4446" xr:uid="{CCEF85FB-DFC8-4F9C-8723-FA7BC6A9F45B}"/>
    <cellStyle name="Output 11 2 4 2" xfId="8450" xr:uid="{87AB1478-B519-4A59-88B1-8B4767F12D1B}"/>
    <cellStyle name="Output 11 2 4 3" xfId="8988" xr:uid="{EF47108D-0C33-4B3E-9D1B-B6C06240482C}"/>
    <cellStyle name="Output 11 2 4 4" xfId="9327" xr:uid="{3246F639-9B01-4E14-A7CD-324C9C00CBC1}"/>
    <cellStyle name="Output 11 2 5" xfId="8455" xr:uid="{940BE7C4-0590-4F96-AEBD-3E86FA669649}"/>
    <cellStyle name="Output 11 2 6" xfId="8985" xr:uid="{3E80E0BC-8D5D-43E9-AA29-B6EAEE69BA83}"/>
    <cellStyle name="Output 11 2 7" xfId="9324" xr:uid="{0752818B-AC84-40DE-982B-9D79C4254095}"/>
    <cellStyle name="Output 11 3" xfId="4447" xr:uid="{DB36B75B-DD2C-45FA-B0A5-B464E8307D1D}"/>
    <cellStyle name="Output 11 3 2" xfId="4448" xr:uid="{4741C7C9-0BAC-44A1-921B-B765E5E5B4E9}"/>
    <cellStyle name="Output 11 3 2 2" xfId="5464" xr:uid="{FD6FB684-359C-4688-B08F-4F1DA29173E8}"/>
    <cellStyle name="Output 11 3 2 3" xfId="8990" xr:uid="{69080886-A32A-4FBE-B5C1-0D53A12ED7CE}"/>
    <cellStyle name="Output 11 3 2 4" xfId="9329" xr:uid="{C2819CD3-580F-4CD0-89BE-BBA1F775C7F0}"/>
    <cellStyle name="Output 11 3 3" xfId="4449" xr:uid="{DA7F200C-BC95-452E-99DC-26C6AC7E1118}"/>
    <cellStyle name="Output 11 3 3 2" xfId="5192" xr:uid="{801D20D3-12CA-4B8C-B21E-625FD58456B8}"/>
    <cellStyle name="Output 11 3 3 3" xfId="8991" xr:uid="{2F24A170-74BF-46A2-864E-1D5043F01EC9}"/>
    <cellStyle name="Output 11 3 3 4" xfId="9330" xr:uid="{C0461744-4110-43C2-82C2-01F007DEC94B}"/>
    <cellStyle name="Output 11 3 4" xfId="4450" xr:uid="{19525D0D-915D-413A-9FDA-3662DF0B9064}"/>
    <cellStyle name="Output 11 3 4 2" xfId="8449" xr:uid="{9C888C3C-3597-4E1C-8D88-795DE1B073AF}"/>
    <cellStyle name="Output 11 3 4 3" xfId="8992" xr:uid="{F28197B8-9B75-473C-BDC8-F6A7FCA436E4}"/>
    <cellStyle name="Output 11 3 4 4" xfId="9331" xr:uid="{0F172957-6C7D-4FBD-BA03-1C2F72F1D31E}"/>
    <cellStyle name="Output 11 3 5" xfId="8744" xr:uid="{DD8AD017-BBCE-49C9-BAF2-5BFD4081124C}"/>
    <cellStyle name="Output 11 3 6" xfId="8989" xr:uid="{E9992A86-FDF7-40F8-8EF0-E3347C9C4585}"/>
    <cellStyle name="Output 11 3 7" xfId="9328" xr:uid="{1180EF54-B317-4D3E-80B9-300FCD8B46BD}"/>
    <cellStyle name="Output 11 4" xfId="4451" xr:uid="{3032491F-99D9-4F53-947B-D1532F35E7DC}"/>
    <cellStyle name="Output 11 4 2" xfId="8451" xr:uid="{2F723BFF-AE0D-4EDF-9BDB-89DCD15559D4}"/>
    <cellStyle name="Output 11 4 3" xfId="8993" xr:uid="{846B23C1-3034-4A13-8867-10691C1AC82D}"/>
    <cellStyle name="Output 11 4 4" xfId="9332" xr:uid="{157F51F0-D2A7-49ED-AF33-251E2A261DD7}"/>
    <cellStyle name="Output 11 5" xfId="4452" xr:uid="{8787BE03-7DA8-4896-B6F8-E3EFD495569D}"/>
    <cellStyle name="Output 11 5 2" xfId="8745" xr:uid="{50538CFE-A059-4AD9-A7F1-B885A5001684}"/>
    <cellStyle name="Output 11 5 3" xfId="8994" xr:uid="{9F61CDDD-FDAD-423A-B710-CB38198F4AF0}"/>
    <cellStyle name="Output 11 5 4" xfId="9333" xr:uid="{AE56FA87-97C4-4ECA-8B34-4F0887E7BC9D}"/>
    <cellStyle name="Output 11 6" xfId="4453" xr:uid="{F448D278-A7F1-4088-8C75-9AFA8280B5AC}"/>
    <cellStyle name="Output 11 6 2" xfId="5463" xr:uid="{0684A906-0665-4F1F-A328-DDEC962A176D}"/>
    <cellStyle name="Output 11 6 3" xfId="8995" xr:uid="{FEDF31BA-2F8D-4AF1-9DB7-545235C833D7}"/>
    <cellStyle name="Output 11 6 4" xfId="9334" xr:uid="{F7B7883D-0C4F-45E8-B44D-D270C2D7A8FA}"/>
    <cellStyle name="Output 11 7" xfId="8743" xr:uid="{6F7D8233-76EF-4A11-B6B4-21D0ED95BDF4}"/>
    <cellStyle name="Output 11 8" xfId="8984" xr:uid="{4E23FF31-6CCA-44DB-8D1A-1D65D5DD162D}"/>
    <cellStyle name="Output 11 9" xfId="9323" xr:uid="{803C816F-BB4D-49AA-8019-6D3BC9005318}"/>
    <cellStyle name="Output 12" xfId="4454" xr:uid="{3607994E-AAFC-46AA-AA27-240E54E25871}"/>
    <cellStyle name="Output 12 2" xfId="4455" xr:uid="{08A8BC16-6718-4E20-AE58-6008AFFCAB7D}"/>
    <cellStyle name="Output 12 2 2" xfId="4456" xr:uid="{EA3925DD-5C3E-4DD5-80CB-092E8A5823E1}"/>
    <cellStyle name="Output 12 2 2 2" xfId="5191" xr:uid="{EB977577-C12D-4B7C-A3A9-B2A1A7830519}"/>
    <cellStyle name="Output 12 2 2 3" xfId="8998" xr:uid="{2951B5AE-D1E9-4B0E-913C-7DF9995CE921}"/>
    <cellStyle name="Output 12 2 2 4" xfId="9337" xr:uid="{308B1DE6-9388-4917-BB3B-769A129F0036}"/>
    <cellStyle name="Output 12 2 3" xfId="4457" xr:uid="{D5B93517-7672-41E1-A85F-690E1DFF6268}"/>
    <cellStyle name="Output 12 2 3 2" xfId="8746" xr:uid="{F29B0943-4C3C-4BAE-8930-6088D3E78765}"/>
    <cellStyle name="Output 12 2 3 3" xfId="8999" xr:uid="{0171EF44-07A3-4D71-AC13-63C9CF81793E}"/>
    <cellStyle name="Output 12 2 3 4" xfId="9338" xr:uid="{7F95ABA8-B89B-474B-A386-5D916FB499A6}"/>
    <cellStyle name="Output 12 2 4" xfId="4458" xr:uid="{AA59EE02-6879-4509-B957-980C22D7082A}"/>
    <cellStyle name="Output 12 2 4 2" xfId="5460" xr:uid="{C8228F81-4156-44AD-8E9A-520BB2431D41}"/>
    <cellStyle name="Output 12 2 4 3" xfId="9000" xr:uid="{7E6AC9B9-79CA-468E-ABDC-CA36A0D0762A}"/>
    <cellStyle name="Output 12 2 4 4" xfId="9339" xr:uid="{DD2B0376-0765-4A81-B578-9AD3B642EE4A}"/>
    <cellStyle name="Output 12 2 5" xfId="8452" xr:uid="{869B8410-F099-4C4B-90DD-6BE66F4195A3}"/>
    <cellStyle name="Output 12 2 6" xfId="8997" xr:uid="{76D22862-3EC1-4FBE-B184-C4E888F352EF}"/>
    <cellStyle name="Output 12 2 7" xfId="9336" xr:uid="{03D07A7E-2AB2-415E-AC0B-122853DAAF5D}"/>
    <cellStyle name="Output 12 3" xfId="4459" xr:uid="{F3BD87A5-190C-42A4-9CB2-6A0A9B194D0A}"/>
    <cellStyle name="Output 12 3 2" xfId="4460" xr:uid="{98B83D93-97DC-4F54-B3E7-571D257F5AB5}"/>
    <cellStyle name="Output 12 3 2 2" xfId="5190" xr:uid="{58152F2A-6774-47F5-B50E-636CB7593CD1}"/>
    <cellStyle name="Output 12 3 2 3" xfId="9002" xr:uid="{3FF71F09-D409-4966-AB94-4BFB414DE13B}"/>
    <cellStyle name="Output 12 3 2 4" xfId="9341" xr:uid="{F2D5F7CD-5066-427B-B4CA-AB8DEC14BD12}"/>
    <cellStyle name="Output 12 3 3" xfId="4461" xr:uid="{B41B75BC-D51E-491D-9543-E69412D9EC74}"/>
    <cellStyle name="Output 12 3 3 2" xfId="5461" xr:uid="{A59A6B35-148F-4995-9CBF-0BE2AA61A8C6}"/>
    <cellStyle name="Output 12 3 3 3" xfId="9003" xr:uid="{DC2DC9B5-679A-446D-86E8-4491B13831DF}"/>
    <cellStyle name="Output 12 3 3 4" xfId="9342" xr:uid="{9280AA9F-4043-42C7-A082-1CB06F1E357E}"/>
    <cellStyle name="Output 12 3 4" xfId="4462" xr:uid="{5CE52B89-D3C5-4177-A96A-2C9537127910}"/>
    <cellStyle name="Output 12 3 4 2" xfId="8747" xr:uid="{EFF3312B-E6B8-46EB-A8C9-ED7DFA42A590}"/>
    <cellStyle name="Output 12 3 4 3" xfId="9004" xr:uid="{320757C8-F8A3-4CB8-9A6E-702C98257896}"/>
    <cellStyle name="Output 12 3 4 4" xfId="9343" xr:uid="{25401798-7D2E-48CC-8045-D21FB0E585CF}"/>
    <cellStyle name="Output 12 3 5" xfId="5462" xr:uid="{CA38BEFF-0470-4DB0-A093-63D2C3968BFD}"/>
    <cellStyle name="Output 12 3 6" xfId="9001" xr:uid="{6AF4748C-3CDA-4083-A08F-20CCECAA5F39}"/>
    <cellStyle name="Output 12 3 7" xfId="9340" xr:uid="{E491ABD6-1CEE-4858-A596-523C935E3B11}"/>
    <cellStyle name="Output 12 4" xfId="4463" xr:uid="{D40152C3-E59A-49C2-9CC3-7BBFD9DF99AC}"/>
    <cellStyle name="Output 12 4 2" xfId="8454" xr:uid="{A13AD6DA-D561-4863-8E63-7EF0D737EDC9}"/>
    <cellStyle name="Output 12 4 3" xfId="9005" xr:uid="{AA054C6F-5C6E-42DA-A65F-BF0C88ED7ECD}"/>
    <cellStyle name="Output 12 4 4" xfId="9344" xr:uid="{62B9AAA8-FC0F-4CE3-8660-D5A7393F6FC4}"/>
    <cellStyle name="Output 12 5" xfId="4464" xr:uid="{69876E86-C867-44A1-9124-4755FE36C3F2}"/>
    <cellStyle name="Output 12 5 2" xfId="5189" xr:uid="{C0E65927-AB9D-4E0D-844A-4BD22355B082}"/>
    <cellStyle name="Output 12 5 3" xfId="9006" xr:uid="{3B09C9AB-4FA5-4F9D-86A5-25D60EC29C6B}"/>
    <cellStyle name="Output 12 5 4" xfId="9345" xr:uid="{A353A6A7-145C-4DA5-BA41-D75DD5476223}"/>
    <cellStyle name="Output 12 6" xfId="4465" xr:uid="{08DC6846-8488-42B6-9636-48778C3EC489}"/>
    <cellStyle name="Output 12 6 2" xfId="8748" xr:uid="{53D3F066-AD2A-4BE2-98AB-EB12B26233FD}"/>
    <cellStyle name="Output 12 6 3" xfId="9007" xr:uid="{51EA30AC-5915-4C4F-877B-9551F0DDA506}"/>
    <cellStyle name="Output 12 6 4" xfId="9346" xr:uid="{9B0B7A9F-F12A-4A4B-B743-07B68BCC1D5E}"/>
    <cellStyle name="Output 12 7" xfId="8742" xr:uid="{5B4B2BC8-EF9B-43A1-A3AE-B33B5B6996C1}"/>
    <cellStyle name="Output 12 8" xfId="8996" xr:uid="{7FF3840C-6668-4DA2-B157-FD7F435363C9}"/>
    <cellStyle name="Output 12 9" xfId="9335" xr:uid="{3F648A22-2F7A-40C3-AAA1-B3DC6AA01F28}"/>
    <cellStyle name="Output 13" xfId="4466" xr:uid="{2212C9DA-D352-4E91-9ED9-B9C96B09DF78}"/>
    <cellStyle name="Output 13 2" xfId="4467" xr:uid="{2D986FAB-013E-4D3B-A915-EA662BE98795}"/>
    <cellStyle name="Output 13 2 2" xfId="4895" xr:uid="{C9C5A02B-4DA2-4F6A-B094-7840DB8B6D53}"/>
    <cellStyle name="Output 13 2 3" xfId="9009" xr:uid="{752E52F1-8A8D-4A0E-9303-4EECBF0D343A}"/>
    <cellStyle name="Output 13 2 4" xfId="9348" xr:uid="{3124D2B4-CD86-471C-B3D4-5CA5B660FF6B}"/>
    <cellStyle name="Output 13 3" xfId="4468" xr:uid="{6AF1F465-6252-4600-8135-C8394C73C404}"/>
    <cellStyle name="Output 13 3 2" xfId="5459" xr:uid="{FEA3A0D1-73B2-4386-ABC2-8E31B8B8FD8B}"/>
    <cellStyle name="Output 13 3 3" xfId="9010" xr:uid="{A5BCCA34-9A79-4A67-B777-665A3DEC558A}"/>
    <cellStyle name="Output 13 3 4" xfId="9349" xr:uid="{D9CA01BE-B490-4D4D-BB2E-C6F1621990B3}"/>
    <cellStyle name="Output 13 4" xfId="8737" xr:uid="{0A452D3A-DFCC-46C9-95D1-2D8ED7AD147F}"/>
    <cellStyle name="Output 13 5" xfId="9008" xr:uid="{69FC4805-DC59-4A38-B759-8BB16BA2D6BB}"/>
    <cellStyle name="Output 13 6" xfId="9347" xr:uid="{28CEC0E7-93F3-4241-BACD-25482F7C579C}"/>
    <cellStyle name="Output 2" xfId="305" xr:uid="{00000000-0005-0000-0000-000044030000}"/>
    <cellStyle name="Output 2 10" xfId="5491" xr:uid="{15D7D70B-A014-486E-84B8-5FFDF6B497AC}"/>
    <cellStyle name="Output 2 2" xfId="435" xr:uid="{00000000-0005-0000-0000-000045030000}"/>
    <cellStyle name="Output 2 2 2" xfId="885" xr:uid="{00000000-0005-0000-0000-000046030000}"/>
    <cellStyle name="Output 2 2 2 2" xfId="4469" xr:uid="{4BBBA5A6-7266-4F10-B06F-C980CA321750}"/>
    <cellStyle name="Output 2 2 2 2 2" xfId="5188" xr:uid="{C2C8CE71-513F-495B-8F4B-2F3F8D2A2478}"/>
    <cellStyle name="Output 2 2 2 2 3" xfId="9011" xr:uid="{0BA29D98-7A7F-4487-874B-F42527EA71DC}"/>
    <cellStyle name="Output 2 2 2 2 4" xfId="9462" xr:uid="{90961ACE-21AE-49AD-A545-679FB3EC29D0}"/>
    <cellStyle name="Output 2 2 2 3" xfId="986" xr:uid="{3DB18C70-2E0F-472F-BEB4-32615FB0A590}"/>
    <cellStyle name="Output 2 2 2 3 2" xfId="8560" xr:uid="{467F30D9-4646-4CDF-8D86-16D195D1A24C}"/>
    <cellStyle name="Output 2 2 2 3 3" xfId="5528" xr:uid="{084738E3-CD25-4316-BAB6-A5AC28459663}"/>
    <cellStyle name="Output 2 2 2 4" xfId="5718" xr:uid="{83EBD0E1-9343-4B0A-8AE2-160F7837C6CF}"/>
    <cellStyle name="Output 2 2 2 5" xfId="5758" xr:uid="{275AE644-9CBB-4E11-BAB4-7B36FD655FCF}"/>
    <cellStyle name="Output 2 2 2 6" xfId="9351" xr:uid="{A163CAF0-E111-40B6-80C4-ABFF4BC427A5}"/>
    <cellStyle name="Output 2 2 3" xfId="886" xr:uid="{00000000-0005-0000-0000-000047030000}"/>
    <cellStyle name="Output 2 2 3 2" xfId="4470" xr:uid="{6EF2586D-FC44-4FD9-8C2E-758874FED256}"/>
    <cellStyle name="Output 2 2 3 2 2" xfId="8456" xr:uid="{20995CFE-55E6-4EC8-99CD-68DC27BACF71}"/>
    <cellStyle name="Output 2 2 3 2 3" xfId="9012" xr:uid="{7CDE357E-F6ED-4A07-8935-ADA3A06AA595}"/>
    <cellStyle name="Output 2 2 3 3" xfId="4887" xr:uid="{203ADF58-6FE9-4BB0-8132-2AF9419DC3DE}"/>
    <cellStyle name="Output 2 2 3 4" xfId="8691" xr:uid="{BF7F5232-BBB7-45FB-A2B3-90E28CD50D99}"/>
    <cellStyle name="Output 2 2 3 5" xfId="9352" xr:uid="{5022234E-DCDC-424D-851E-78E91CF41A59}"/>
    <cellStyle name="Output 2 2 4" xfId="4471" xr:uid="{743E9BA4-D627-4FA9-ABBE-910CFB89EA54}"/>
    <cellStyle name="Output 2 2 4 2" xfId="5794" xr:uid="{0D933995-F78C-4F11-8952-89E8B7CDEAD0}"/>
    <cellStyle name="Output 2 2 4 3" xfId="9013" xr:uid="{CEFB4EA7-0AEB-448D-AA0B-FC636CAF6948}"/>
    <cellStyle name="Output 2 2 4 4" xfId="9353" xr:uid="{1CAAF939-0E8B-48AC-9444-1BE9CF2A28CF}"/>
    <cellStyle name="Output 2 2 5" xfId="4472" xr:uid="{ADDA7C7E-AAA4-4C5C-AD95-428B922E94D7}"/>
    <cellStyle name="Output 2 2 5 2" xfId="8453" xr:uid="{917D5A87-A114-4C6A-A080-493943B01521}"/>
    <cellStyle name="Output 2 2 5 3" xfId="9014" xr:uid="{FB8C09AA-2549-4CD2-B8CF-BD308552BF30}"/>
    <cellStyle name="Output 2 2 5 4" xfId="9457" xr:uid="{20CF7730-00A2-455C-A555-5D47AA45A42C}"/>
    <cellStyle name="Output 2 2 6" xfId="4473" xr:uid="{061C1FCB-321E-434D-9A70-B2C76057DF01}"/>
    <cellStyle name="Output 2 2 6 2" xfId="8240" xr:uid="{6BE3F3D8-6205-4961-B2A3-9732A0DF24A8}"/>
    <cellStyle name="Output 2 2 6 3" xfId="5187" xr:uid="{340487A9-26F5-43EC-8431-0CAA562EB771}"/>
    <cellStyle name="Output 2 2 6 4" xfId="9015" xr:uid="{E80AF5F2-3E40-47B7-AA6E-260508E315B1}"/>
    <cellStyle name="Output 2 2 6 5" xfId="9350" xr:uid="{65E3685C-4A3B-41E2-A086-3BF5CAC55109}"/>
    <cellStyle name="Output 2 2 7" xfId="965" xr:uid="{C6A42AA7-8CBC-4440-8C92-98E2F3987BA4}"/>
    <cellStyle name="Output 2 2 7 2" xfId="4984" xr:uid="{BC13C147-DEC0-4D88-B500-C85F22454A5B}"/>
    <cellStyle name="Output 2 2 7 3" xfId="5518" xr:uid="{5C6D6635-E60C-4624-BC36-22B335702382}"/>
    <cellStyle name="Output 2 2 8" xfId="5229" xr:uid="{4026ACF1-D388-4206-A99A-E135AAC4484F}"/>
    <cellStyle name="Output 2 3" xfId="436" xr:uid="{00000000-0005-0000-0000-000048030000}"/>
    <cellStyle name="Output 2 3 2" xfId="887" xr:uid="{00000000-0005-0000-0000-000049030000}"/>
    <cellStyle name="Output 2 3 2 2" xfId="987" xr:uid="{39413DB3-1FC4-4387-B2DF-3178678D96D3}"/>
    <cellStyle name="Output 2 3 2 2 2" xfId="5379" xr:uid="{BB721C9E-FFEC-443C-9006-C6861ADF02DD}"/>
    <cellStyle name="Output 2 3 2 2 3" xfId="8678" xr:uid="{8DB1AA85-D3A5-4D83-B4C6-C328F2CF8CFA}"/>
    <cellStyle name="Output 2 3 2 3" xfId="5719" xr:uid="{124F0260-80CC-41FE-B8D3-65A0CA4F6FE3}"/>
    <cellStyle name="Output 2 3 2 4" xfId="5511" xr:uid="{F3A5C391-3CCA-4548-BFF4-A4334A5DF519}"/>
    <cellStyle name="Output 2 3 2 5" xfId="9355" xr:uid="{95D27AD9-83D2-4F0A-A2F4-EE13EDB88BDD}"/>
    <cellStyle name="Output 2 3 3" xfId="4474" xr:uid="{319A143C-15AC-4EC7-9FB5-6643E6DCBB52}"/>
    <cellStyle name="Output 2 3 3 2" xfId="8458" xr:uid="{3224DEAB-0E1D-45E2-BFCC-6BE0D014BAA2}"/>
    <cellStyle name="Output 2 3 3 3" xfId="9016" xr:uid="{A14B7893-28E0-49BA-A213-9C73A24D8F5E}"/>
    <cellStyle name="Output 2 3 3 4" xfId="9356" xr:uid="{FC331268-2754-43A5-B8F8-B04C7E8601D2}"/>
    <cellStyle name="Output 2 3 4" xfId="4475" xr:uid="{CD1819F0-0633-42A6-A65A-4333CCAE3A11}"/>
    <cellStyle name="Output 2 3 4 2" xfId="5458" xr:uid="{103BBAA0-CA1F-40B4-858C-D8ED3EFDB29B}"/>
    <cellStyle name="Output 2 3 4 3" xfId="9017" xr:uid="{59A125EE-33BF-4CAB-935B-0B2E1E5FF4B3}"/>
    <cellStyle name="Output 2 3 4 4" xfId="9357" xr:uid="{C4561F81-5E0B-4883-9D8E-F490469B7A8A}"/>
    <cellStyle name="Output 2 3 5" xfId="4476" xr:uid="{79DB4532-126A-4845-9EEB-385ADCCE4735}"/>
    <cellStyle name="Output 2 3 5 2" xfId="8751" xr:uid="{60EB590B-528B-4C57-A024-82C88CCBD2FC}"/>
    <cellStyle name="Output 2 3 5 3" xfId="9018" xr:uid="{38DBCD4D-5B5A-49B2-A82F-C03DCD54B949}"/>
    <cellStyle name="Output 2 3 5 4" xfId="9458" xr:uid="{E1B3E30A-D636-416E-9B3E-B3B387EBAE83}"/>
    <cellStyle name="Output 2 3 6" xfId="4477" xr:uid="{560769F0-1B22-4EF1-9635-2B8E0704AE58}"/>
    <cellStyle name="Output 2 3 6 2" xfId="8241" xr:uid="{FD1C5605-B83F-46CA-BBBF-16DF623A959F}"/>
    <cellStyle name="Output 2 3 6 3" xfId="8457" xr:uid="{5CFB184C-B423-4AE0-A743-A2034CE9566B}"/>
    <cellStyle name="Output 2 3 6 4" xfId="9019" xr:uid="{22B7645A-1BF9-4788-AE6B-88E8BBD5B301}"/>
    <cellStyle name="Output 2 3 6 5" xfId="9354" xr:uid="{12892CBC-B5DA-4E3F-B6F8-51E56041FA52}"/>
    <cellStyle name="Output 2 3 7" xfId="966" xr:uid="{98EE2A24-FD34-4C24-92F2-75EE105C09DA}"/>
    <cellStyle name="Output 2 3 7 2" xfId="4936" xr:uid="{E58EE725-5CED-4970-9131-268CCBC26C4D}"/>
    <cellStyle name="Output 2 3 7 3" xfId="5247" xr:uid="{4C5F3A48-522E-406B-86FF-B5EFAF1120A6}"/>
    <cellStyle name="Output 2 3 8" xfId="5748" xr:uid="{ADDCFD5B-4417-46C0-BF2A-7AE11B92B0D9}"/>
    <cellStyle name="Output 2 4" xfId="437" xr:uid="{00000000-0005-0000-0000-00004A030000}"/>
    <cellStyle name="Output 2 4 2" xfId="888" xr:uid="{00000000-0005-0000-0000-00004B030000}"/>
    <cellStyle name="Output 2 4 2 2" xfId="988" xr:uid="{73D4CCF4-975F-4F94-8BA6-EB616470E68B}"/>
    <cellStyle name="Output 2 4 2 2 2" xfId="4991" xr:uid="{C5CC3CFB-17B9-4A70-BD87-6D9851717180}"/>
    <cellStyle name="Output 2 4 2 2 3" xfId="5529" xr:uid="{F4F0C4A9-A43A-4EA0-903D-18999DD6F4A1}"/>
    <cellStyle name="Output 2 4 2 3" xfId="5720" xr:uid="{FB66F3EA-7A62-4118-B4AF-D3625A5B2C5E}"/>
    <cellStyle name="Output 2 4 2 4" xfId="4994" xr:uid="{0A81052B-1986-487E-B1D8-E4E6398042BF}"/>
    <cellStyle name="Output 2 4 2 5" xfId="9359" xr:uid="{6C0D23FE-55FA-46B3-AB08-9D112A7D52F0}"/>
    <cellStyle name="Output 2 4 3" xfId="4478" xr:uid="{C4CE2793-F507-4BFB-869A-156F7A97E14E}"/>
    <cellStyle name="Output 2 4 3 2" xfId="5186" xr:uid="{A235407D-5768-49B9-9C20-580E9D171BF8}"/>
    <cellStyle name="Output 2 4 3 3" xfId="9020" xr:uid="{DDAECE84-6FB2-42E0-9082-7C0AD6D402B7}"/>
    <cellStyle name="Output 2 4 3 4" xfId="9360" xr:uid="{32CA1CD5-A464-49CC-9D4F-9D70F1CA399E}"/>
    <cellStyle name="Output 2 4 4" xfId="4479" xr:uid="{8CA22549-40CD-465B-9512-987F796C37C9}"/>
    <cellStyle name="Output 2 4 4 2" xfId="5457" xr:uid="{53AC85F3-C7D0-44E9-A925-935E5C553C87}"/>
    <cellStyle name="Output 2 4 4 3" xfId="9021" xr:uid="{740CE657-17E3-49D8-ABB6-C835B6C6FCDC}"/>
    <cellStyle name="Output 2 4 4 4" xfId="9459" xr:uid="{299AFD5D-9FB3-4FC0-B645-BD1E5279933C}"/>
    <cellStyle name="Output 2 4 5" xfId="4480" xr:uid="{6477249E-9D46-4769-93B5-0B45B245A703}"/>
    <cellStyle name="Output 2 4 5 2" xfId="8242" xr:uid="{CBD8A687-5817-4F15-A0D1-461A49863D16}"/>
    <cellStyle name="Output 2 4 5 3" xfId="8752" xr:uid="{FBB5AB45-5CC2-4CE2-832D-4AEB5997C8AB}"/>
    <cellStyle name="Output 2 4 5 4" xfId="9022" xr:uid="{5D942E83-BEF7-4AF8-987A-5A0A445145D8}"/>
    <cellStyle name="Output 2 4 5 5" xfId="9358" xr:uid="{CE1FE81A-E26B-4286-AD25-24B4777C11B3}"/>
    <cellStyle name="Output 2 4 6" xfId="967" xr:uid="{8EEA3514-1890-4791-BF84-404D90BA7CD2}"/>
    <cellStyle name="Output 2 4 6 2" xfId="8559" xr:uid="{38968A5E-4CBA-44BD-995E-D894C80AD463}"/>
    <cellStyle name="Output 2 4 6 3" xfId="8675" xr:uid="{80BB4E42-262A-4EE2-9AF1-C5528A36573C}"/>
    <cellStyle name="Output 2 4 7" xfId="8704" xr:uid="{E8637831-0CCA-423F-9F24-7C621EE9E507}"/>
    <cellStyle name="Output 2 5" xfId="612" xr:uid="{00000000-0005-0000-0000-00004C030000}"/>
    <cellStyle name="Output 2 5 2" xfId="889" xr:uid="{00000000-0005-0000-0000-00004D030000}"/>
    <cellStyle name="Output 2 5 2 2" xfId="4481" xr:uid="{ED6048A2-418B-4B8B-9D1C-8C5F0EDD207F}"/>
    <cellStyle name="Output 2 5 2 2 2" xfId="5185" xr:uid="{D8507DD9-6F3A-4B05-9FD0-ABDC74925C81}"/>
    <cellStyle name="Output 2 5 2 2 3" xfId="9023" xr:uid="{45B57958-1BB0-499B-8724-AAF85AE77A1D}"/>
    <cellStyle name="Output 2 5 2 3" xfId="5241" xr:uid="{E6F2A539-4E17-4585-AF8A-8FFD72A69D75}"/>
    <cellStyle name="Output 2 5 3" xfId="8243" xr:uid="{E8EBE823-438B-42A4-8E3F-F42F7882DD64}"/>
    <cellStyle name="Output 2 5 3 2" xfId="9361" xr:uid="{ADC0289B-5A7F-4748-A944-741708208537}"/>
    <cellStyle name="Output 2 5 4" xfId="5721" xr:uid="{01D281E7-415B-48DA-A92C-33287C7D7CA0}"/>
    <cellStyle name="Output 2 5 5" xfId="5675" xr:uid="{3C80BAC8-5416-4795-A17F-264062E98A96}"/>
    <cellStyle name="Output 2 5 6" xfId="4922" xr:uid="{01EE8D17-555E-411B-BCC5-970BF9207A37}"/>
    <cellStyle name="Output 2 6" xfId="613" xr:uid="{00000000-0005-0000-0000-00004E030000}"/>
    <cellStyle name="Output 2 6 2" xfId="4482" xr:uid="{B35961FF-38A4-42CD-BCE7-C37F59C98DA4}"/>
    <cellStyle name="Output 2 6 2 2" xfId="8448" xr:uid="{6E1DF5DF-8A22-4B7E-989C-B7A7FB4F0F29}"/>
    <cellStyle name="Output 2 6 2 3" xfId="9024" xr:uid="{0C689008-0F51-4F22-B14A-C1BD4F31EF3C}"/>
    <cellStyle name="Output 2 6 2 4" xfId="9362" xr:uid="{558BDA61-1C57-4490-9CAA-F2E582D3D5B0}"/>
    <cellStyle name="Output 2 6 3" xfId="5926" xr:uid="{A7873949-CE9F-4FCF-8EDD-EA1C2CE7909A}"/>
    <cellStyle name="Output 2 6 4" xfId="8544" xr:uid="{F09E4829-02AB-4306-B3B0-B8A3B6CF0F38}"/>
    <cellStyle name="Output 2 6 5" xfId="5233" xr:uid="{391C0574-2857-4954-8D48-CCA7B1A72573}"/>
    <cellStyle name="Output 2 6 6" xfId="9261" xr:uid="{2D35CE55-FDDF-4284-A1F4-9302254101F6}"/>
    <cellStyle name="Output 2 7" xfId="4483" xr:uid="{46EF9AC6-C295-4545-80B0-8D82BA885F67}"/>
    <cellStyle name="Output 2 7 2" xfId="4915" xr:uid="{D104A4AF-C6CB-49BF-AF78-AD26EE5628C4}"/>
    <cellStyle name="Output 2 7 3" xfId="9025" xr:uid="{5277FC4B-1FFC-43FF-8BD0-74D07CD722C0}"/>
    <cellStyle name="Output 2 7 4" xfId="9363" xr:uid="{9F18EF19-9E8D-4A8C-A30D-B3011CDBFBC7}"/>
    <cellStyle name="Output 2 8" xfId="4484" xr:uid="{F3398142-3CA8-4B7B-A67A-D952C4D8CB40}"/>
    <cellStyle name="Output 2 9" xfId="4485" xr:uid="{D5CC09C4-27A3-4913-ACC3-F96D0F32B001}"/>
    <cellStyle name="Output 2 9 2" xfId="8459" xr:uid="{9549FF0D-B5FA-4658-8592-A356E036F713}"/>
    <cellStyle name="Output 2 9 3" xfId="9026" xr:uid="{01EC09AF-2753-41C1-8459-8ADD8340C102}"/>
    <cellStyle name="Output 3" xfId="890" xr:uid="{00000000-0005-0000-0000-00004F030000}"/>
    <cellStyle name="Output 3 10" xfId="9364" xr:uid="{58A09689-D660-4E9E-A760-C3713B49F1CE}"/>
    <cellStyle name="Output 3 2" xfId="4487" xr:uid="{0277978D-0CBB-407F-98F3-80EA537E8FA4}"/>
    <cellStyle name="Output 3 2 2" xfId="4488" xr:uid="{A7CE18C1-AA2E-4E57-B18C-42FFC86994C1}"/>
    <cellStyle name="Output 3 2 2 2" xfId="5184" xr:uid="{0AA77A8D-7210-4314-B21E-FF7E12E04068}"/>
    <cellStyle name="Output 3 2 2 3" xfId="9029" xr:uid="{C105F5A9-8297-4C22-9224-886D3EC1D77D}"/>
    <cellStyle name="Output 3 2 2 4" xfId="9366" xr:uid="{220B1BE7-F16E-494B-A544-3C5F58F64F93}"/>
    <cellStyle name="Output 3 2 3" xfId="4489" xr:uid="{37D00717-730E-44B3-9AD1-74F247175AD4}"/>
    <cellStyle name="Output 3 2 3 2" xfId="5183" xr:uid="{7E972BB5-39DD-45AE-84B3-76F9223A1C79}"/>
    <cellStyle name="Output 3 2 3 3" xfId="9030" xr:uid="{36C011F7-0CBE-4EFF-AD6D-72DE3D34DCD6}"/>
    <cellStyle name="Output 3 2 3 4" xfId="9367" xr:uid="{5DE6CF6D-ADE8-4189-B4F7-81433BD4CC37}"/>
    <cellStyle name="Output 3 2 4" xfId="4490" xr:uid="{0C497287-7BED-407C-AF14-E52EE2000247}"/>
    <cellStyle name="Output 3 2 4 2" xfId="8754" xr:uid="{4031E596-6233-47AB-BD5B-2895720CD32A}"/>
    <cellStyle name="Output 3 2 4 3" xfId="9031" xr:uid="{E33A8BB4-6DAD-4D74-AE24-BB807BCAD6B2}"/>
    <cellStyle name="Output 3 2 4 4" xfId="9368" xr:uid="{25C4CEA1-F238-4613-BD45-44F98EA3F861}"/>
    <cellStyle name="Output 3 2 5" xfId="4904" xr:uid="{376B8D2D-A6F7-471C-BAE0-7490155954E4}"/>
    <cellStyle name="Output 3 2 6" xfId="9028" xr:uid="{ED86C47F-D7C6-4ADA-A96F-1BFE4E2EDFB7}"/>
    <cellStyle name="Output 3 2 7" xfId="9365" xr:uid="{D62ADBF0-CA58-40FD-B0B5-CD3C80AE8C83}"/>
    <cellStyle name="Output 3 3" xfId="4491" xr:uid="{3AC69C8E-4B71-4951-BEDC-A7D1AF04C6A6}"/>
    <cellStyle name="Output 3 3 2" xfId="4492" xr:uid="{AE408854-BD84-4787-A0AB-1296C72FD5E7}"/>
    <cellStyle name="Output 3 3 2 2" xfId="5409" xr:uid="{6F5C4F40-7EB1-406B-A574-7DB399E7EED0}"/>
    <cellStyle name="Output 3 3 2 3" xfId="9033" xr:uid="{175BE275-1994-47ED-AC88-102F24D947BB}"/>
    <cellStyle name="Output 3 3 2 4" xfId="9370" xr:uid="{80EB5CA0-85CE-4FE1-9D5F-ACC293D4538C}"/>
    <cellStyle name="Output 3 3 3" xfId="4493" xr:uid="{C50ABEAF-1368-4C41-8FA8-0485B952BEE9}"/>
    <cellStyle name="Output 3 3 3 2" xfId="5456" xr:uid="{A9FEE7D0-F6B1-4D23-82D9-9DB45FC22210}"/>
    <cellStyle name="Output 3 3 3 3" xfId="9034" xr:uid="{979F7921-01F5-4031-8C88-FFC3FE8A6A2B}"/>
    <cellStyle name="Output 3 3 3 4" xfId="9371" xr:uid="{C16BFE76-4D79-496E-A127-6D63BC4EBB77}"/>
    <cellStyle name="Output 3 3 4" xfId="4494" xr:uid="{0D3FE6EF-F2CA-418C-AE31-4BEB949910B2}"/>
    <cellStyle name="Output 3 3 4 2" xfId="5182" xr:uid="{3F4E7FA2-7DB0-4136-82DD-0A2CDF567322}"/>
    <cellStyle name="Output 3 3 4 3" xfId="9035" xr:uid="{F0E6C03D-1589-4F7F-9AF5-599F150D2D16}"/>
    <cellStyle name="Output 3 3 4 4" xfId="9372" xr:uid="{91E531EE-978C-4307-AB95-74B334D517BD}"/>
    <cellStyle name="Output 3 3 5" xfId="5753" xr:uid="{91CF8ED2-751C-4E0F-B3FC-8BABED75E698}"/>
    <cellStyle name="Output 3 3 6" xfId="9032" xr:uid="{221C5FB6-36A4-47C7-94FD-DC0ED9F8D91E}"/>
    <cellStyle name="Output 3 3 7" xfId="9369" xr:uid="{F1C5942C-ADE4-48D4-897A-03D9CDD4CB6F}"/>
    <cellStyle name="Output 3 4" xfId="4495" xr:uid="{030017A9-DF8D-49ED-A2C7-BA40487D1AC9}"/>
    <cellStyle name="Output 3 4 2" xfId="5455" xr:uid="{332369D2-FB5F-4F65-9291-1212B99811FA}"/>
    <cellStyle name="Output 3 4 3" xfId="9036" xr:uid="{C28167B3-70EE-48C7-B33E-9908C5AD08A9}"/>
    <cellStyle name="Output 3 4 4" xfId="9373" xr:uid="{C6D46963-4854-4EAC-9984-A4D7D35033D7}"/>
    <cellStyle name="Output 3 5" xfId="4496" xr:uid="{F5634606-0D67-4EF5-83DE-E9C8EA2803D6}"/>
    <cellStyle name="Output 3 5 2" xfId="8755" xr:uid="{B55A67EF-22C5-45FA-BE2D-7C714681895B}"/>
    <cellStyle name="Output 3 5 3" xfId="9037" xr:uid="{8218EE73-169A-4F67-8362-DC1A1F640EC0}"/>
    <cellStyle name="Output 3 5 4" xfId="9374" xr:uid="{A810CA25-50DE-44C5-917B-145C0B1B5E54}"/>
    <cellStyle name="Output 3 6" xfId="4497" xr:uid="{4C03913C-12B0-4D51-9E65-695CBFE2490A}"/>
    <cellStyle name="Output 3 6 2" xfId="8462" xr:uid="{CFCCB0C2-5A2B-4ECE-9A8F-9B43C61ACC91}"/>
    <cellStyle name="Output 3 6 3" xfId="9038" xr:uid="{A4A97D13-887C-4DE6-88AB-B196F7D8053D}"/>
    <cellStyle name="Output 3 6 4" xfId="9375" xr:uid="{90F98360-8E21-4B10-A235-33AFC49D1C80}"/>
    <cellStyle name="Output 3 7" xfId="4498" xr:uid="{E7CBF63B-780D-4796-B114-B364AEF0FBEC}"/>
    <cellStyle name="Output 3 7 2" xfId="5181" xr:uid="{5E48B01D-3028-4E42-90C1-D9F6238925F9}"/>
    <cellStyle name="Output 3 7 3" xfId="9039" xr:uid="{5CEE1EA7-F3E6-4C34-9FAD-BF5D732236E5}"/>
    <cellStyle name="Output 3 7 4" xfId="9463" xr:uid="{F9679779-6238-44B8-B87C-70C1F066F17A}"/>
    <cellStyle name="Output 3 8" xfId="4486" xr:uid="{D43F3D30-22A7-433E-8065-BBF29EC5D2CD}"/>
    <cellStyle name="Output 3 8 2" xfId="8750" xr:uid="{163E6340-2973-40D8-9D0B-10C9DBD93895}"/>
    <cellStyle name="Output 3 8 3" xfId="9027" xr:uid="{38F0A52C-CB15-43C2-A496-C8DA9CBED498}"/>
    <cellStyle name="Output 3 9" xfId="8690" xr:uid="{526EF245-222A-4CF8-87A5-B3A3A6E916E8}"/>
    <cellStyle name="Output 4" xfId="891" xr:uid="{00000000-0005-0000-0000-000050030000}"/>
    <cellStyle name="Output 4 10" xfId="9376" xr:uid="{4669044B-2AF9-4170-8DE7-7EFB403C1CD4}"/>
    <cellStyle name="Output 4 2" xfId="4500" xr:uid="{BA10D943-825E-45BC-8201-ED630134278A}"/>
    <cellStyle name="Output 4 2 2" xfId="4501" xr:uid="{23CAD5AE-6ECF-4AC9-ABE0-4EF3326FDA1F}"/>
    <cellStyle name="Output 4 2 2 2" xfId="8756" xr:uid="{4E8A9643-7BFD-4929-87BB-B010A10899AE}"/>
    <cellStyle name="Output 4 2 2 3" xfId="9042" xr:uid="{7AF180E6-C5E7-4840-941C-D27000A32270}"/>
    <cellStyle name="Output 4 2 2 4" xfId="9378" xr:uid="{22EC6256-8463-43C1-BBC3-5CA8183B6C99}"/>
    <cellStyle name="Output 4 2 3" xfId="4502" xr:uid="{E0D057A2-27BE-4ED8-9A96-B4951C60B61E}"/>
    <cellStyle name="Output 4 2 3 2" xfId="8463" xr:uid="{E56479AA-462C-44F1-8626-39495A22EDE4}"/>
    <cellStyle name="Output 4 2 3 3" xfId="9043" xr:uid="{2B627305-ED67-4AEF-9C12-0EBECEA708FD}"/>
    <cellStyle name="Output 4 2 3 4" xfId="9379" xr:uid="{030AC376-E4DB-411F-8797-5D2149521BBF}"/>
    <cellStyle name="Output 4 2 4" xfId="4503" xr:uid="{340F902A-8AEE-4B1E-AAC0-7ECB443CDBEF}"/>
    <cellStyle name="Output 4 2 4 2" xfId="8753" xr:uid="{746A85E2-B281-4236-8889-639046EBA4DF}"/>
    <cellStyle name="Output 4 2 4 3" xfId="9044" xr:uid="{F39CBC77-65C4-4866-89BA-08C890F40B45}"/>
    <cellStyle name="Output 4 2 4 4" xfId="9380" xr:uid="{7B71340D-DA67-4A89-84A3-86BAFB33B9EC}"/>
    <cellStyle name="Output 4 2 5" xfId="5454" xr:uid="{C90C2682-2CDD-481A-B7B6-74356CC8DAE1}"/>
    <cellStyle name="Output 4 2 6" xfId="9041" xr:uid="{6D938435-A74F-4656-9562-FAC85E0D22F9}"/>
    <cellStyle name="Output 4 2 7" xfId="9377" xr:uid="{101F301D-C1AA-400B-9631-17D3747354A7}"/>
    <cellStyle name="Output 4 3" xfId="4504" xr:uid="{EA8BA4C3-0003-4C60-9E82-839E23AA5B3D}"/>
    <cellStyle name="Output 4 3 2" xfId="4505" xr:uid="{D36FA21E-5C5A-47AF-875A-CE13D532F7F3}"/>
    <cellStyle name="Output 4 3 2 2" xfId="5180" xr:uid="{03070135-AB22-4573-99F8-CC0FE4839161}"/>
    <cellStyle name="Output 4 3 2 3" xfId="9046" xr:uid="{90A7370D-211B-4478-86FC-82C0C689F8F9}"/>
    <cellStyle name="Output 4 3 2 4" xfId="9382" xr:uid="{A659DADC-354A-4611-B8E7-49C6F564E89A}"/>
    <cellStyle name="Output 4 3 3" xfId="4506" xr:uid="{2A42C98E-00EF-453C-A4F1-CE690481B4E6}"/>
    <cellStyle name="Output 4 3 3 2" xfId="8757" xr:uid="{AB89CC86-9D1E-4C00-B3C8-0F6455E8181D}"/>
    <cellStyle name="Output 4 3 3 3" xfId="9047" xr:uid="{4B81BF91-CB3A-442E-911C-D1ACF80A5550}"/>
    <cellStyle name="Output 4 3 3 4" xfId="9383" xr:uid="{2339311A-57E1-4151-8350-42053029EC81}"/>
    <cellStyle name="Output 4 3 4" xfId="4507" xr:uid="{BB7ED192-17B1-4109-A797-9A0A737BAA47}"/>
    <cellStyle name="Output 4 3 4 2" xfId="8466" xr:uid="{526157B7-01D0-43E1-AC7D-AECA63F27398}"/>
    <cellStyle name="Output 4 3 4 3" xfId="9048" xr:uid="{FDC44FAF-A1B7-46A1-8995-85C12FA03D3C}"/>
    <cellStyle name="Output 4 3 4 4" xfId="9384" xr:uid="{9963FF82-8B55-42A0-A85B-77BDC29D8DD9}"/>
    <cellStyle name="Output 4 3 5" xfId="7473" xr:uid="{4398552D-9540-4125-A4CA-115F6CE97D7A}"/>
    <cellStyle name="Output 4 3 6" xfId="9045" xr:uid="{2DC2742B-2AD8-4F3F-9E64-7466D7819080}"/>
    <cellStyle name="Output 4 3 7" xfId="9381" xr:uid="{682D4EF2-0181-4B9E-8142-D3716258FD2E}"/>
    <cellStyle name="Output 4 4" xfId="4508" xr:uid="{565521BE-DD8D-4CDE-98E9-9295B1604DED}"/>
    <cellStyle name="Output 4 4 2" xfId="8461" xr:uid="{AA6F8B42-3D09-4781-9AB8-61E49400774A}"/>
    <cellStyle name="Output 4 4 3" xfId="9049" xr:uid="{6435BEF1-6F75-4BFF-9144-DA65C07E22E9}"/>
    <cellStyle name="Output 4 4 4" xfId="9385" xr:uid="{C032EC71-A3F3-4D36-87DC-B733568FF642}"/>
    <cellStyle name="Output 4 5" xfId="4509" xr:uid="{B4AFBDC3-DCCF-46B3-8A6A-2D875BCAF164}"/>
    <cellStyle name="Output 4 5 2" xfId="5179" xr:uid="{6B99C887-0549-4C20-AE95-D56AECE2CE24}"/>
    <cellStyle name="Output 4 5 3" xfId="9050" xr:uid="{2DBFEE50-9C8C-46CB-92A8-21AB17800B7F}"/>
    <cellStyle name="Output 4 5 4" xfId="9386" xr:uid="{EDB79E74-852A-401E-BD76-06FBD7433B1B}"/>
    <cellStyle name="Output 4 6" xfId="4510" xr:uid="{4DF428FD-0916-4D70-B1F9-011F0C50AC64}"/>
    <cellStyle name="Output 4 6 2" xfId="5798" xr:uid="{E7F9CE6F-24F6-41B8-8102-C026CE163FC8}"/>
    <cellStyle name="Output 4 6 3" xfId="9051" xr:uid="{6BAD96ED-0FD4-4752-BF99-FF364680C03C}"/>
    <cellStyle name="Output 4 6 4" xfId="9387" xr:uid="{86D6A36F-9725-41FF-8845-589AB3AD048E}"/>
    <cellStyle name="Output 4 7" xfId="4511" xr:uid="{15668697-BBB9-4F18-906B-CC698A26A14C}"/>
    <cellStyle name="Output 4 7 2" xfId="8758" xr:uid="{5E48A726-3A2F-4501-B311-B197A125F695}"/>
    <cellStyle name="Output 4 7 3" xfId="9052" xr:uid="{E10F60BE-AE7B-4A4A-8F50-CBF8246009A4}"/>
    <cellStyle name="Output 4 7 4" xfId="9464" xr:uid="{183F3F87-B3EF-4DC6-83BD-C911FE5BEA15}"/>
    <cellStyle name="Output 4 8" xfId="4499" xr:uid="{B12C5B06-6C85-4040-B258-B6DF47487DC1}"/>
    <cellStyle name="Output 4 8 2" xfId="8464" xr:uid="{9A4894E7-8398-4A43-B6F4-3738D704AD62}"/>
    <cellStyle name="Output 4 8 3" xfId="9040" xr:uid="{2414A905-5E7D-4706-84E6-BDD8CF979F25}"/>
    <cellStyle name="Output 4 9" xfId="5513" xr:uid="{87DF6830-D418-41C6-A613-38991F32C19E}"/>
    <cellStyle name="Output 5" xfId="4512" xr:uid="{C14B95C0-3710-452D-8031-6FA48FC2B3E6}"/>
    <cellStyle name="Output 5 2" xfId="4513" xr:uid="{B7DBD8BD-AA42-424F-A60F-8297DB7D6179}"/>
    <cellStyle name="Output 5 2 2" xfId="4514" xr:uid="{8054FFB9-3B92-4D9A-8E1F-AC5FB82D9C8F}"/>
    <cellStyle name="Output 5 2 2 2" xfId="8759" xr:uid="{F7DD098E-DA05-41E6-966A-A62460657DCB}"/>
    <cellStyle name="Output 5 2 2 3" xfId="9055" xr:uid="{35533D3D-FE05-450F-A25F-3CD954E8A79D}"/>
    <cellStyle name="Output 5 2 2 4" xfId="9390" xr:uid="{C1D4A768-EC33-4959-8822-4D9E34AF1244}"/>
    <cellStyle name="Output 5 2 3" xfId="4515" xr:uid="{0490BFBF-92BF-47A2-A3C0-51A9E51A7911}"/>
    <cellStyle name="Output 5 2 3 2" xfId="8749" xr:uid="{48A40E15-2150-4962-B975-268DDDF60D00}"/>
    <cellStyle name="Output 5 2 3 3" xfId="9056" xr:uid="{0A6E0743-D512-4156-B18F-680E45A6DBBB}"/>
    <cellStyle name="Output 5 2 3 4" xfId="9391" xr:uid="{3237E867-9950-4D5C-99AA-5B1FBCA08DBA}"/>
    <cellStyle name="Output 5 2 4" xfId="4516" xr:uid="{7A263ACA-F54F-4B11-8300-79FA407A2075}"/>
    <cellStyle name="Output 5 2 4 2" xfId="5177" xr:uid="{0B38F3AC-22CB-42F2-8B02-3EF42F3AAD23}"/>
    <cellStyle name="Output 5 2 4 3" xfId="9057" xr:uid="{BF38E22A-DCE0-4E2B-A77E-DB3C0A51068A}"/>
    <cellStyle name="Output 5 2 4 4" xfId="9392" xr:uid="{81FFB30E-04F7-4E8A-AFBD-6E0779AF141C}"/>
    <cellStyle name="Output 5 2 5" xfId="5178" xr:uid="{644D85B7-8ED0-46D2-AABF-49CBBCA02CF3}"/>
    <cellStyle name="Output 5 2 6" xfId="9054" xr:uid="{97013C20-9A4B-4EE6-83BA-C3F255B8865D}"/>
    <cellStyle name="Output 5 2 7" xfId="9389" xr:uid="{52A896E0-CE29-4D92-B83E-46DFC76B2B43}"/>
    <cellStyle name="Output 5 3" xfId="4517" xr:uid="{F10B2606-3ABE-4170-A2F3-114CBE2B1385}"/>
    <cellStyle name="Output 5 3 2" xfId="4518" xr:uid="{C8965A8E-AA0A-4940-A5DD-E459F7E97156}"/>
    <cellStyle name="Output 5 3 2 2" xfId="5176" xr:uid="{604867A4-DBD1-4976-9640-0EDCB6914DDF}"/>
    <cellStyle name="Output 5 3 2 3" xfId="9059" xr:uid="{C286D310-0E08-4D02-9A02-5CB79440D4B9}"/>
    <cellStyle name="Output 5 3 2 4" xfId="9394" xr:uid="{0F5F6CFE-04BD-4FE5-9717-084D3B2DC54E}"/>
    <cellStyle name="Output 5 3 3" xfId="4519" xr:uid="{404349C0-0D7B-4CBD-BB9E-D89BFD35CA46}"/>
    <cellStyle name="Output 5 3 3 2" xfId="5452" xr:uid="{AF8297E5-33F5-4D46-88C6-0FCC44391E61}"/>
    <cellStyle name="Output 5 3 3 3" xfId="9060" xr:uid="{B60CF3F1-70FA-413F-92FA-4F7FAAA76D7C}"/>
    <cellStyle name="Output 5 3 3 4" xfId="9395" xr:uid="{FF6A8300-F1A6-47DC-9586-6545FB3FE61E}"/>
    <cellStyle name="Output 5 3 4" xfId="4520" xr:uid="{A7C8810B-9460-4684-A1E1-889173AC30DD}"/>
    <cellStyle name="Output 5 3 4 2" xfId="5793" xr:uid="{FD3B29C6-5BB8-4A9C-8543-EB909134CF2F}"/>
    <cellStyle name="Output 5 3 4 3" xfId="9061" xr:uid="{31EBC6AE-5F13-4EB4-9615-F16CAC05C872}"/>
    <cellStyle name="Output 5 3 4 4" xfId="9396" xr:uid="{DBB1D89A-9F8A-4748-8425-263503B0978C}"/>
    <cellStyle name="Output 5 3 5" xfId="8467" xr:uid="{66D96930-9479-4E5C-BE75-186EE1085AC1}"/>
    <cellStyle name="Output 5 3 6" xfId="9058" xr:uid="{82355643-7134-4A76-8A04-AC80889B50ED}"/>
    <cellStyle name="Output 5 3 7" xfId="9393" xr:uid="{C3943B57-8BE9-4828-A7FC-62559D4191E8}"/>
    <cellStyle name="Output 5 4" xfId="4521" xr:uid="{22B3DECC-4296-43A4-83BA-BD4DE61FE8F0}"/>
    <cellStyle name="Output 5 4 2" xfId="8468" xr:uid="{F8B76B4D-BDA1-4616-83FA-011F41BB77CC}"/>
    <cellStyle name="Output 5 4 3" xfId="9062" xr:uid="{8D1CC1A0-4779-4EAB-8152-9FA83A4184BE}"/>
    <cellStyle name="Output 5 4 4" xfId="9397" xr:uid="{281D1550-06AC-43D5-A12D-55B9A40F636C}"/>
    <cellStyle name="Output 5 5" xfId="4522" xr:uid="{6873C989-1B87-418A-A79A-C8D891899164}"/>
    <cellStyle name="Output 5 5 2" xfId="8762" xr:uid="{68F666C0-4251-4754-9D80-89FE2BE38ACF}"/>
    <cellStyle name="Output 5 5 3" xfId="9063" xr:uid="{2D6B00ED-6AE7-4B3A-9ACF-526693C95B29}"/>
    <cellStyle name="Output 5 5 4" xfId="9398" xr:uid="{3AE48FFC-C18E-4DCE-A282-6DF987B14B60}"/>
    <cellStyle name="Output 5 6" xfId="4523" xr:uid="{112B5658-BC4D-484F-BF55-EDEDC25FB4DA}"/>
    <cellStyle name="Output 5 6 2" xfId="5450" xr:uid="{4F8E83A5-F607-4253-AFDD-F3334DCD813D}"/>
    <cellStyle name="Output 5 6 3" xfId="9064" xr:uid="{B4FAE31E-D0E8-4A09-8C1F-70F95EF7BA41}"/>
    <cellStyle name="Output 5 6 4" xfId="9399" xr:uid="{2D3E21BF-859F-4A3F-BD67-7EDC8692AA0B}"/>
    <cellStyle name="Output 5 7" xfId="5453" xr:uid="{73CE1607-5DB8-4D78-AF2E-1AD27B065E31}"/>
    <cellStyle name="Output 5 8" xfId="9053" xr:uid="{AD775474-F8F8-43DB-B8BD-9711D34514AC}"/>
    <cellStyle name="Output 5 9" xfId="9388" xr:uid="{B1DC9670-D193-46FF-BD30-74E95F6CA6D0}"/>
    <cellStyle name="Output 6" xfId="4524" xr:uid="{DCAE4CC8-1E8A-4BCF-B71E-991A4CA1AD9B}"/>
    <cellStyle name="Output 6 2" xfId="4525" xr:uid="{30FCCBA4-87A7-4F5A-AF7F-DDE809FA44B4}"/>
    <cellStyle name="Output 6 2 2" xfId="4526" xr:uid="{B0F1BA7E-3E22-4DCA-B454-BD0582E7338F}"/>
    <cellStyle name="Output 6 2 2 2" xfId="5451" xr:uid="{FA0018B2-A09C-421F-B957-CEBD36878DE6}"/>
    <cellStyle name="Output 6 2 2 3" xfId="9067" xr:uid="{D9A8F439-4522-4E45-932A-4944413428EA}"/>
    <cellStyle name="Output 6 2 2 4" xfId="9402" xr:uid="{2E81BE5F-1EE6-454F-82BC-05F0429A9F59}"/>
    <cellStyle name="Output 6 2 3" xfId="4527" xr:uid="{BB4D05A4-8937-40CC-ABF1-4314B65770F9}"/>
    <cellStyle name="Output 6 2 3 2" xfId="8763" xr:uid="{1723F454-C7A8-462D-BAE5-7334053AACF5}"/>
    <cellStyle name="Output 6 2 3 3" xfId="9068" xr:uid="{9EBDF1DC-01D1-4475-83D0-E67A7454CEF3}"/>
    <cellStyle name="Output 6 2 3 4" xfId="9403" xr:uid="{9C23F3C3-5BBB-4C5A-810B-980CA3013DE4}"/>
    <cellStyle name="Output 6 2 4" xfId="4528" xr:uid="{D95826A6-D939-488D-BC81-42D1FE384B65}"/>
    <cellStyle name="Output 6 2 4 2" xfId="8469" xr:uid="{6929F97D-7CEF-4EE0-9EFD-09E1027F08B1}"/>
    <cellStyle name="Output 6 2 4 3" xfId="9069" xr:uid="{87E61C1C-0E6F-4E32-9AE8-1027B344903E}"/>
    <cellStyle name="Output 6 2 4 4" xfId="9404" xr:uid="{395AE8C6-14B8-4D95-B758-3F3898103998}"/>
    <cellStyle name="Output 6 2 5" xfId="5175" xr:uid="{0345ADDF-669E-4A52-998D-84CAA1599B61}"/>
    <cellStyle name="Output 6 2 6" xfId="9066" xr:uid="{FF52C47B-3842-4517-8270-2CC026691888}"/>
    <cellStyle name="Output 6 2 7" xfId="9401" xr:uid="{04BFCA34-70A9-4A61-AF78-258EFA690D45}"/>
    <cellStyle name="Output 6 3" xfId="4529" xr:uid="{51F109DB-A106-4D7D-A379-D8016952B35B}"/>
    <cellStyle name="Output 6 3 2" xfId="4530" xr:uid="{16F552DE-A072-4E3A-A5E5-06063A943F4F}"/>
    <cellStyle name="Output 6 3 2 2" xfId="8764" xr:uid="{BE53EA08-442C-4EE2-9820-BF4E549CA51F}"/>
    <cellStyle name="Output 6 3 2 3" xfId="9071" xr:uid="{87E5DBED-8576-487B-B974-D51264470B54}"/>
    <cellStyle name="Output 6 3 2 4" xfId="9406" xr:uid="{A0E650BE-CD9C-4DAE-892B-E1107EC6CEAA}"/>
    <cellStyle name="Output 6 3 3" xfId="4531" xr:uid="{B6422DDF-A385-4F9B-B9EA-5A48C89AE99D}"/>
    <cellStyle name="Output 6 3 3 2" xfId="8460" xr:uid="{569C79D5-88A0-4EF8-8791-0A46FB1452E9}"/>
    <cellStyle name="Output 6 3 3 3" xfId="9072" xr:uid="{DB610EE0-FF80-478C-A259-5B6622A3CB98}"/>
    <cellStyle name="Output 6 3 3 4" xfId="9407" xr:uid="{E258393B-CA83-4201-B566-97826D7A948B}"/>
    <cellStyle name="Output 6 3 4" xfId="4532" xr:uid="{4E93A994-23BC-44CA-B7C5-E5303E223B53}"/>
    <cellStyle name="Output 6 3 4 2" xfId="8470" xr:uid="{B9C19F4A-3CF6-4BCE-B790-B3C6A8C5627B}"/>
    <cellStyle name="Output 6 3 4 3" xfId="9073" xr:uid="{2B16ADFB-D808-4C9B-B090-A284FD3B455F}"/>
    <cellStyle name="Output 6 3 4 4" xfId="9408" xr:uid="{6CBB237F-A8EF-4957-AC30-BE0795095DE3}"/>
    <cellStyle name="Output 6 3 5" xfId="5174" xr:uid="{56C04DE6-D50B-4FA6-88D8-7224BAF4BE66}"/>
    <cellStyle name="Output 6 3 6" xfId="9070" xr:uid="{478368D0-5577-449D-BA05-E38E0BF08157}"/>
    <cellStyle name="Output 6 3 7" xfId="9405" xr:uid="{A2B0A465-70FE-4FCE-9F47-3C796EDE7F5F}"/>
    <cellStyle name="Output 6 4" xfId="4533" xr:uid="{A064FED4-8F02-406A-BA2E-E05B57B69EBA}"/>
    <cellStyle name="Output 6 4 2" xfId="8761" xr:uid="{CC93185E-7563-4438-B969-E2019837D9C1}"/>
    <cellStyle name="Output 6 4 3" xfId="9074" xr:uid="{F469251F-8F74-4ADD-8446-D71E5EB8C1DB}"/>
    <cellStyle name="Output 6 4 4" xfId="9409" xr:uid="{DEBDB4BA-A2EA-4FDC-9904-E3950552AB4A}"/>
    <cellStyle name="Output 6 5" xfId="4534" xr:uid="{5A589FE4-19BA-406A-A1D5-91D2FBCA8352}"/>
    <cellStyle name="Output 6 5 2" xfId="5449" xr:uid="{3D367DF2-002F-4583-AB6F-F4DFC6286AB0}"/>
    <cellStyle name="Output 6 5 3" xfId="9075" xr:uid="{8AF645AA-9D1D-4D14-8A53-8657E8713F76}"/>
    <cellStyle name="Output 6 5 4" xfId="9410" xr:uid="{E818CD42-D0E0-4C5E-BBD6-28BAD0D0E850}"/>
    <cellStyle name="Output 6 6" xfId="4535" xr:uid="{92DE277A-0906-4ECC-ACB9-E4A8F9105832}"/>
    <cellStyle name="Output 6 6 2" xfId="5173" xr:uid="{569E7681-B6FF-4063-A30B-9289ACE6974A}"/>
    <cellStyle name="Output 6 6 3" xfId="9076" xr:uid="{11EF38B3-0F42-4D99-948F-81A888F42113}"/>
    <cellStyle name="Output 6 6 4" xfId="9411" xr:uid="{B3E55019-B5F2-4B1E-B128-714F034AD90F}"/>
    <cellStyle name="Output 6 7" xfId="8465" xr:uid="{D14BEB43-0100-4695-B1C2-E1AC27D3DF7E}"/>
    <cellStyle name="Output 6 8" xfId="9065" xr:uid="{EA5C56BE-D4A8-4D16-9FF5-0DA20D7313C8}"/>
    <cellStyle name="Output 6 9" xfId="9400" xr:uid="{33266D11-F333-422D-A852-F4F2ECD32CAD}"/>
    <cellStyle name="Output 7" xfId="4536" xr:uid="{1F946D90-EE98-49C9-A68B-77C770D18E63}"/>
    <cellStyle name="Output 7 2" xfId="4537" xr:uid="{4ECB7964-B705-4055-98F3-BCB40A45C443}"/>
    <cellStyle name="Output 7 2 2" xfId="4538" xr:uid="{AC8DF981-86E4-48A8-A963-C069DB657B94}"/>
    <cellStyle name="Output 7 2 2 2" xfId="8766" xr:uid="{63256901-AC2F-45B6-8E1A-294734745727}"/>
    <cellStyle name="Output 7 2 2 3" xfId="9079" xr:uid="{94213A46-3A03-475A-801D-5975C3F9786C}"/>
    <cellStyle name="Output 7 2 2 4" xfId="9414" xr:uid="{461F1325-0389-4A50-A8D8-AED83F1AB813}"/>
    <cellStyle name="Output 7 2 3" xfId="4539" xr:uid="{120ED145-26F4-406A-96B5-61CFF2652717}"/>
    <cellStyle name="Output 7 2 3 2" xfId="5087" xr:uid="{53DAF3F6-F457-455A-984B-B73B3795A1A7}"/>
    <cellStyle name="Output 7 2 3 3" xfId="9080" xr:uid="{27D1D837-8185-4758-877B-4F174D2C1BA3}"/>
    <cellStyle name="Output 7 2 3 4" xfId="9415" xr:uid="{193C7DD6-1BCE-49B9-908E-0CD012E3B135}"/>
    <cellStyle name="Output 7 2 4" xfId="4540" xr:uid="{B52A8C35-6078-4991-B21C-5389A7836361}"/>
    <cellStyle name="Output 7 2 4 2" xfId="5749" xr:uid="{D7431888-EA88-4DB0-96FD-4A069F86982C}"/>
    <cellStyle name="Output 7 2 4 3" xfId="9081" xr:uid="{9BD62B87-6B70-45F2-AE4C-B1233D104569}"/>
    <cellStyle name="Output 7 2 4 4" xfId="9416" xr:uid="{52820750-E238-4C80-93EA-F2E5D0AFBE2C}"/>
    <cellStyle name="Output 7 2 5" xfId="5172" xr:uid="{2C4CB330-DA96-46E9-92C4-BF9E4E523108}"/>
    <cellStyle name="Output 7 2 6" xfId="9078" xr:uid="{22233AD4-C2AA-4100-9A01-3E764D7BBD09}"/>
    <cellStyle name="Output 7 2 7" xfId="9413" xr:uid="{173431FE-7AF4-4608-91AA-3FE41D853506}"/>
    <cellStyle name="Output 7 3" xfId="4541" xr:uid="{91F2F45C-7296-4627-A1D8-380C2F10079A}"/>
    <cellStyle name="Output 7 3 2" xfId="4542" xr:uid="{A2EEB3E5-34F0-4D8F-92C2-E991378F78AF}"/>
    <cellStyle name="Output 7 3 2 2" xfId="5448" xr:uid="{037A2861-1A5E-4E2F-BDDA-0324793182FB}"/>
    <cellStyle name="Output 7 3 2 3" xfId="9083" xr:uid="{22BE7635-81AE-440C-94F0-641DAB598265}"/>
    <cellStyle name="Output 7 3 2 4" xfId="9418" xr:uid="{1BA1048D-A258-4489-A687-AAD061DCCEF3}"/>
    <cellStyle name="Output 7 3 3" xfId="4543" xr:uid="{0BBAAAE7-08CF-4D64-B90C-2FA45AC8DE59}"/>
    <cellStyle name="Output 7 3 3 2" xfId="8767" xr:uid="{5E4502D5-E020-45AB-B7B9-8B10C143025F}"/>
    <cellStyle name="Output 7 3 3 3" xfId="9084" xr:uid="{D3B1AC71-F817-4943-A0EA-AB65CEC9AEC2}"/>
    <cellStyle name="Output 7 3 3 4" xfId="9419" xr:uid="{F9E89BEB-11D8-416C-8A18-4EC425401BEB}"/>
    <cellStyle name="Output 7 3 4" xfId="4544" xr:uid="{374E6795-310F-4D71-87E9-36ADF90831DC}"/>
    <cellStyle name="Output 7 3 4 2" xfId="5447" xr:uid="{B3F5A68B-7461-4B1B-B71A-A865C0DBCBCD}"/>
    <cellStyle name="Output 7 3 4 3" xfId="9085" xr:uid="{50BC8EE5-6041-4B51-9D8B-072B2F57573B}"/>
    <cellStyle name="Output 7 3 4 4" xfId="9420" xr:uid="{209E0A05-4129-4364-A490-C4ACCECB59E3}"/>
    <cellStyle name="Output 7 3 5" xfId="5171" xr:uid="{6E90C93D-0A12-46A9-A42C-35DD7E538A04}"/>
    <cellStyle name="Output 7 3 6" xfId="9082" xr:uid="{5F02F7FE-9040-49CA-87DC-231CA562EE22}"/>
    <cellStyle name="Output 7 3 7" xfId="9417" xr:uid="{260F079A-2372-4F5A-B60D-BBA975FF03D0}"/>
    <cellStyle name="Output 7 4" xfId="4545" xr:uid="{FF89E5CB-2DF3-4A19-B6E3-DE7628E97F48}"/>
    <cellStyle name="Output 7 4 2" xfId="5170" xr:uid="{9CF1FC5E-3E7A-4A62-8BBC-3C381169A2F3}"/>
    <cellStyle name="Output 7 4 3" xfId="9086" xr:uid="{EA90EE6C-E077-4198-904F-18C5E24CD40B}"/>
    <cellStyle name="Output 7 4 4" xfId="9421" xr:uid="{77608DE4-7144-4841-8A4E-894D15DC316F}"/>
    <cellStyle name="Output 7 5" xfId="4546" xr:uid="{1088918B-4A62-4BC1-B716-80119D3AA6EC}"/>
    <cellStyle name="Output 7 5 2" xfId="8474" xr:uid="{B7CDEE8F-358F-4C89-B798-CB03EBCD7228}"/>
    <cellStyle name="Output 7 5 3" xfId="9087" xr:uid="{2E19C2F2-8706-4B31-8719-182BD4206D46}"/>
    <cellStyle name="Output 7 5 4" xfId="9422" xr:uid="{0163A4C5-33A1-4A4D-BBF6-ED982B9E3111}"/>
    <cellStyle name="Output 7 6" xfId="4547" xr:uid="{95EF45B8-2DE7-45C0-9E65-45983BFDE9D5}"/>
    <cellStyle name="Output 7 6 2" xfId="8768" xr:uid="{0882C8CC-8CDC-45E1-B9FB-4F3197874779}"/>
    <cellStyle name="Output 7 6 3" xfId="9088" xr:uid="{0405AF39-4928-42FD-BBB1-A79B663E1D51}"/>
    <cellStyle name="Output 7 6 4" xfId="9423" xr:uid="{DC45A8B5-9164-4295-B08E-6555F5256081}"/>
    <cellStyle name="Output 7 7" xfId="8471" xr:uid="{F014F36C-AFB6-4139-9C70-F0C7D134DFDC}"/>
    <cellStyle name="Output 7 8" xfId="9077" xr:uid="{E17D7B18-0DEE-42AD-9FDF-BDDD707DF55C}"/>
    <cellStyle name="Output 7 9" xfId="9412" xr:uid="{5ABCA10E-6089-4CCF-92C0-C4A1BFE45477}"/>
    <cellStyle name="Output 8" xfId="4548" xr:uid="{B0A591A7-D9F5-4197-B1D9-5B4241E70782}"/>
    <cellStyle name="Output 8 2" xfId="4549" xr:uid="{BA72F389-5585-4929-A124-3105D3A7FF58}"/>
    <cellStyle name="Output 8 2 2" xfId="4550" xr:uid="{5DDA0E6D-FFF8-4DDB-8442-D10F4489E353}"/>
    <cellStyle name="Output 8 2 2 2" xfId="8765" xr:uid="{09CC36AB-36FC-4A95-A480-BA357885AEFC}"/>
    <cellStyle name="Output 8 2 2 3" xfId="9091" xr:uid="{3E4E7080-8CD4-4DF8-AC06-368E7044457E}"/>
    <cellStyle name="Output 8 2 2 4" xfId="9426" xr:uid="{C010F70E-70BF-4193-968B-B8FEEB7DA2BC}"/>
    <cellStyle name="Output 8 2 3" xfId="4551" xr:uid="{0CAD4F82-5DB6-48A0-BAE3-46D58436B87A}"/>
    <cellStyle name="Output 8 2 3 2" xfId="8475" xr:uid="{0437D209-C756-424D-9AFF-727734DC2E96}"/>
    <cellStyle name="Output 8 2 3 3" xfId="9092" xr:uid="{AA58AAAA-1435-451B-B03F-3BE1CDAF72D6}"/>
    <cellStyle name="Output 8 2 3 4" xfId="9427" xr:uid="{31F1A469-E4AC-4DDB-A837-374CF86EBA2D}"/>
    <cellStyle name="Output 8 2 4" xfId="4552" xr:uid="{71A54C5C-38A8-4CE1-A627-2BFAD42050DF}"/>
    <cellStyle name="Output 8 2 4 2" xfId="5169" xr:uid="{542FE708-2040-4E50-838E-74160CE78C6A}"/>
    <cellStyle name="Output 8 2 4 3" xfId="9093" xr:uid="{C8603929-4F76-47CA-A988-02FADB904B90}"/>
    <cellStyle name="Output 8 2 4 4" xfId="9428" xr:uid="{BB7280C6-C6D3-4829-9008-504E9F4EF005}"/>
    <cellStyle name="Output 8 2 5" xfId="7466" xr:uid="{FD4A65FE-40A9-47D3-B26F-C333D76C4A7B}"/>
    <cellStyle name="Output 8 2 6" xfId="9090" xr:uid="{AAA39CFD-1DBF-4236-B5C0-EE2002B5586A}"/>
    <cellStyle name="Output 8 2 7" xfId="9425" xr:uid="{DD97F8E7-EE1C-42CC-B8B4-4B5B0EA3BC57}"/>
    <cellStyle name="Output 8 3" xfId="4553" xr:uid="{F1364E02-C731-4D12-9DF7-DDD35B7FB042}"/>
    <cellStyle name="Output 8 3 2" xfId="4554" xr:uid="{97E310A7-69B5-4CE0-AEF0-20B3F24FB43F}"/>
    <cellStyle name="Output 8 3 2 2" xfId="8769" xr:uid="{5441F271-26B5-4F7B-927F-0D4699A96D90}"/>
    <cellStyle name="Output 8 3 2 3" xfId="9095" xr:uid="{93EFD456-9AA3-4166-A25F-A5B38741D9CC}"/>
    <cellStyle name="Output 8 3 2 4" xfId="9430" xr:uid="{A649FBBD-1E61-4322-ACB6-A1CAF181A8AD}"/>
    <cellStyle name="Output 8 3 3" xfId="4555" xr:uid="{56BFA620-3FB9-448F-864C-7981681504C5}"/>
    <cellStyle name="Output 8 3 3 2" xfId="5168" xr:uid="{B40128D2-1762-4977-A542-9E5F49B074AF}"/>
    <cellStyle name="Output 8 3 3 3" xfId="9096" xr:uid="{0655F964-D215-4BAF-AA29-095081A3BC4D}"/>
    <cellStyle name="Output 8 3 3 4" xfId="9431" xr:uid="{F34CA544-A63A-4E04-8C61-F0EE79ADB87A}"/>
    <cellStyle name="Output 8 3 4" xfId="4556" xr:uid="{EEE75F77-3B12-47C4-89BF-F92DB42BDAD2}"/>
    <cellStyle name="Output 8 3 4 2" xfId="8477" xr:uid="{8AD0EEFF-E63E-4421-AA42-0A3C27E951C7}"/>
    <cellStyle name="Output 8 3 4 3" xfId="9097" xr:uid="{575A4308-615B-4C9F-B554-77F0E53AFF30}"/>
    <cellStyle name="Output 8 3 4 4" xfId="9432" xr:uid="{3D11AD23-7B2A-4CEE-95A2-7B054BB49EA5}"/>
    <cellStyle name="Output 8 3 5" xfId="5446" xr:uid="{7F26445F-5A07-4D10-8182-AF123EB5BFAB}"/>
    <cellStyle name="Output 8 3 6" xfId="9094" xr:uid="{469053EF-531D-4E52-B300-4EB3CBF7C7C1}"/>
    <cellStyle name="Output 8 3 7" xfId="9429" xr:uid="{77840075-3AE8-4B09-BF81-0D6222154B9F}"/>
    <cellStyle name="Output 8 4" xfId="4557" xr:uid="{9875DCAE-18C4-472E-94A0-0E945B0789FD}"/>
    <cellStyle name="Output 8 4 2" xfId="8473" xr:uid="{046BE985-7CCB-473A-821E-F8789CB469D4}"/>
    <cellStyle name="Output 8 4 3" xfId="9098" xr:uid="{07310057-E408-4746-8F67-C1A673F736B3}"/>
    <cellStyle name="Output 8 4 4" xfId="9433" xr:uid="{27EFC0ED-6B27-4588-A682-43DD47CB5BF7}"/>
    <cellStyle name="Output 8 5" xfId="4558" xr:uid="{AB9DF941-9088-45EF-8676-FAFABC0164B6}"/>
    <cellStyle name="Output 8 5 2" xfId="8770" xr:uid="{1A9CC182-956F-4869-AEF8-5AFD72625F32}"/>
    <cellStyle name="Output 8 5 3" xfId="9099" xr:uid="{E41F3976-7D37-468F-B64C-914B066E7B18}"/>
    <cellStyle name="Output 8 5 4" xfId="9434" xr:uid="{5BA83ED3-D2B1-4903-9CF0-C194AB3BBE40}"/>
    <cellStyle name="Output 8 6" xfId="4559" xr:uid="{ED71B834-C7CA-4DA2-B737-A5027997EEAA}"/>
    <cellStyle name="Output 8 6 2" xfId="4894" xr:uid="{4335536D-5899-463A-A0DB-5570C435F862}"/>
    <cellStyle name="Output 8 6 3" xfId="9100" xr:uid="{5359C7F9-958E-4FD5-A34A-CF19AAF5CA85}"/>
    <cellStyle name="Output 8 6 4" xfId="9435" xr:uid="{2AA0150D-2869-48AE-854D-CFF2832097C0}"/>
    <cellStyle name="Output 8 7" xfId="8476" xr:uid="{B49CEDB6-ABB3-464C-9918-7662D9696505}"/>
    <cellStyle name="Output 8 8" xfId="9089" xr:uid="{E15AF11B-769F-4744-ADF5-D9771C1DEF3E}"/>
    <cellStyle name="Output 8 9" xfId="9424" xr:uid="{FCCF3360-CDC5-46DC-AF2B-FE38BB210945}"/>
    <cellStyle name="Output 9" xfId="4560" xr:uid="{E1F87C13-BC01-4851-BE52-71E117B9E1BD}"/>
    <cellStyle name="Output 9 2" xfId="4561" xr:uid="{A998A820-751E-4656-8C62-8090EE361E5A}"/>
    <cellStyle name="Output 9 2 2" xfId="4562" xr:uid="{E4852E74-E9AC-43EA-84F0-446320255F6E}"/>
    <cellStyle name="Output 9 2 2 2" xfId="8771" xr:uid="{4AAC1A04-0E22-40F3-AA4C-75D5842CADB8}"/>
    <cellStyle name="Output 9 2 2 3" xfId="9103" xr:uid="{D874E4DF-8862-4DC4-A2D8-FF19A0234B07}"/>
    <cellStyle name="Output 9 2 2 4" xfId="9438" xr:uid="{2087F4B2-BDAA-4FDA-9775-3F4F3455685F}"/>
    <cellStyle name="Output 9 2 3" xfId="4563" xr:uid="{B350AE0C-0F06-466F-8B7E-24C6B63B32A4}"/>
    <cellStyle name="Output 9 2 3 2" xfId="8760" xr:uid="{3B0DDAC2-91A1-4038-BC45-A5CF156C33ED}"/>
    <cellStyle name="Output 9 2 3 3" xfId="9104" xr:uid="{33E80AE8-F256-4455-A3AC-5F40C83AC2D5}"/>
    <cellStyle name="Output 9 2 3 4" xfId="9439" xr:uid="{A0069135-3AB7-498A-9BF7-23AF83C3A7EE}"/>
    <cellStyle name="Output 9 2 4" xfId="4564" xr:uid="{DEC00D67-7B92-4061-A3DC-5B0A2A578BA9}"/>
    <cellStyle name="Output 9 2 4 2" xfId="8472" xr:uid="{3DFF783A-C66F-4BD6-AEE2-C83208423A07}"/>
    <cellStyle name="Output 9 2 4 3" xfId="9105" xr:uid="{C48EB350-72EC-4551-9AA2-38871BD56750}"/>
    <cellStyle name="Output 9 2 4 4" xfId="9440" xr:uid="{544F8713-21BF-466B-8D1B-2145CA5036DA}"/>
    <cellStyle name="Output 9 2 5" xfId="5445" xr:uid="{6C373A67-727C-46F2-98AE-57A93688EC22}"/>
    <cellStyle name="Output 9 2 6" xfId="9102" xr:uid="{17F3F989-1447-4AD2-B6B6-A8EFE35416D9}"/>
    <cellStyle name="Output 9 2 7" xfId="9437" xr:uid="{6171C97E-BE9F-4F40-BAE4-A2097ED5B914}"/>
    <cellStyle name="Output 9 3" xfId="4565" xr:uid="{78CCD8DF-FA26-4FE5-A442-667CF6DCF8FC}"/>
    <cellStyle name="Output 9 3 2" xfId="4566" xr:uid="{903F3159-AC45-4C16-B440-EA78F0E54E4A}"/>
    <cellStyle name="Output 9 3 2 2" xfId="5166" xr:uid="{0F49D1D5-F3A8-46F7-90F2-8D66465F6446}"/>
    <cellStyle name="Output 9 3 2 3" xfId="9107" xr:uid="{C201B441-3EB5-41E8-864B-DC116D521303}"/>
    <cellStyle name="Output 9 3 2 4" xfId="9442" xr:uid="{B1E1D663-A7F2-4DB2-B473-79B262844E49}"/>
    <cellStyle name="Output 9 3 3" xfId="4567" xr:uid="{519B73DC-92D3-4025-B984-05F46AF042BE}"/>
    <cellStyle name="Output 9 3 3 2" xfId="8478" xr:uid="{19D78E0D-F6EA-41FC-BC97-309536757C24}"/>
    <cellStyle name="Output 9 3 3 3" xfId="9108" xr:uid="{5FAC6BB1-95B5-41AB-AB76-51A5126ACEAE}"/>
    <cellStyle name="Output 9 3 3 4" xfId="9443" xr:uid="{61CEF36D-9488-44C1-AC67-C218FA0A97BB}"/>
    <cellStyle name="Output 9 3 4" xfId="4568" xr:uid="{1C917238-0B29-4930-BCCE-9C333EB2411F}"/>
    <cellStyle name="Output 9 3 4 2" xfId="5165" xr:uid="{6EF8633F-8DFE-4388-AC64-0F0A62B6741E}"/>
    <cellStyle name="Output 9 3 4 3" xfId="9109" xr:uid="{3FF0980A-064D-43EF-A29F-684B6C019126}"/>
    <cellStyle name="Output 9 3 4 4" xfId="9444" xr:uid="{9CC6DDC2-AA98-4951-BA24-E8469B63A04B}"/>
    <cellStyle name="Output 9 3 5" xfId="5444" xr:uid="{9C4BB191-B6C9-4A33-B052-7C939BDD2BCD}"/>
    <cellStyle name="Output 9 3 6" xfId="9106" xr:uid="{DEF14C6A-8C85-4DBF-A845-924CC88572F6}"/>
    <cellStyle name="Output 9 3 7" xfId="9441" xr:uid="{FE46109F-3083-403F-B549-CC36465687F8}"/>
    <cellStyle name="Output 9 4" xfId="4569" xr:uid="{7170116A-46FC-4E10-8A70-2E60997052F2}"/>
    <cellStyle name="Output 9 4 2" xfId="5443" xr:uid="{C6BCB3F9-1EBD-497D-AAAC-C0EFCA5A4E29}"/>
    <cellStyle name="Output 9 4 3" xfId="9110" xr:uid="{AFCFBDF3-D508-4D2C-A4D7-BACE7C096F1B}"/>
    <cellStyle name="Output 9 4 4" xfId="9445" xr:uid="{EE3094B6-CAF8-4ECC-96FB-1B20318779DD}"/>
    <cellStyle name="Output 9 5" xfId="4570" xr:uid="{E600F4B9-FA16-4265-8E31-2053108BBB35}"/>
    <cellStyle name="Output 9 5 2" xfId="5164" xr:uid="{C2636A19-1E75-4FD4-B053-38D2F49C367C}"/>
    <cellStyle name="Output 9 5 3" xfId="9111" xr:uid="{037B2252-D7A5-4EB8-8CC7-79F162D7935B}"/>
    <cellStyle name="Output 9 5 4" xfId="9446" xr:uid="{5A9A4A79-DCB5-493A-AD4E-FE9C64E39360}"/>
    <cellStyle name="Output 9 6" xfId="4571" xr:uid="{FED86814-B020-431E-9948-A7C06B7FE330}"/>
    <cellStyle name="Output 9 6 2" xfId="8479" xr:uid="{03045CB9-E6AD-4CDA-84DB-19B3331802CC}"/>
    <cellStyle name="Output 9 6 3" xfId="9112" xr:uid="{E4512B3D-40F7-4EB1-9E1B-ED383F6D58D9}"/>
    <cellStyle name="Output 9 6 4" xfId="9447" xr:uid="{6ABB5487-B3C9-42B3-A7D4-513D400D39CA}"/>
    <cellStyle name="Output 9 7" xfId="5167" xr:uid="{5BF8D672-A2BE-4C3B-B0D8-DA4A67E1F2B7}"/>
    <cellStyle name="Output 9 8" xfId="9101" xr:uid="{EEF55C88-B68B-4EBF-ACBE-AE5E98730010}"/>
    <cellStyle name="Output 9 9" xfId="9436" xr:uid="{238B006B-7B5A-459E-8FB9-60CEFC9DAC36}"/>
    <cellStyle name="Percent [2]" xfId="101" xr:uid="{00000000-0005-0000-0000-000051030000}"/>
    <cellStyle name="Percent [2] 10" xfId="4572" xr:uid="{F976B447-ED1C-4B5B-A322-8E7C2BC79763}"/>
    <cellStyle name="Percent [2] 10 2" xfId="4573" xr:uid="{BFD27DBC-4823-4822-BE3D-D37E9832C7CB}"/>
    <cellStyle name="Percent [2] 10 2 2" xfId="4574" xr:uid="{3B2BD498-A446-4520-AF11-3ABDC8A762DA}"/>
    <cellStyle name="Percent [2] 10 3" xfId="4575" xr:uid="{8A879B4B-C8E6-4825-8296-A098E859CB99}"/>
    <cellStyle name="Percent [2] 10 3 2" xfId="4576" xr:uid="{DE1EDD62-BE04-422D-B076-AF525DEB2FC4}"/>
    <cellStyle name="Percent [2] 10 4" xfId="4577" xr:uid="{2F21F779-5C6A-4070-A723-E5D46DE75B5A}"/>
    <cellStyle name="Percent [2] 11" xfId="4578" xr:uid="{4AB5C39A-6F8A-49C9-9796-7EF2F3ADC98B}"/>
    <cellStyle name="Percent [2] 11 2" xfId="4579" xr:uid="{DB5C53C6-1204-426D-B424-7564C7E8A429}"/>
    <cellStyle name="Percent [2] 11 2 2" xfId="4580" xr:uid="{F97C44E7-A164-458E-9FB5-59E4BE6808DE}"/>
    <cellStyle name="Percent [2] 11 3" xfId="4581" xr:uid="{638F2D36-966B-4F9F-A242-A81DCEC6DCA1}"/>
    <cellStyle name="Percent [2] 11 3 2" xfId="4582" xr:uid="{57EB8480-9AF5-4E94-BD24-0B6D153942FE}"/>
    <cellStyle name="Percent [2] 11 4" xfId="4583" xr:uid="{ED73EE70-FDC3-469D-BC71-F393DEC9750D}"/>
    <cellStyle name="Percent [2] 12" xfId="4584" xr:uid="{43CE3484-D892-4803-B41D-CAAB23B1D57C}"/>
    <cellStyle name="Percent [2] 12 2" xfId="4585" xr:uid="{B4A13336-4A29-41BD-B2CE-92D578452D88}"/>
    <cellStyle name="Percent [2] 12 2 2" xfId="4586" xr:uid="{D1CE6C5C-62A8-4829-B397-376779E4B3AF}"/>
    <cellStyle name="Percent [2] 12 3" xfId="4587" xr:uid="{946DE5A7-1408-4085-B84B-2DD658191D1B}"/>
    <cellStyle name="Percent [2] 12 3 2" xfId="4588" xr:uid="{2E8552F1-07E6-446C-97A2-B3AB4DB9CB1E}"/>
    <cellStyle name="Percent [2] 12 4" xfId="4589" xr:uid="{8211F523-1918-48F7-9A97-E7B54C9B7E0B}"/>
    <cellStyle name="Percent [2] 13" xfId="4590" xr:uid="{ABB3568E-77E1-4719-93F6-EA1D86A5E438}"/>
    <cellStyle name="Percent [2] 13 2" xfId="4591" xr:uid="{3178B685-C7C6-4BED-AA53-A2BD75B8B7FB}"/>
    <cellStyle name="Percent [2] 13 2 2" xfId="4592" xr:uid="{28D7116D-79BC-4531-A459-4D987B52C3BF}"/>
    <cellStyle name="Percent [2] 13 3" xfId="4593" xr:uid="{D9142A82-0C1B-40CD-9584-24CBFE3B16D5}"/>
    <cellStyle name="Percent [2] 13 3 2" xfId="4594" xr:uid="{839E831D-72BB-493C-A6DE-B3648EFA5C9F}"/>
    <cellStyle name="Percent [2] 13 3 2 2" xfId="4595" xr:uid="{BE710D84-05B5-43AD-8953-805251500237}"/>
    <cellStyle name="Percent [2] 13 3 3" xfId="4596" xr:uid="{D1F49FE8-0C45-40D7-88D6-8F9A4D36B702}"/>
    <cellStyle name="Percent [2] 13 4" xfId="4597" xr:uid="{A9DD8C25-AFE7-41C1-87B0-08BBD1BA143A}"/>
    <cellStyle name="Percent [2] 13 4 2" xfId="4598" xr:uid="{3AFFC3DB-E2BE-4583-B887-C6633B7BF200}"/>
    <cellStyle name="Percent [2] 13 5" xfId="4599" xr:uid="{ED935129-C87F-470C-987C-5D166DB5DB05}"/>
    <cellStyle name="Percent [2] 13 5 2" xfId="4600" xr:uid="{6F862B6D-BB4E-4E1B-BFFA-F56D5CA932F3}"/>
    <cellStyle name="Percent [2] 13 6" xfId="4601" xr:uid="{7B54B1D2-9F1F-4677-B74B-3F7CF2685E77}"/>
    <cellStyle name="Percent [2] 13 6 2" xfId="4602" xr:uid="{D99F55C7-5CBB-466F-986B-C997DAFC92EB}"/>
    <cellStyle name="Percent [2] 13 7" xfId="4603" xr:uid="{FC2931D2-9D31-4CB0-A9DF-91E3AEC1A013}"/>
    <cellStyle name="Percent [2] 13 7 2" xfId="4604" xr:uid="{C13DAD1B-5574-4EF4-ACCF-70917510642A}"/>
    <cellStyle name="Percent [2] 13 8" xfId="4605" xr:uid="{BF6F7D92-929B-4548-8B67-3E1AE12A6270}"/>
    <cellStyle name="Percent [2] 14" xfId="4606" xr:uid="{D1A50E68-D167-40C5-A522-07CE1592F4E5}"/>
    <cellStyle name="Percent [2] 14 2" xfId="4607" xr:uid="{9A038E7F-0FBD-4B64-B939-59BD388F62A6}"/>
    <cellStyle name="Percent [2] 14 2 2" xfId="4608" xr:uid="{C4F7EE2E-3DEC-4065-9985-40F417F7C4B7}"/>
    <cellStyle name="Percent [2] 14 2 2 2" xfId="4609" xr:uid="{5A54EA78-08A0-4030-B3DB-5CC982D81827}"/>
    <cellStyle name="Percent [2] 14 2 3" xfId="4610" xr:uid="{6296CDF0-7EEA-4A75-BAA6-2606019B8284}"/>
    <cellStyle name="Percent [2] 14 3" xfId="4611" xr:uid="{F7DFC076-79BA-423B-9E79-7D3287950940}"/>
    <cellStyle name="Percent [2] 14 3 2" xfId="4612" xr:uid="{186CA7A2-827D-4463-AE54-93D8CF3C33E8}"/>
    <cellStyle name="Percent [2] 14 4" xfId="4613" xr:uid="{551FC329-0537-4314-83DC-3B238909E72B}"/>
    <cellStyle name="Percent [2] 14 4 2" xfId="4614" xr:uid="{9DE9ED97-908B-4EC0-A6E1-08FCE9D29B8B}"/>
    <cellStyle name="Percent [2] 14 5" xfId="4615" xr:uid="{DE98E825-FA75-4856-9E2E-B5E1A62559A9}"/>
    <cellStyle name="Percent [2] 14 5 2" xfId="4616" xr:uid="{8E104C97-E64B-454E-B0AF-DA91B1502D89}"/>
    <cellStyle name="Percent [2] 14 6" xfId="4617" xr:uid="{4A7D7D58-046D-43E7-9EF1-E1AD98E4173C}"/>
    <cellStyle name="Percent [2] 14 6 2" xfId="4618" xr:uid="{C6632E59-95B1-4597-A338-8F56E3E758F9}"/>
    <cellStyle name="Percent [2] 14 7" xfId="4619" xr:uid="{E2A72069-D998-4D07-AD55-510AB2802BFF}"/>
    <cellStyle name="Percent [2] 15" xfId="4620" xr:uid="{55E00498-B0FF-439C-95B9-30275BB8818E}"/>
    <cellStyle name="Percent [2] 15 2" xfId="4621" xr:uid="{E0567475-91C3-40FE-A65D-D86E6D0D18F0}"/>
    <cellStyle name="Percent [2] 15 3" xfId="4622" xr:uid="{3A5BC0BF-DC13-4A85-A9D7-119B568A97CD}"/>
    <cellStyle name="Percent [2] 16" xfId="4623" xr:uid="{9441C991-CCB4-4AC1-9459-ECB8CAAB3561}"/>
    <cellStyle name="Percent [2] 16 2" xfId="4624" xr:uid="{B24B8CD2-8618-469D-A6EE-33E079E96A3B}"/>
    <cellStyle name="Percent [2] 16 3" xfId="4625" xr:uid="{851B30C2-5C18-44BA-87E0-BBAC4C180DD3}"/>
    <cellStyle name="Percent [2] 17" xfId="4626" xr:uid="{EA9E847A-8FAE-496C-9239-B5969285889D}"/>
    <cellStyle name="Percent [2] 17 2" xfId="4627" xr:uid="{8B824768-6816-4165-92CF-9A1E272CE391}"/>
    <cellStyle name="Percent [2] 18" xfId="4628" xr:uid="{F27D2D1D-91A1-4D18-8DFF-01F3CD56C66C}"/>
    <cellStyle name="Percent [2] 18 2" xfId="4629" xr:uid="{6FD473F1-7F28-4A9B-9704-0DA91122F381}"/>
    <cellStyle name="Percent [2] 19" xfId="4630" xr:uid="{DCDE9AB5-7A8D-43C1-9B6C-99F200BBBC29}"/>
    <cellStyle name="Percent [2] 19 2" xfId="4631" xr:uid="{02DDA239-3646-4A9A-ACF8-0A1EEC92BDEF}"/>
    <cellStyle name="Percent [2] 2" xfId="102" xr:uid="{00000000-0005-0000-0000-000052030000}"/>
    <cellStyle name="Percent [2] 2 2" xfId="156" xr:uid="{00000000-0005-0000-0000-000053030000}"/>
    <cellStyle name="Percent [2] 2 2 2" xfId="306" xr:uid="{00000000-0005-0000-0000-000054030000}"/>
    <cellStyle name="Percent [2] 2 3" xfId="4632" xr:uid="{B73EAFB4-1298-49E9-8D64-1DA601C99422}"/>
    <cellStyle name="Percent [2] 2 3 2" xfId="4633" xr:uid="{2FA47F24-D588-44E6-8B10-F64C2053374A}"/>
    <cellStyle name="Percent [2] 2 4" xfId="4634" xr:uid="{02D103DE-EA28-4BE6-B68F-49F48879D214}"/>
    <cellStyle name="Percent [2] 20" xfId="4635" xr:uid="{312188DF-F04C-42C0-AAE0-68878389A280}"/>
    <cellStyle name="Percent [2] 20 2" xfId="4636" xr:uid="{1C6C431B-09C1-48ED-8253-49CEAD45454F}"/>
    <cellStyle name="Percent [2] 21" xfId="4637" xr:uid="{FBC800EB-6FB3-418D-9530-A5826E36F065}"/>
    <cellStyle name="Percent [2] 21 2" xfId="4638" xr:uid="{7D8D5704-8321-4083-9454-FAA0DDC8B9AF}"/>
    <cellStyle name="Percent [2] 22" xfId="4639" xr:uid="{EF78F3A0-6025-48D5-A0B9-EF53B2D8BBB1}"/>
    <cellStyle name="Percent [2] 22 2" xfId="4640" xr:uid="{95A2E013-EE1E-46BC-8E28-55C08A204FEC}"/>
    <cellStyle name="Percent [2] 23" xfId="4641" xr:uid="{59BDEF30-8F67-45F9-93B8-F36C561B64BF}"/>
    <cellStyle name="Percent [2] 23 2" xfId="4642" xr:uid="{6AAD9C37-ECA4-4063-A4C8-AD32620A13DD}"/>
    <cellStyle name="Percent [2] 24" xfId="4643" xr:uid="{48822DCE-E7F1-473C-802D-14673CB7EFE0}"/>
    <cellStyle name="Percent [2] 24 2" xfId="4644" xr:uid="{488134CA-6AB7-4525-9102-C26EE8298D44}"/>
    <cellStyle name="Percent [2] 3" xfId="103" xr:uid="{00000000-0005-0000-0000-000055030000}"/>
    <cellStyle name="Percent [2] 3 2" xfId="157" xr:uid="{00000000-0005-0000-0000-000056030000}"/>
    <cellStyle name="Percent [2] 3 2 2" xfId="4645" xr:uid="{F832E090-9EAD-4756-9E4B-193B08A6A48E}"/>
    <cellStyle name="Percent [2] 3 3" xfId="4646" xr:uid="{2B691918-2ACC-4EB1-9060-980C857AF01C}"/>
    <cellStyle name="Percent [2] 3 3 2" xfId="4647" xr:uid="{62DE2230-930B-4371-9F86-EC4D7E6DEB00}"/>
    <cellStyle name="Percent [2] 3 4" xfId="4648" xr:uid="{07E3C0F4-F7C1-4E7C-83AE-67C5C41BA7B3}"/>
    <cellStyle name="Percent [2] 4" xfId="158" xr:uid="{00000000-0005-0000-0000-000057030000}"/>
    <cellStyle name="Percent [2] 4 2" xfId="892" xr:uid="{00000000-0005-0000-0000-000058030000}"/>
    <cellStyle name="Percent [2] 4 2 2" xfId="4649" xr:uid="{B2BD3253-9A1D-4262-9D80-BD4A5D0EACC5}"/>
    <cellStyle name="Percent [2] 4 3" xfId="4650" xr:uid="{A459EBCA-0560-4ACC-BE27-5EA60C6F86F6}"/>
    <cellStyle name="Percent [2] 4 3 2" xfId="4651" xr:uid="{A288F3DB-BF29-414E-874F-E79516051F89}"/>
    <cellStyle name="Percent [2] 4 4" xfId="4652" xr:uid="{84492D8A-968F-423D-95EA-EC2303D2CB29}"/>
    <cellStyle name="Percent [2] 5" xfId="159" xr:uid="{00000000-0005-0000-0000-000059030000}"/>
    <cellStyle name="Percent [2] 5 2" xfId="160" xr:uid="{00000000-0005-0000-0000-00005A030000}"/>
    <cellStyle name="Percent [2] 5 2 2" xfId="4653" xr:uid="{EB4A14CF-2151-4357-8388-A8848FE14A63}"/>
    <cellStyle name="Percent [2] 5 3" xfId="4654" xr:uid="{D90BFA5F-91A3-4A44-ABA9-B5382457C29C}"/>
    <cellStyle name="Percent [2] 5 3 2" xfId="4655" xr:uid="{DD1152E1-D674-44EC-9D08-CBFD8ABB5D6D}"/>
    <cellStyle name="Percent [2] 5 4" xfId="4656" xr:uid="{4B6C812C-6FDE-41F1-A814-2912E8854DAF}"/>
    <cellStyle name="Percent [2] 6" xfId="164" xr:uid="{00000000-0005-0000-0000-00005B030000}"/>
    <cellStyle name="Percent [2] 6 2" xfId="4657" xr:uid="{FF3030F0-29EC-4F16-AFC0-348782592737}"/>
    <cellStyle name="Percent [2] 6 2 2" xfId="4658" xr:uid="{5F2F658D-CD05-43AD-B45E-23E7277C4797}"/>
    <cellStyle name="Percent [2] 6 3" xfId="4659" xr:uid="{7BFBE46B-E66C-47F5-B8E6-4C4EFE638F91}"/>
    <cellStyle name="Percent [2] 6 3 2" xfId="4660" xr:uid="{1B74BB23-7AA3-42B1-A4CC-62816A8FAFCC}"/>
    <cellStyle name="Percent [2] 6 4" xfId="4661" xr:uid="{869FC370-9BF0-43C8-9E4D-27CB77C3754B}"/>
    <cellStyle name="Percent [2] 7" xfId="4662" xr:uid="{FD7A3559-679F-4BDB-9EE2-5163357072A4}"/>
    <cellStyle name="Percent [2] 7 2" xfId="4663" xr:uid="{4034D929-7990-4EC7-9A42-E690EC640A9F}"/>
    <cellStyle name="Percent [2] 7 2 2" xfId="4664" xr:uid="{6263E0C2-9431-4DBF-83B0-C72BB8FF07D9}"/>
    <cellStyle name="Percent [2] 7 3" xfId="4665" xr:uid="{F1183B80-ECED-4DD1-AE41-89C5F2E3C2C4}"/>
    <cellStyle name="Percent [2] 7 3 2" xfId="4666" xr:uid="{E8FFD987-F8EF-4F17-BEDD-E83FD425BA09}"/>
    <cellStyle name="Percent [2] 7 4" xfId="4667" xr:uid="{A4F8F5B5-8363-4D4A-802A-49E2C31C3F5C}"/>
    <cellStyle name="Percent [2] 8" xfId="4668" xr:uid="{D27E66E7-F4B5-4A4F-A5C5-813625DB72C6}"/>
    <cellStyle name="Percent [2] 8 2" xfId="4669" xr:uid="{E774FDA3-3FF5-4F7C-B3B5-04B57A5A0B5F}"/>
    <cellStyle name="Percent [2] 8 2 2" xfId="4670" xr:uid="{D9F69B50-1317-4B43-8D05-F0CA99AC7B6E}"/>
    <cellStyle name="Percent [2] 8 3" xfId="4671" xr:uid="{197FE8F6-B2F9-4913-8A5E-D76314BA7EDE}"/>
    <cellStyle name="Percent [2] 8 3 2" xfId="4672" xr:uid="{CC276272-B223-4682-98E6-65FAF3DF1DC1}"/>
    <cellStyle name="Percent [2] 8 4" xfId="4673" xr:uid="{0E5F167B-CE4C-4BE7-961C-FBADE2C5B47F}"/>
    <cellStyle name="Percent [2] 9" xfId="4674" xr:uid="{2460FE9A-D3F1-42D3-9312-C8792ADC58D2}"/>
    <cellStyle name="Percent [2] 9 2" xfId="4675" xr:uid="{8C307FA4-06A8-45A8-964E-1732B5FD977B}"/>
    <cellStyle name="Percent [2] 9 2 2" xfId="4676" xr:uid="{C6FB3A7A-C0C2-469D-98A7-394B2D14160F}"/>
    <cellStyle name="Percent [2] 9 3" xfId="4677" xr:uid="{8802EFD1-3C60-47E5-B4B0-F2A283FC286A}"/>
    <cellStyle name="Percent [2] 9 3 2" xfId="4678" xr:uid="{CAA242BD-F433-41FF-A564-53858ABA7058}"/>
    <cellStyle name="Percent [2] 9 4" xfId="4679" xr:uid="{5C4BC703-EEF6-4B91-A391-20B460943778}"/>
    <cellStyle name="Percent 10" xfId="307" xr:uid="{00000000-0005-0000-0000-00005C030000}"/>
    <cellStyle name="Percent 10 2" xfId="893" xr:uid="{00000000-0005-0000-0000-00005D030000}"/>
    <cellStyle name="Percent 11" xfId="4680" xr:uid="{0A7786D6-5F6C-494D-B7E0-8D4C5559CA28}"/>
    <cellStyle name="Percent 12" xfId="4681" xr:uid="{E21F3741-0AC3-40AC-AE3F-30C00AA95BE3}"/>
    <cellStyle name="Percent 2" xfId="308" xr:uid="{00000000-0005-0000-0000-00005E030000}"/>
    <cellStyle name="Percent 2 2" xfId="309" xr:uid="{00000000-0005-0000-0000-00005F030000}"/>
    <cellStyle name="Percent 2 3" xfId="614" xr:uid="{00000000-0005-0000-0000-000060030000}"/>
    <cellStyle name="Percent 2 3 2" xfId="5944" xr:uid="{86E22235-B9C1-4148-BA29-A075A7527655}"/>
    <cellStyle name="Percent 2 4" xfId="4682" xr:uid="{741A270B-DA66-4FD5-A867-3A288F0BEA61}"/>
    <cellStyle name="Percent 3" xfId="310" xr:uid="{00000000-0005-0000-0000-000061030000}"/>
    <cellStyle name="Percent 3 2" xfId="311" xr:uid="{00000000-0005-0000-0000-000062030000}"/>
    <cellStyle name="Percent 3 2 2" xfId="615" xr:uid="{00000000-0005-0000-0000-000063030000}"/>
    <cellStyle name="Percent 3 2 2 2" xfId="4683" xr:uid="{14E680AA-DD84-4D5F-91AE-FA8F42E21868}"/>
    <cellStyle name="Percent 3 2 2 3" xfId="5892" xr:uid="{BAA53ACC-2E53-4313-A6C9-A16517F0B863}"/>
    <cellStyle name="Percent 3 3" xfId="4684" xr:uid="{7EA900E7-8AD7-4B4A-A456-93E1A786B2C1}"/>
    <cellStyle name="Percent 3 4" xfId="4685" xr:uid="{56188453-05AB-4EA9-9EDC-A60AAEE96018}"/>
    <cellStyle name="Percent 3 4 2" xfId="4686" xr:uid="{93B45341-CB18-4616-9800-D3E3F528A21E}"/>
    <cellStyle name="Percent 3 4 2 2" xfId="4687" xr:uid="{895BD8D4-C213-409C-ABC1-AAC4E1418A83}"/>
    <cellStyle name="Percent 3 4 2 3" xfId="4688" xr:uid="{E232E18A-6333-4C4E-900E-5580C8003B89}"/>
    <cellStyle name="Percent 3 4 3" xfId="4689" xr:uid="{EE021EA2-4DCC-490F-90FD-59A1FFED0003}"/>
    <cellStyle name="Percent 3 5" xfId="4690" xr:uid="{71982DB8-ED9F-494B-A4A1-600E9EE135A1}"/>
    <cellStyle name="Percent 3 6" xfId="4691" xr:uid="{22DC3AA8-D787-4C14-AEC3-9CB592F22EF1}"/>
    <cellStyle name="Percent 4" xfId="312" xr:uid="{00000000-0005-0000-0000-000064030000}"/>
    <cellStyle name="Percent 4 2" xfId="4692" xr:uid="{03204F6A-4FED-4DCB-9BD2-B90126F01D16}"/>
    <cellStyle name="Percent 5" xfId="313" xr:uid="{00000000-0005-0000-0000-000065030000}"/>
    <cellStyle name="Percent 5 2" xfId="616" xr:uid="{00000000-0005-0000-0000-000066030000}"/>
    <cellStyle name="Percent 6" xfId="314" xr:uid="{00000000-0005-0000-0000-000067030000}"/>
    <cellStyle name="Percent 6 2" xfId="4693" xr:uid="{647AD77F-4A8E-4EBB-983B-18162C1CECC2}"/>
    <cellStyle name="Percent 6 3" xfId="4694" xr:uid="{B3AF4A89-9436-45E8-83C3-2AA0D1A1C4CF}"/>
    <cellStyle name="Percent 7" xfId="315" xr:uid="{00000000-0005-0000-0000-000068030000}"/>
    <cellStyle name="Percent 8" xfId="316" xr:uid="{00000000-0005-0000-0000-000069030000}"/>
    <cellStyle name="Percent 9" xfId="317" xr:uid="{00000000-0005-0000-0000-00006A030000}"/>
    <cellStyle name="Popis" xfId="4695" xr:uid="{28895672-07CA-413D-9560-B7C7ED2AA8AE}"/>
    <cellStyle name="Prosent_Ark1" xfId="4696" xr:uid="{59D78743-B0D3-41D0-901F-7521B4815F04}"/>
    <cellStyle name="Sheet Title" xfId="318" xr:uid="{00000000-0005-0000-0000-00006B030000}"/>
    <cellStyle name="Sheet Title 2" xfId="439" xr:uid="{00000000-0005-0000-0000-00006C030000}"/>
    <cellStyle name="Sheet Title 3" xfId="438" xr:uid="{00000000-0005-0000-0000-00006D030000}"/>
    <cellStyle name="Sledovaný hypertextový odkaz" xfId="4697" xr:uid="{CFDACA9E-69F9-4915-937B-72A927179950}"/>
    <cellStyle name="Standard 9 Rahmen grau" xfId="4698" xr:uid="{1B239FF7-F904-47CE-A0B5-24F8C0B945E0}"/>
    <cellStyle name="Standard 9 Rahmen grau 2" xfId="5792" xr:uid="{F0234A89-3C62-49D8-9D6C-B0CDC8171760}"/>
    <cellStyle name="Standard 9 Rahmen grau 3" xfId="9113" xr:uid="{2C253410-1ABD-48FC-9CE5-837B7E5B9605}"/>
    <cellStyle name="Standard_BS14" xfId="4699" xr:uid="{8875CB69-4B26-46C5-BB11-95331E62CF53}"/>
    <cellStyle name="StLine" xfId="4700" xr:uid="{AD7187A0-A439-4A10-A390-0D0CCBE661F3}"/>
    <cellStyle name="StLineTOP" xfId="4701" xr:uid="{3333A4C9-522B-4709-A5A2-2BACE9C076F5}"/>
    <cellStyle name="StLineTOP 2" xfId="8481" xr:uid="{0553A973-EE3B-4F23-B956-C51460D6BAEB}"/>
    <cellStyle name="StLineTOP 3" xfId="9114" xr:uid="{8ECBF15E-7DEA-404F-8BE4-4C33D90330EB}"/>
    <cellStyle name="Style 1" xfId="319" xr:uid="{00000000-0005-0000-0000-00006E030000}"/>
    <cellStyle name="Style 1 2" xfId="441" xr:uid="{00000000-0005-0000-0000-00006F030000}"/>
    <cellStyle name="Style 1 3" xfId="440" xr:uid="{00000000-0005-0000-0000-000070030000}"/>
    <cellStyle name="subhead" xfId="4702" xr:uid="{900C52B2-B1FE-483F-9162-96F61048D5C6}"/>
    <cellStyle name="sub-total" xfId="4703" xr:uid="{89C358E8-CCDE-4700-83A9-FFBA2930B323}"/>
    <cellStyle name="sub-total 2" xfId="4704" xr:uid="{77998F13-22BC-4849-8F99-41A83779A380}"/>
    <cellStyle name="sub-total 3" xfId="4705" xr:uid="{E45EF4E9-68D2-4C46-B3AB-28C9E2DDB6CA}"/>
    <cellStyle name="sub-total 4" xfId="4706" xr:uid="{26A3C453-0073-4940-87AC-2920B90C2747}"/>
    <cellStyle name="sub-total 5" xfId="4707" xr:uid="{8330FB53-10A1-4F33-9B07-FCDD6F4FFBE1}"/>
    <cellStyle name="sub-total 6" xfId="4708" xr:uid="{D465300A-11F2-4DBC-B652-BAEB883E8760}"/>
    <cellStyle name="T" xfId="4709" xr:uid="{530EA430-E600-4164-AED6-6571A67310FC}"/>
    <cellStyle name="TableStyleLight1" xfId="448" xr:uid="{00000000-0005-0000-0000-000071030000}"/>
    <cellStyle name="TableStyleLight1 2" xfId="617" xr:uid="{00000000-0005-0000-0000-000072030000}"/>
    <cellStyle name="THERE SHOULD BE NO BLANK  LINE BETWEEN THE USED LINES" xfId="4710" xr:uid="{D0FEF1AD-4AEC-4C8C-89C9-4F41566616C0}"/>
    <cellStyle name="THERE SHOULD BE NO BLANK  LINE BETWEEN THE USED LINES 2" xfId="4711" xr:uid="{28CA65B4-007A-4ADE-AC84-5FB0E366DF72}"/>
    <cellStyle name="Times New Roman" xfId="104" xr:uid="{00000000-0005-0000-0000-000073030000}"/>
    <cellStyle name="Title 2" xfId="320" xr:uid="{00000000-0005-0000-0000-000074030000}"/>
    <cellStyle name="Title 2 2" xfId="443" xr:uid="{00000000-0005-0000-0000-000075030000}"/>
    <cellStyle name="Title 2 2 2" xfId="4712" xr:uid="{64E26256-CC17-478C-976A-A43F5B23FB22}"/>
    <cellStyle name="Title 2 2 3" xfId="8244" xr:uid="{C5B81294-BEB3-4927-A417-EE8754C78C42}"/>
    <cellStyle name="Title 2 2 4" xfId="5723" xr:uid="{C927CB0C-B875-4B39-AA2F-58E648376464}"/>
    <cellStyle name="Title 2 3" xfId="442" xr:uid="{00000000-0005-0000-0000-000076030000}"/>
    <cellStyle name="Title 2 3 2" xfId="894" xr:uid="{00000000-0005-0000-0000-000077030000}"/>
    <cellStyle name="Title 2 3 2 2" xfId="4713" xr:uid="{16D5E9ED-AB95-4098-B32A-599BEEAEEE26}"/>
    <cellStyle name="Title 2 3 3" xfId="8245" xr:uid="{9F413BD2-4667-48CB-8A6C-9F9D13365B87}"/>
    <cellStyle name="Title 2 3 4" xfId="5724" xr:uid="{7DE45197-1933-45A8-9848-214A57F2D4A0}"/>
    <cellStyle name="Title 2 4" xfId="4714" xr:uid="{AA10EDEB-EE62-4BAF-924A-2ED19FEF7DE4}"/>
    <cellStyle name="Title 2 5" xfId="4715" xr:uid="{6AFB0DA9-6DDD-436E-88E2-33278E310267}"/>
    <cellStyle name="Title 3" xfId="895" xr:uid="{00000000-0005-0000-0000-000078030000}"/>
    <cellStyle name="Title 3 2" xfId="5725" xr:uid="{29A72BBF-E1B7-4B0E-9668-A96824F25D75}"/>
    <cellStyle name="Title 4" xfId="4716" xr:uid="{E7C1E383-8EF5-4066-922A-E2A6AB170D35}"/>
    <cellStyle name="Total 10" xfId="4717" xr:uid="{CBD7F935-5E61-4A58-A665-1E0B2D00F922}"/>
    <cellStyle name="Total 10 2" xfId="4718" xr:uid="{27767696-1E0D-4D7B-AB40-40E886A134D0}"/>
    <cellStyle name="Total 10 2 2" xfId="4719" xr:uid="{DD3D32D8-8581-4F7E-B3E0-517750EB9803}"/>
    <cellStyle name="Total 10 2 2 2" xfId="5161" xr:uid="{1C71BBBE-6AC9-439A-9F62-BC44C44AC11D}"/>
    <cellStyle name="Total 10 2 2 3" xfId="9117" xr:uid="{C88CA3A5-61BB-490D-B93D-5D07107873F3}"/>
    <cellStyle name="Total 10 2 3" xfId="4720" xr:uid="{F46AD5DB-CAAE-4A37-AB9E-1B198AA2B857}"/>
    <cellStyle name="Total 10 2 3 2" xfId="8484" xr:uid="{AEF4CF14-9D8B-4FB1-B151-32F9B3FA3EE2}"/>
    <cellStyle name="Total 10 2 3 3" xfId="9118" xr:uid="{90CF6BD3-C136-46E8-9A95-11967FD49030}"/>
    <cellStyle name="Total 10 2 4" xfId="4721" xr:uid="{F223EA0B-8B1E-4467-916C-418F866B025D}"/>
    <cellStyle name="Total 10 2 4 2" xfId="5442" xr:uid="{79CB03F9-8A6A-4507-8CB3-0672191689CD}"/>
    <cellStyle name="Total 10 2 4 3" xfId="9119" xr:uid="{E6E387E6-3822-445C-AD1E-6A0D6A23C4C7}"/>
    <cellStyle name="Total 10 2 5" xfId="8482" xr:uid="{FA0CCF1C-AAB4-4D61-A806-03D8E78E2D9B}"/>
    <cellStyle name="Total 10 2 6" xfId="9116" xr:uid="{B45C6688-3905-44BC-89CA-0415D08A7A4F}"/>
    <cellStyle name="Total 10 3" xfId="4722" xr:uid="{D859560F-16C6-4A65-9F85-983E5377394F}"/>
    <cellStyle name="Total 10 3 2" xfId="4723" xr:uid="{9AE1BD2C-D321-46AC-A1AD-02D57CB4CBFA}"/>
    <cellStyle name="Total 10 3 2 2" xfId="8483" xr:uid="{22DE38C8-EA5C-4C57-948A-853803A65BB7}"/>
    <cellStyle name="Total 10 3 2 3" xfId="9121" xr:uid="{2C38A3C9-D772-4DF8-99D4-B8A8885EFB19}"/>
    <cellStyle name="Total 10 3 3" xfId="4724" xr:uid="{C71D87F7-00C8-447F-8071-D502071E119A}"/>
    <cellStyle name="Total 10 3 3 2" xfId="5159" xr:uid="{573B01F2-092C-4AAD-897D-B816E9F2EA31}"/>
    <cellStyle name="Total 10 3 3 3" xfId="9122" xr:uid="{B1AE7AE6-6A04-416C-9CA0-EFB61F774F95}"/>
    <cellStyle name="Total 10 3 4" xfId="4725" xr:uid="{3083F037-569E-4D7E-BE5E-8A2D7F5CDFD8}"/>
    <cellStyle name="Total 10 3 4 2" xfId="5441" xr:uid="{118DE7BB-B6E6-4421-890A-7275645E5D73}"/>
    <cellStyle name="Total 10 3 4 3" xfId="9123" xr:uid="{93D7879D-C98B-40C5-818F-37155B6101DD}"/>
    <cellStyle name="Total 10 3 5" xfId="8775" xr:uid="{ED914A30-6CE0-4A88-86F2-388748A78A3D}"/>
    <cellStyle name="Total 10 3 6" xfId="9120" xr:uid="{2B8352C2-8A5F-48C4-AA05-7857B6BD5698}"/>
    <cellStyle name="Total 10 4" xfId="4726" xr:uid="{0A3089F9-048F-4ABD-9D4F-1B7225A843AE}"/>
    <cellStyle name="Total 10 4 2" xfId="8776" xr:uid="{906B8D45-DF84-46E1-A0C0-5B532808C004}"/>
    <cellStyle name="Total 10 4 3" xfId="9124" xr:uid="{878E127C-0027-499C-A589-6D5455D3FB6A}"/>
    <cellStyle name="Total 10 5" xfId="4727" xr:uid="{C0423CA3-BECF-4BE0-8263-CA3B81C12657}"/>
    <cellStyle name="Total 10 5 2" xfId="8773" xr:uid="{753829C2-C6F0-4FAA-97DC-46293B8FA494}"/>
    <cellStyle name="Total 10 5 3" xfId="9125" xr:uid="{702C3F4D-6423-48DE-9B4C-FAF92C9E7CA1}"/>
    <cellStyle name="Total 10 6" xfId="4728" xr:uid="{D661784C-3797-4E12-9545-72D9B3FE7ECF}"/>
    <cellStyle name="Total 10 6 2" xfId="5439" xr:uid="{7F791928-EE51-404F-AA49-F5400FC69D23}"/>
    <cellStyle name="Total 10 6 3" xfId="9126" xr:uid="{FB42B794-1EA7-4DCC-9369-6AD264F8C495}"/>
    <cellStyle name="Total 10 7" xfId="8774" xr:uid="{05D9DB57-D3D8-416C-9AB6-7A7937F43540}"/>
    <cellStyle name="Total 10 8" xfId="9115" xr:uid="{5FA636A7-8E6B-4044-9C87-8B8F44E38DB9}"/>
    <cellStyle name="Total 11" xfId="4729" xr:uid="{26CF60F0-0A92-4D5B-A41A-0EAA2115406B}"/>
    <cellStyle name="Total 11 2" xfId="4730" xr:uid="{C260233D-E476-4622-864B-E40B5186D2B3}"/>
    <cellStyle name="Total 11 2 2" xfId="4731" xr:uid="{1BE43EC0-E997-439C-8F0F-769F389AD9A2}"/>
    <cellStyle name="Total 11 2 2 2" xfId="8485" xr:uid="{3A68F50B-D3F2-47DC-B367-BAF1858F73C6}"/>
    <cellStyle name="Total 11 2 2 3" xfId="9129" xr:uid="{09E7550F-5D71-4BAE-BF37-5E3A70DAD4D5}"/>
    <cellStyle name="Total 11 2 3" xfId="4732" xr:uid="{F5F709D3-BCE9-44F6-86A9-D3EDE5A0D1B5}"/>
    <cellStyle name="Total 11 2 3 2" xfId="5158" xr:uid="{E9F3BA36-6C67-4C23-99F2-E4F9528303F7}"/>
    <cellStyle name="Total 11 2 3 3" xfId="9130" xr:uid="{CE1B55F2-057D-4AEB-8F36-9EE542EA87AB}"/>
    <cellStyle name="Total 11 2 4" xfId="4733" xr:uid="{F423BF7F-0443-4A2B-AE3A-871F663C418B}"/>
    <cellStyle name="Total 11 2 4 2" xfId="8480" xr:uid="{3937B290-3799-4A35-86C4-86DAA0B9E8C3}"/>
    <cellStyle name="Total 11 2 4 3" xfId="9131" xr:uid="{A5AA9CC8-FAB9-4C17-955A-508B8D55AE15}"/>
    <cellStyle name="Total 11 2 5" xfId="5762" xr:uid="{BE7CEE7A-F2C9-41BF-822D-B961E3AAD8A4}"/>
    <cellStyle name="Total 11 2 6" xfId="9128" xr:uid="{3CE6F4C4-581B-4418-82FB-6D789E3ED308}"/>
    <cellStyle name="Total 11 3" xfId="4734" xr:uid="{9C5F2760-F4F8-45BF-9AE7-2BCDFB5C6BB2}"/>
    <cellStyle name="Total 11 3 2" xfId="4735" xr:uid="{70819FEA-DD10-412B-A148-059A00943583}"/>
    <cellStyle name="Total 11 3 2 2" xfId="5157" xr:uid="{4FCE677B-CECC-472B-B0B6-70D1C6D85A18}"/>
    <cellStyle name="Total 11 3 2 3" xfId="9133" xr:uid="{C144EA13-70CA-4CEE-B7BE-7A6CAD471A1D}"/>
    <cellStyle name="Total 11 3 3" xfId="4736" xr:uid="{8D3E33CB-461D-45AB-A7EB-4445D0C854A5}"/>
    <cellStyle name="Total 11 3 3 2" xfId="8779" xr:uid="{6D834EB7-BFF5-4FEB-AC51-6CA1A398C7AB}"/>
    <cellStyle name="Total 11 3 3 3" xfId="9134" xr:uid="{D241B99E-B10C-4D2B-A9E8-169BB6E09457}"/>
    <cellStyle name="Total 11 3 4" xfId="4737" xr:uid="{0A3638F9-D649-448A-94D3-37C600D4196C}"/>
    <cellStyle name="Total 11 3 4 2" xfId="5432" xr:uid="{478EC365-2F57-4B30-92C4-11B90D9B5538}"/>
    <cellStyle name="Total 11 3 4 3" xfId="9135" xr:uid="{CAC6C81E-1D2C-446D-B8BE-BB8F5FFA0516}"/>
    <cellStyle name="Total 11 3 5" xfId="8778" xr:uid="{87979722-9DD2-40AD-9CAC-E9F947B4CABA}"/>
    <cellStyle name="Total 11 3 6" xfId="9132" xr:uid="{9B29B487-FDA6-4005-B667-865A39351E66}"/>
    <cellStyle name="Total 11 4" xfId="4738" xr:uid="{D6FF2E9B-7A38-40D2-8C12-F23EBD539F62}"/>
    <cellStyle name="Total 11 4 2" xfId="5438" xr:uid="{059ECA84-C0D5-4320-9159-54DA543C84E8}"/>
    <cellStyle name="Total 11 4 3" xfId="9136" xr:uid="{559FA5B9-8D9A-46F1-B3E8-DB980AB04522}"/>
    <cellStyle name="Total 11 5" xfId="4739" xr:uid="{4B464F9F-8E6B-42F6-97FA-4C8688EDAF76}"/>
    <cellStyle name="Total 11 5 2" xfId="5791" xr:uid="{70CD3A31-E7A2-4E8D-87EA-62DCB6D2DA6F}"/>
    <cellStyle name="Total 11 5 3" xfId="9137" xr:uid="{BEA74C16-75DB-4AB4-A323-F1D6750A0B53}"/>
    <cellStyle name="Total 11 6" xfId="4740" xr:uid="{635D0AD7-39AD-4C94-A11F-74B0FDF5C185}"/>
    <cellStyle name="Total 11 6 2" xfId="8487" xr:uid="{D737B0CB-CAC0-47FF-A878-83F9166A394D}"/>
    <cellStyle name="Total 11 6 3" xfId="9138" xr:uid="{46D57F50-CAC2-4B49-A776-FB66AB50DDEF}"/>
    <cellStyle name="Total 11 7" xfId="5440" xr:uid="{027CC582-D764-45A5-A4BB-78154B0C4F5A}"/>
    <cellStyle name="Total 11 8" xfId="9127" xr:uid="{77211FAC-CB8D-4225-ACB7-9ABAC7576D6A}"/>
    <cellStyle name="Total 12" xfId="4741" xr:uid="{A2D53F8E-3977-449F-8CC9-0307D1761665}"/>
    <cellStyle name="Total 12 2" xfId="4742" xr:uid="{0966810D-5418-430D-80BF-8A7246D0FE01}"/>
    <cellStyle name="Total 12 2 2" xfId="4743" xr:uid="{FA9034F9-225D-4A9B-9357-8C90A8A86BE1}"/>
    <cellStyle name="Total 12 2 2 2" xfId="8777" xr:uid="{0924FD07-4BE5-4A61-8660-FA4C1634E93A}"/>
    <cellStyle name="Total 12 2 2 3" xfId="9141" xr:uid="{C36FC1CA-B0C9-49F0-B56D-36BD664FCB91}"/>
    <cellStyle name="Total 12 2 3" xfId="4744" xr:uid="{93694EF3-8DA2-48A7-A869-67FE9C33EDDD}"/>
    <cellStyle name="Total 12 2 3 2" xfId="8488" xr:uid="{1BCB65CE-9A33-4DA8-9F9F-FEEDD6247A9A}"/>
    <cellStyle name="Total 12 2 3 3" xfId="9142" xr:uid="{01FC1585-4CE1-472A-A8BC-CF4E5EFF89AF}"/>
    <cellStyle name="Total 12 2 4" xfId="4745" xr:uid="{9C3D6B65-873C-4C80-8525-03AD6CA15495}"/>
    <cellStyle name="Total 12 2 4 2" xfId="5155" xr:uid="{EF62067B-095A-43C2-9A83-D98719A88D3B}"/>
    <cellStyle name="Total 12 2 4 3" xfId="9143" xr:uid="{8EB53D8F-0DFB-4C93-B080-55219361900C}"/>
    <cellStyle name="Total 12 2 5" xfId="5437" xr:uid="{5E5AD567-1C50-469B-860A-988D6E6A9E40}"/>
    <cellStyle name="Total 12 2 6" xfId="9140" xr:uid="{E402604B-AA7D-4E21-AA96-62879FD61AF9}"/>
    <cellStyle name="Total 12 3" xfId="4746" xr:uid="{033BA64D-BFAA-4F28-AD71-CE396C601DF1}"/>
    <cellStyle name="Total 12 3 2" xfId="4747" xr:uid="{EAFB4F4D-1919-42D4-ADF1-FAD2E2E3D7D9}"/>
    <cellStyle name="Total 12 3 2 2" xfId="5436" xr:uid="{A8BBEF33-63CA-4EB6-9250-7E73166AC017}"/>
    <cellStyle name="Total 12 3 2 3" xfId="9145" xr:uid="{50D39FA2-2B2B-4908-976A-690C17E463FD}"/>
    <cellStyle name="Total 12 3 3" xfId="4748" xr:uid="{AB3492A5-AE0A-47DD-B443-CC0268BD1B18}"/>
    <cellStyle name="Total 12 3 3 2" xfId="8781" xr:uid="{BB806E27-1755-4774-AF92-65FB946D74A0}"/>
    <cellStyle name="Total 12 3 3 3" xfId="9146" xr:uid="{A1040507-4152-4D79-8E61-8E05F91E0223}"/>
    <cellStyle name="Total 12 3 4" xfId="4749" xr:uid="{8CD53C8F-CBDC-4910-B6ED-7B4E9CB9BEE2}"/>
    <cellStyle name="Total 12 3 4 2" xfId="8489" xr:uid="{FD8E6E86-5D82-4702-8352-3FCF1401F442}"/>
    <cellStyle name="Total 12 3 4 3" xfId="9147" xr:uid="{C6DDD543-9178-4FD7-B75C-83AD194A631D}"/>
    <cellStyle name="Total 12 3 5" xfId="5435" xr:uid="{93A70A1F-677F-461D-98FA-E6A3B192098E}"/>
    <cellStyle name="Total 12 3 6" xfId="9144" xr:uid="{17A24DB7-96DA-4173-8640-1529511A3F23}"/>
    <cellStyle name="Total 12 4" xfId="4750" xr:uid="{F01D51C2-BE32-49C1-AF24-32E26BA0AECA}"/>
    <cellStyle name="Total 12 4 2" xfId="4891" xr:uid="{7E03E8D8-8C37-47DC-A9E7-FB2E5A18C8DD}"/>
    <cellStyle name="Total 12 4 3" xfId="9148" xr:uid="{A95B3BBD-AE0E-4F77-862C-F15B3DC27B94}"/>
    <cellStyle name="Total 12 5" xfId="4751" xr:uid="{0F5E8875-6372-45E2-9A49-531A90A8556E}"/>
    <cellStyle name="Total 12 5 2" xfId="8486" xr:uid="{12FBF76D-9DF6-40E8-BAA6-B8EAA356416F}"/>
    <cellStyle name="Total 12 5 3" xfId="9149" xr:uid="{533E85FA-6AC3-44BB-A90E-80CCDD209F25}"/>
    <cellStyle name="Total 12 6" xfId="4752" xr:uid="{A6D6C2A2-59B0-4FDA-99E8-7C7F481CCAE9}"/>
    <cellStyle name="Total 12 6 2" xfId="8782" xr:uid="{2CFCB103-E328-45ED-AD29-F7D958B5B2ED}"/>
    <cellStyle name="Total 12 6 3" xfId="9150" xr:uid="{75F14F29-F27C-41F5-9082-C8D7091DCE74}"/>
    <cellStyle name="Total 12 7" xfId="8780" xr:uid="{7D4069E1-D38F-4AFC-8906-4E6E10503255}"/>
    <cellStyle name="Total 12 8" xfId="9139" xr:uid="{964DFBAE-580B-47AC-B118-ABF30E2E1F77}"/>
    <cellStyle name="Total 13" xfId="4753" xr:uid="{E411057F-B1E2-4FAB-BC41-17A4C3E303C0}"/>
    <cellStyle name="Total 13 2" xfId="4754" xr:uid="{27795436-DFBD-4BE5-8FC5-9806EC7022DD}"/>
    <cellStyle name="Total 13 2 2" xfId="8492" xr:uid="{B5D87A69-D8C4-4502-9788-6F20D87EC908}"/>
    <cellStyle name="Total 13 2 3" xfId="9152" xr:uid="{A54A8DEB-EDA3-44B1-AC59-AED4EC8AD085}"/>
    <cellStyle name="Total 13 3" xfId="4755" xr:uid="{5CDB31F8-CAD8-4D8A-AF93-24B133116B9A}"/>
    <cellStyle name="Total 13 3 2" xfId="5434" xr:uid="{940DFEBB-B207-4381-A87B-10D654EA924E}"/>
    <cellStyle name="Total 13 3 3" xfId="9153" xr:uid="{A9BB7943-C120-4B39-BFA3-43E4C9912AE4}"/>
    <cellStyle name="Total 13 4" xfId="5154" xr:uid="{A90D068E-D81C-425C-8419-86A76AB3F41F}"/>
    <cellStyle name="Total 13 5" xfId="9151" xr:uid="{B15387D2-EE9D-4886-8716-B3A8239EF0D5}"/>
    <cellStyle name="Total 2" xfId="321" xr:uid="{00000000-0005-0000-0000-000079030000}"/>
    <cellStyle name="Total 2 10" xfId="5492" xr:uid="{47A8A3FC-33F1-489D-A299-F4DE57FCC066}"/>
    <cellStyle name="Total 2 2" xfId="444" xr:uid="{00000000-0005-0000-0000-00007A030000}"/>
    <cellStyle name="Total 2 2 2" xfId="896" xr:uid="{00000000-0005-0000-0000-00007B030000}"/>
    <cellStyle name="Total 2 2 2 2" xfId="989" xr:uid="{25A845CD-13AA-4770-9773-63FB93ECA783}"/>
    <cellStyle name="Total 2 2 2 2 2" xfId="5722" xr:uid="{54DE42CF-2AFF-4AA0-8DE0-40530AC5AFDF}"/>
    <cellStyle name="Total 2 2 2 2 3" xfId="5526" xr:uid="{5F098434-24D3-4D24-AA82-7358CB4667F9}"/>
    <cellStyle name="Total 2 2 2 3" xfId="5729" xr:uid="{A17C915F-DE29-48E0-8EBE-3227044E3526}"/>
    <cellStyle name="Total 2 2 2 4" xfId="5514" xr:uid="{AF8D089E-42DC-4A04-BCE7-A72082809DB6}"/>
    <cellStyle name="Total 2 2 2 5" xfId="9449" xr:uid="{05BBC1FE-36AC-4458-8499-3CB3CBEADD92}"/>
    <cellStyle name="Total 2 2 3" xfId="897" xr:uid="{00000000-0005-0000-0000-00007C030000}"/>
    <cellStyle name="Total 2 2 3 2" xfId="4756" xr:uid="{BF098DA4-C063-42AB-9DDB-25A7F362548B}"/>
    <cellStyle name="Total 2 2 3 2 2" xfId="8783" xr:uid="{CCB0D731-718E-44F1-A10D-8D6EDE0E5866}"/>
    <cellStyle name="Total 2 2 3 2 3" xfId="9154" xr:uid="{23277F5B-8783-408C-980A-5CF5F7FC87B9}"/>
    <cellStyle name="Total 2 2 3 3" xfId="5021" xr:uid="{FC9B753F-45F4-4722-9142-D72BCE30AC58}"/>
    <cellStyle name="Total 2 2 3 4" xfId="5512" xr:uid="{A5805239-4BBA-4776-84B8-17F1EEC62B55}"/>
    <cellStyle name="Total 2 2 4" xfId="4757" xr:uid="{FA836244-8C47-4DFC-BE1E-8E26C7D3A532}"/>
    <cellStyle name="Total 2 2 4 2" xfId="8491" xr:uid="{BC03BF94-0DF1-40C9-A92B-9635801C4EF8}"/>
    <cellStyle name="Total 2 2 4 3" xfId="9155" xr:uid="{8A921060-A8C5-435A-B15C-BBC319C6D101}"/>
    <cellStyle name="Total 2 2 5" xfId="4758" xr:uid="{23E2BD9E-81C7-4E7F-BDA0-FDF4133D223E}"/>
    <cellStyle name="Total 2 2 5 2" xfId="8772" xr:uid="{818AC5F3-5286-421A-9495-1B1E7D293F3F}"/>
    <cellStyle name="Total 2 2 5 3" xfId="9156" xr:uid="{723CD66C-1500-4244-A6FF-ADE3896605E9}"/>
    <cellStyle name="Total 2 2 6" xfId="4759" xr:uid="{4082106C-CECE-4D30-B50D-71D116B55527}"/>
    <cellStyle name="Total 2 2 6 2" xfId="8246" xr:uid="{0D31F468-B5CA-420D-A915-CB6E15E91F07}"/>
    <cellStyle name="Total 2 2 6 3" xfId="5433" xr:uid="{4C77D0FE-DB24-4047-9C3F-AE2CFA0E6CB9}"/>
    <cellStyle name="Total 2 2 6 4" xfId="9157" xr:uid="{95D45713-C4C8-4AEF-AECE-49D83198F3C5}"/>
    <cellStyle name="Total 2 2 6 5" xfId="9448" xr:uid="{BF8651EA-3A13-48B1-AAFD-10B4F13BC4BD}"/>
    <cellStyle name="Total 2 2 7" xfId="968" xr:uid="{C1605309-D5EB-4C57-BADD-0EC3E3F7C7F8}"/>
    <cellStyle name="Total 2 2 7 2" xfId="4935" xr:uid="{32E526F9-8D02-49DF-B16E-80116535D2FC}"/>
    <cellStyle name="Total 2 2 7 3" xfId="5726" xr:uid="{64507582-7AD3-4BF8-97EC-51F7B63FD477}"/>
    <cellStyle name="Total 2 2 8" xfId="5230" xr:uid="{6A5E1967-EA0A-48B6-9561-8ABE84F31E11}"/>
    <cellStyle name="Total 2 3" xfId="445" xr:uid="{00000000-0005-0000-0000-00007D030000}"/>
    <cellStyle name="Total 2 3 2" xfId="898" xr:uid="{00000000-0005-0000-0000-00007E030000}"/>
    <cellStyle name="Total 2 3 2 2" xfId="990" xr:uid="{B68B2AB2-2377-4C41-84A9-C986B6D49C21}"/>
    <cellStyle name="Total 2 3 2 2 2" xfId="4925" xr:uid="{5B39F277-893D-4B4C-9E84-1A4CC93B9002}"/>
    <cellStyle name="Total 2 3 2 2 3" xfId="5252" xr:uid="{8953B6FD-BBF8-4ACF-BEDC-2F6FBF23796E}"/>
    <cellStyle name="Total 2 3 2 3" xfId="5730" xr:uid="{D1605941-445E-4159-A421-FAA9E9AD047D}"/>
    <cellStyle name="Total 2 3 2 4" xfId="8688" xr:uid="{B84D0EC6-180E-437A-B651-E6EEAE288469}"/>
    <cellStyle name="Total 2 3 2 5" xfId="9451" xr:uid="{08323F92-F887-4F2E-978A-8FB0103AE697}"/>
    <cellStyle name="Total 2 3 3" xfId="4760" xr:uid="{09FB1A48-86B6-4FB9-A1A8-706ADCE009CE}"/>
    <cellStyle name="Total 2 3 3 2" xfId="4961" xr:uid="{DB240C09-930F-4896-B251-CE721EDF2157}"/>
    <cellStyle name="Total 2 3 3 3" xfId="9158" xr:uid="{B26183EE-C7C8-42C6-9870-A8E344B10CD1}"/>
    <cellStyle name="Total 2 3 4" xfId="4761" xr:uid="{E3D2A99E-CEB9-450C-9B12-F28818975E95}"/>
    <cellStyle name="Total 2 3 4 2" xfId="5153" xr:uid="{09BEB18D-9772-4369-B96E-A26C7B1A7402}"/>
    <cellStyle name="Total 2 3 4 3" xfId="9159" xr:uid="{A62F098D-DA5F-4691-ABC3-6738EF5611BD}"/>
    <cellStyle name="Total 2 3 5" xfId="4762" xr:uid="{444F0719-A24F-4B6B-8DE0-DD5FDF99EF26}"/>
    <cellStyle name="Total 2 3 5 2" xfId="5152" xr:uid="{08DD83C3-F6CD-4D9E-8C5D-FF0D7C457AED}"/>
    <cellStyle name="Total 2 3 5 3" xfId="9160" xr:uid="{EB383695-B8D6-4FCC-8ABD-38A7EE564317}"/>
    <cellStyle name="Total 2 3 6" xfId="4763" xr:uid="{C6BF3570-B5EF-47FC-BED3-6EECB9EF2135}"/>
    <cellStyle name="Total 2 3 6 2" xfId="8247" xr:uid="{820C2FC3-44F4-470F-A842-B5DC3EA3C55B}"/>
    <cellStyle name="Total 2 3 6 3" xfId="4965" xr:uid="{F2EE5591-090A-459A-8B6F-65F240114A0A}"/>
    <cellStyle name="Total 2 3 6 4" xfId="9161" xr:uid="{BED2B5F1-8FC9-4E62-9A99-233A6B84F38D}"/>
    <cellStyle name="Total 2 3 6 5" xfId="9450" xr:uid="{19A77CAD-95C3-49D6-9F66-F0F046B958E9}"/>
    <cellStyle name="Total 2 3 7" xfId="969" xr:uid="{5DFE563F-6910-44D9-99F5-5F77B42EE8C8}"/>
    <cellStyle name="Total 2 3 7 2" xfId="8556" xr:uid="{C44FB74E-7BC7-4D15-8154-FDD428356224}"/>
    <cellStyle name="Total 2 3 7 3" xfId="8682" xr:uid="{368B85C9-3B3A-401B-8B62-7D1DE42932DD}"/>
    <cellStyle name="Total 2 3 8" xfId="8410" xr:uid="{5A5A4B8D-1473-4FFD-AF1C-336881BD5B15}"/>
    <cellStyle name="Total 2 4" xfId="446" xr:uid="{00000000-0005-0000-0000-00007F030000}"/>
    <cellStyle name="Total 2 4 2" xfId="899" xr:uid="{00000000-0005-0000-0000-000080030000}"/>
    <cellStyle name="Total 2 4 2 2" xfId="991" xr:uid="{4B012AE3-01F0-4809-A479-EEBF834C7ED6}"/>
    <cellStyle name="Total 2 4 2 2 2" xfId="8564" xr:uid="{89B42B95-F834-49C2-8372-08C48B9008B4}"/>
    <cellStyle name="Total 2 4 2 2 3" xfId="8677" xr:uid="{7A034B15-39FF-40CB-8AD4-9FEE66AA3C9A}"/>
    <cellStyle name="Total 2 4 2 3" xfId="5731" xr:uid="{FA3A8813-97C0-4EB1-8734-5DE60BA7AB15}"/>
    <cellStyle name="Total 2 4 2 4" xfId="8530" xr:uid="{75B6BBAB-49E2-4D45-BB1C-22E0981CF70A}"/>
    <cellStyle name="Total 2 4 2 5" xfId="9453" xr:uid="{4B6AECAA-9E82-446A-8F1C-8251FD6E93D8}"/>
    <cellStyle name="Total 2 4 3" xfId="4764" xr:uid="{31C52A77-2FB3-4261-8FBF-1CF05BA346CD}"/>
    <cellStyle name="Total 2 4 3 2" xfId="5417" xr:uid="{B211E709-8203-4D3F-B103-B8C32825154C}"/>
    <cellStyle name="Total 2 4 3 3" xfId="9162" xr:uid="{8D696B8D-83D9-41D2-8ACC-746EAE7B17B5}"/>
    <cellStyle name="Total 2 4 4" xfId="4765" xr:uid="{DCF860D2-BF7B-477D-9A1E-6A49B9A39A58}"/>
    <cellStyle name="Total 2 4 4 2" xfId="5410" xr:uid="{E57B0891-73ED-4DA1-97BE-C583B8A1F40E}"/>
    <cellStyle name="Total 2 4 4 3" xfId="9163" xr:uid="{F4A70CDF-25C8-44E4-9818-0E08AB020031}"/>
    <cellStyle name="Total 2 4 5" xfId="4766" xr:uid="{DE349B90-3549-4737-9DA8-1C9C2E56A9EF}"/>
    <cellStyle name="Total 2 4 5 2" xfId="8248" xr:uid="{60CEABBD-254A-440A-A0DA-5C642D9FBB28}"/>
    <cellStyle name="Total 2 4 5 3" xfId="5061" xr:uid="{E2E517F1-FF4F-440A-9CD6-EF4678518F2D}"/>
    <cellStyle name="Total 2 4 5 4" xfId="9164" xr:uid="{AF3C865A-A16E-4186-AE66-E2C908A6913B}"/>
    <cellStyle name="Total 2 4 5 5" xfId="9452" xr:uid="{CE0B16EA-FF4D-49D9-B8BB-4E447C738DC2}"/>
    <cellStyle name="Total 2 4 6" xfId="970" xr:uid="{5E32E6A6-832B-4896-9A83-AB64D65E8EBA}"/>
    <cellStyle name="Total 2 4 6 2" xfId="4934" xr:uid="{2D6DE928-BC0D-4CF2-AB31-BAB9E3D59FF7}"/>
    <cellStyle name="Total 2 4 6 3" xfId="5521" xr:uid="{4B630930-AAAD-499E-AD10-5D131D67C778}"/>
    <cellStyle name="Total 2 4 7" xfId="8412" xr:uid="{11938C53-A4DF-409C-8932-0623AC26E3D8}"/>
    <cellStyle name="Total 2 5" xfId="618" xr:uid="{00000000-0005-0000-0000-000081030000}"/>
    <cellStyle name="Total 2 5 2" xfId="4767" xr:uid="{F5C4B6A5-949E-49AB-9B21-E5115DC2E682}"/>
    <cellStyle name="Total 2 5 2 2" xfId="8507" xr:uid="{FB6697FA-58DA-4C29-A732-39A38218E3CC}"/>
    <cellStyle name="Total 2 5 2 3" xfId="9165" xr:uid="{E7971109-52FF-4BBF-BEDD-A4519978C1E1}"/>
    <cellStyle name="Total 2 5 2 4" xfId="9465" xr:uid="{DED6DB81-B4FC-40E1-8EF5-3483231B574E}"/>
    <cellStyle name="Total 2 5 3" xfId="8249" xr:uid="{4D7AF11A-663D-4F5B-AD93-AE96520A6299}"/>
    <cellStyle name="Total 2 5 3 2" xfId="9454" xr:uid="{354C64D7-7160-4C0E-9488-888A24B5490D}"/>
    <cellStyle name="Total 2 5 4" xfId="5732" xr:uid="{4A2AA8EE-E065-40E7-B77D-D1EC45117EBC}"/>
    <cellStyle name="Total 2 5 5" xfId="5673" xr:uid="{7769142C-101D-422C-BD63-42AD4E3C08DB}"/>
    <cellStyle name="Total 2 5 6" xfId="8701" xr:uid="{EDAB92BA-2ED5-4400-ADD1-EFDE4B20552D}"/>
    <cellStyle name="Total 2 5 7" xfId="9260" xr:uid="{58B9DFFC-766A-4A85-AAC6-AA14C9D056AD}"/>
    <cellStyle name="Total 2 6" xfId="4768" xr:uid="{3889063C-6631-4C5A-8F9D-292E3527FA08}"/>
    <cellStyle name="Total 2 6 2" xfId="8503" xr:uid="{2384E5A4-5715-440B-9B46-F8AFB8ED4DCB}"/>
    <cellStyle name="Total 2 6 3" xfId="9166" xr:uid="{341D6C83-EB05-4B31-B34B-96E33217BAF0}"/>
    <cellStyle name="Total 2 7" xfId="4769" xr:uid="{4C567A71-B74E-4E72-AE76-D5DDE90032B3}"/>
    <cellStyle name="Total 2 7 2" xfId="8785" xr:uid="{2AE8D0BF-05AF-4039-9C44-3596B4F81337}"/>
    <cellStyle name="Total 2 7 3" xfId="9167" xr:uid="{6C42847B-A2F0-4E4E-8438-F8BF47DCAF4A}"/>
    <cellStyle name="Total 2 7 4" xfId="9455" xr:uid="{AD9569AD-0B30-4C01-AA02-C106F4F3B16A}"/>
    <cellStyle name="Total 2 8" xfId="4770" xr:uid="{CC5D0405-DB89-4B0C-AE91-18E735F096EB}"/>
    <cellStyle name="Total 2 9" xfId="4771" xr:uid="{197B6A58-BF80-4432-9D77-41999A0ACA16}"/>
    <cellStyle name="Total 2 9 2" xfId="5151" xr:uid="{E4645866-1ABC-42AA-B3AD-6011098D4D22}"/>
    <cellStyle name="Total 2 9 3" xfId="9168" xr:uid="{6221BAC7-587C-4E5F-B7DB-C321F375B4D7}"/>
    <cellStyle name="Total 3" xfId="900" xr:uid="{00000000-0005-0000-0000-000082030000}"/>
    <cellStyle name="Total 3 2" xfId="4773" xr:uid="{72EBD55B-2C25-471D-AE4F-2640BC8D857E}"/>
    <cellStyle name="Total 3 2 2" xfId="4774" xr:uid="{C8F4BE3E-1C0E-4545-9CEE-4A0A45B8FA3D}"/>
    <cellStyle name="Total 3 2 2 2" xfId="5416" xr:uid="{28610F16-92AF-4A8A-B6B9-C161B0D056F4}"/>
    <cellStyle name="Total 3 2 2 3" xfId="9171" xr:uid="{A686BAAF-6336-4FBE-8705-0F9F5574DCF6}"/>
    <cellStyle name="Total 3 2 3" xfId="4775" xr:uid="{12EB4ED9-5243-4144-ABFB-68CACFFC9369}"/>
    <cellStyle name="Total 3 2 3 2" xfId="8786" xr:uid="{57A7A6F1-06BB-46D8-87CD-C2580EFB78F5}"/>
    <cellStyle name="Total 3 2 3 3" xfId="9172" xr:uid="{7A3ED648-AA20-4472-BA12-78327A74B472}"/>
    <cellStyle name="Total 3 2 4" xfId="4776" xr:uid="{B8FDF1F4-EDDF-4C5B-8A8B-5E34912F82A9}"/>
    <cellStyle name="Total 3 2 4 2" xfId="8490" xr:uid="{BEE98039-633C-4863-B29F-B9E16629C941}"/>
    <cellStyle name="Total 3 2 4 3" xfId="9173" xr:uid="{625E0E89-8CBD-416D-B2F4-CF106615B713}"/>
    <cellStyle name="Total 3 2 5" xfId="8493" xr:uid="{B5FF8B6E-3E76-42FD-A2D9-9E139D53CBF6}"/>
    <cellStyle name="Total 3 2 6" xfId="9170" xr:uid="{519D56BD-3B26-4C86-B81C-E8FCFEB9C1D1}"/>
    <cellStyle name="Total 3 3" xfId="4777" xr:uid="{92338F57-9EFF-4D8A-8B26-2DE4A4E89ED2}"/>
    <cellStyle name="Total 3 3 2" xfId="4778" xr:uid="{043D672E-F487-4DCB-B187-0DB2BF7C26F6}"/>
    <cellStyle name="Total 3 3 2 2" xfId="5415" xr:uid="{A0D84CEA-0378-499B-A4D6-56E03027F1C7}"/>
    <cellStyle name="Total 3 3 2 3" xfId="9175" xr:uid="{C58E078E-20A1-4FD6-9B85-15451C0DC2D2}"/>
    <cellStyle name="Total 3 3 3" xfId="4779" xr:uid="{43FC59D1-6DB7-48BC-B45E-B8069B819D07}"/>
    <cellStyle name="Total 3 3 3 2" xfId="5150" xr:uid="{CCD6446C-0CCE-49A0-A59F-AE4111F361BE}"/>
    <cellStyle name="Total 3 3 3 3" xfId="9176" xr:uid="{8BAB658A-0856-48D6-96FC-6B82A48A6F10}"/>
    <cellStyle name="Total 3 3 4" xfId="4780" xr:uid="{1506B5DB-805B-4F15-A359-AB599D13D5DB}"/>
    <cellStyle name="Total 3 3 4 2" xfId="5760" xr:uid="{06FAA00F-DA21-405A-B242-63FED50DAD9B}"/>
    <cellStyle name="Total 3 3 4 3" xfId="9177" xr:uid="{5245BF6D-6957-4527-B5C4-451D360DE000}"/>
    <cellStyle name="Total 3 3 5" xfId="8513" xr:uid="{1C6C647E-29B1-4EC5-85AC-C3C35AFE67AB}"/>
    <cellStyle name="Total 3 3 6" xfId="9174" xr:uid="{04AB1A37-A790-42E0-8489-37B3662970B3}"/>
    <cellStyle name="Total 3 4" xfId="4781" xr:uid="{715E5D1F-3BAA-4F93-813C-EC3BD7E6574E}"/>
    <cellStyle name="Total 3 4 2" xfId="8787" xr:uid="{84A75DD4-4313-4F31-A7C0-D879C938AEE7}"/>
    <cellStyle name="Total 3 4 3" xfId="9178" xr:uid="{68D04E83-6F88-475B-86D3-06932257E462}"/>
    <cellStyle name="Total 3 5" xfId="4782" xr:uid="{8E359F7C-9E40-4581-A860-3B334362EC80}"/>
    <cellStyle name="Total 3 5 2" xfId="5419" xr:uid="{06B207E5-B566-4294-A785-B09DA2EABD6D}"/>
    <cellStyle name="Total 3 5 3" xfId="9179" xr:uid="{B4979039-B36C-42E5-90BE-0170E142C9E5}"/>
    <cellStyle name="Total 3 6" xfId="4783" xr:uid="{FF79C2FF-E529-43FA-AFFB-8D1F756EA840}"/>
    <cellStyle name="Total 3 6 2" xfId="8784" xr:uid="{B7243C19-D813-4F89-A68E-73666D6C0902}"/>
    <cellStyle name="Total 3 6 3" xfId="9180" xr:uid="{2D366C18-7410-4FFA-B7A8-F90B720467DF}"/>
    <cellStyle name="Total 3 7" xfId="4772" xr:uid="{9E4DDAAD-C85C-47F0-A774-9B6D90CB845B}"/>
    <cellStyle name="Total 3 7 2" xfId="8497" xr:uid="{3B1515A6-1764-4D6A-A0D6-CE1BFF302F3A}"/>
    <cellStyle name="Total 3 7 3" xfId="9169" xr:uid="{AAA09674-D45A-4CBA-8188-E44C5A69A43A}"/>
    <cellStyle name="Total 3 8" xfId="5515" xr:uid="{F0DA2831-2859-49D7-BF78-4618402B758F}"/>
    <cellStyle name="Total 4" xfId="4784" xr:uid="{4F0FA103-745F-4CC2-B9BF-91CE28356B9B}"/>
    <cellStyle name="Total 4 2" xfId="4785" xr:uid="{37F19AF3-5702-429E-9CEA-DA2029294C42}"/>
    <cellStyle name="Total 4 2 2" xfId="4786" xr:uid="{B114F63C-DDA2-4AF6-B61C-457D8002908D}"/>
    <cellStyle name="Total 4 2 2 2" xfId="5431" xr:uid="{E7C6BFB1-72EA-4158-8125-0D7D22318788}"/>
    <cellStyle name="Total 4 2 2 3" xfId="9183" xr:uid="{400678B0-8D7D-4A24-8823-94D8DB23AD59}"/>
    <cellStyle name="Total 4 2 3" xfId="4787" xr:uid="{BFB1E320-8336-4DDA-A3EE-B0B17B4CE334}"/>
    <cellStyle name="Total 4 2 3 2" xfId="8511" xr:uid="{140C9960-C08C-4C6B-B655-4B50CB708113}"/>
    <cellStyle name="Total 4 2 3 3" xfId="9184" xr:uid="{0AC2E2C4-CF23-4EE1-A9D6-4339B4085601}"/>
    <cellStyle name="Total 4 2 4" xfId="4788" xr:uid="{39D4E17A-DFA2-4193-9D6A-0ED47AD8B8A0}"/>
    <cellStyle name="Total 4 2 4 2" xfId="5148" xr:uid="{F9DCA3A9-C874-4F1E-BFED-04174A3AB635}"/>
    <cellStyle name="Total 4 2 4 3" xfId="9185" xr:uid="{70B76DC8-1954-4A23-B22C-95287C5C914C}"/>
    <cellStyle name="Total 4 2 5" xfId="5149" xr:uid="{CBFE1F7D-FEFC-49E7-83C8-3AA6D31497C3}"/>
    <cellStyle name="Total 4 2 6" xfId="9182" xr:uid="{7490026A-5114-447D-90FB-2C0CE4C8BBF6}"/>
    <cellStyle name="Total 4 3" xfId="4789" xr:uid="{851A413A-73DF-4319-9685-1A4B15AA0B3D}"/>
    <cellStyle name="Total 4 3 2" xfId="4790" xr:uid="{9A1EFEA9-CFAF-4ADC-B4AA-F757F25AC915}"/>
    <cellStyle name="Total 4 3 2 2" xfId="8501" xr:uid="{B15B8F6B-3E30-4754-A197-EB41C03889B1}"/>
    <cellStyle name="Total 4 3 2 3" xfId="9187" xr:uid="{BFB2E371-4E5E-4D87-933A-6F06A365F88F}"/>
    <cellStyle name="Total 4 3 3" xfId="4791" xr:uid="{1E09292E-D489-4F84-B2B9-57B84A6679AB}"/>
    <cellStyle name="Total 4 3 3 2" xfId="8822" xr:uid="{A07A6DFC-AB18-4953-A653-0B1B634F2547}"/>
    <cellStyle name="Total 4 3 3 3" xfId="9188" xr:uid="{009120D4-64C4-498C-9ADB-16D27D682E7E}"/>
    <cellStyle name="Total 4 3 4" xfId="4792" xr:uid="{FCEB9942-A86A-48E1-85B6-C3F5CBC52D0F}"/>
    <cellStyle name="Total 4 3 4 2" xfId="5755" xr:uid="{CF577711-C3E0-47D0-BE32-0E741F3D8CC9}"/>
    <cellStyle name="Total 4 3 4 3" xfId="9189" xr:uid="{ECD7923B-55E1-45E7-A76F-53CA3E150C82}"/>
    <cellStyle name="Total 4 3 5" xfId="5781" xr:uid="{F3995EB3-C501-480C-8463-85AFD6ECBA8E}"/>
    <cellStyle name="Total 4 3 6" xfId="9186" xr:uid="{99F78AB8-023B-4602-90B5-2F4604C22CCE}"/>
    <cellStyle name="Total 4 4" xfId="4793" xr:uid="{97FEC239-C2E6-48A5-B10E-39437DC19DC5}"/>
    <cellStyle name="Total 4 4 2" xfId="8508" xr:uid="{FD187B74-CB41-4042-8D2D-E31C5A06828E}"/>
    <cellStyle name="Total 4 4 3" xfId="9190" xr:uid="{5603B97C-BD10-4B2C-ADE9-36552AD050ED}"/>
    <cellStyle name="Total 4 5" xfId="4794" xr:uid="{FC902B58-1EFE-4121-A2EF-726A3F3630ED}"/>
    <cellStyle name="Total 4 5 2" xfId="8789" xr:uid="{E0661990-AF60-4EFB-AC91-87F3233AE15F}"/>
    <cellStyle name="Total 4 5 3" xfId="9191" xr:uid="{4E2393DB-BC86-46B4-B45F-759CCF0E94A7}"/>
    <cellStyle name="Total 4 6" xfId="4795" xr:uid="{E2C39507-D2E5-4AB1-A380-D8AD7FC10F5E}"/>
    <cellStyle name="Total 4 6 2" xfId="5147" xr:uid="{7B9A1799-5B10-4207-AD78-84D74210D18B}"/>
    <cellStyle name="Total 4 6 3" xfId="9192" xr:uid="{9CB81497-A8EA-41C0-89E6-D181C11FB184}"/>
    <cellStyle name="Total 4 7" xfId="5414" xr:uid="{484CA695-C099-41E5-9F11-363CC706A006}"/>
    <cellStyle name="Total 4 8" xfId="9181" xr:uid="{8EBE302E-95FA-4C5B-976B-24E60AEE9C22}"/>
    <cellStyle name="Total 5" xfId="4796" xr:uid="{C56E3817-AAB7-4E80-8B05-BEBF35B65C05}"/>
    <cellStyle name="Total 5 2" xfId="4797" xr:uid="{68ECC4A7-6423-44F7-BBDA-2B4F1D61253A}"/>
    <cellStyle name="Total 5 2 2" xfId="4798" xr:uid="{929A902A-2580-47C4-B912-19A5FE41F837}"/>
    <cellStyle name="Total 5 2 2 2" xfId="8791" xr:uid="{33435F10-ECFF-44CB-BD3E-4773AD38794A}"/>
    <cellStyle name="Total 5 2 2 3" xfId="9195" xr:uid="{CD8C5514-71C5-4E1E-8EEC-50FA1EDE439B}"/>
    <cellStyle name="Total 5 2 3" xfId="4799" xr:uid="{14BFE925-8F70-4C95-84D0-07FC81527EB1}"/>
    <cellStyle name="Total 5 2 3 2" xfId="8788" xr:uid="{E393210C-2C58-4B0D-933D-020D4694B8E5}"/>
    <cellStyle name="Total 5 2 3 3" xfId="9196" xr:uid="{8BFC4DDB-6CAC-4E2E-9580-F2004394C517}"/>
    <cellStyle name="Total 5 2 4" xfId="4800" xr:uid="{CCD328CF-11D7-4EE4-BF3C-228338A96421}"/>
    <cellStyle name="Total 5 2 4 2" xfId="5145" xr:uid="{6454AE6F-CE4A-46F5-92B5-F03E9A678BF2}"/>
    <cellStyle name="Total 5 2 4 3" xfId="9197" xr:uid="{2125D4DF-4E64-4D34-A70B-2532C3F903B6}"/>
    <cellStyle name="Total 5 2 5" xfId="5146" xr:uid="{827785DB-A899-4895-8BEF-8D94EAB53AAE}"/>
    <cellStyle name="Total 5 2 6" xfId="9194" xr:uid="{86CF5B9E-A29B-487E-B671-40BFF1E1CF44}"/>
    <cellStyle name="Total 5 3" xfId="4801" xr:uid="{7DECAAF6-AA50-4F6C-BCD2-20E422871C68}"/>
    <cellStyle name="Total 5 3 2" xfId="4802" xr:uid="{9D7D40F9-3A35-4395-A5F8-D76754726E4D}"/>
    <cellStyle name="Total 5 3 2 2" xfId="5144" xr:uid="{5BDD7D79-3B8D-458B-A25F-701F4E8E8392}"/>
    <cellStyle name="Total 5 3 2 3" xfId="9199" xr:uid="{24C86073-5DB8-4B47-93A6-7038AECDFC70}"/>
    <cellStyle name="Total 5 3 3" xfId="4803" xr:uid="{6F31D224-9599-4340-95B4-679074B9E230}"/>
    <cellStyle name="Total 5 3 3 2" xfId="8793" xr:uid="{F12B6B9D-BC81-4DCD-B6FE-4A20D0A4D1E7}"/>
    <cellStyle name="Total 5 3 3 3" xfId="9200" xr:uid="{F708371A-EB19-46C1-B826-9F9EFF698368}"/>
    <cellStyle name="Total 5 3 4" xfId="4804" xr:uid="{6746FF8F-C89C-4EB6-B983-2F8C9E381020}"/>
    <cellStyle name="Total 5 3 4 2" xfId="5143" xr:uid="{B407B4A1-5DE2-4146-8853-6D77FB7A214E}"/>
    <cellStyle name="Total 5 3 4 3" xfId="9201" xr:uid="{5136BCC4-90E7-4DD8-AA75-5FDFD29FE907}"/>
    <cellStyle name="Total 5 3 5" xfId="8792" xr:uid="{BFE08A00-1EF6-4159-8277-4AE18D1BAFC3}"/>
    <cellStyle name="Total 5 3 6" xfId="9198" xr:uid="{2B952324-308C-49AB-93A2-19EB41668140}"/>
    <cellStyle name="Total 5 4" xfId="4805" xr:uid="{5176F564-D358-4E46-A074-C65760524D41}"/>
    <cellStyle name="Total 5 4 2" xfId="8794" xr:uid="{8C2C2D41-99F1-4DC1-8025-7AE34EFD0387}"/>
    <cellStyle name="Total 5 4 3" xfId="9202" xr:uid="{F3F06A44-5FDA-4887-ACD0-DC6B6678E280}"/>
    <cellStyle name="Total 5 5" xfId="4806" xr:uid="{400DC87D-9DA9-490A-940F-56F6B4F373F4}"/>
    <cellStyle name="Total 5 5 2" xfId="5413" xr:uid="{313D35C0-0DCC-4200-A408-AD212538D3E9}"/>
    <cellStyle name="Total 5 5 3" xfId="9203" xr:uid="{CBFDDA9D-2C11-4013-B04F-E3C683D9A492}"/>
    <cellStyle name="Total 5 6" xfId="4807" xr:uid="{A69B31AC-33BB-4087-9EEB-0D74C98B40DB}"/>
    <cellStyle name="Total 5 6 2" xfId="5142" xr:uid="{4446BF23-0522-4105-B49A-3DAF63D3440C}"/>
    <cellStyle name="Total 5 6 3" xfId="9204" xr:uid="{06C4ED06-80EE-438D-86F8-4D8DBED8F8D4}"/>
    <cellStyle name="Total 5 7" xfId="8790" xr:uid="{7BAE425D-2F2A-4D2D-9633-D53577DBB131}"/>
    <cellStyle name="Total 5 8" xfId="9193" xr:uid="{EE18FC56-FFA2-4E16-986A-07F92ACAE4AA}"/>
    <cellStyle name="Total 6" xfId="4808" xr:uid="{1FCD0822-3F77-4EF8-AA09-DB49BC49C280}"/>
    <cellStyle name="Total 6 2" xfId="4809" xr:uid="{FE9B9411-951E-463E-BCED-AE2DCAD85D65}"/>
    <cellStyle name="Total 6 2 2" xfId="4810" xr:uid="{E45E088A-64FD-4D34-AAFC-0861B1833190}"/>
    <cellStyle name="Total 6 2 2 2" xfId="8796" xr:uid="{5A70A7D7-EA2F-42B4-88EC-867040A17D55}"/>
    <cellStyle name="Total 6 2 2 3" xfId="9207" xr:uid="{45672D63-C222-4527-AB23-1C5A720D441C}"/>
    <cellStyle name="Total 6 2 3" xfId="4811" xr:uid="{FEA6E81A-36E3-4188-B4C3-F9D400068CFC}"/>
    <cellStyle name="Total 6 2 3 2" xfId="5139" xr:uid="{FDDFB4A8-9475-459D-8D7E-8CEA67DAD3EE}"/>
    <cellStyle name="Total 6 2 3 3" xfId="9208" xr:uid="{5040FE55-D8BA-4E43-BDFA-3A6E4B8CF4FD}"/>
    <cellStyle name="Total 6 2 4" xfId="4812" xr:uid="{C8820677-05DE-4C76-B467-C5E53E0BFFC2}"/>
    <cellStyle name="Total 6 2 4 2" xfId="8797" xr:uid="{48A318EA-FCBD-4684-A17C-F54DA5CB80E0}"/>
    <cellStyle name="Total 6 2 4 3" xfId="9209" xr:uid="{DD78EDAF-9A98-46F6-8457-B968EE91C43E}"/>
    <cellStyle name="Total 6 2 5" xfId="5140" xr:uid="{9958079B-2CB6-4A4E-B7E0-D1545C2EDA5E}"/>
    <cellStyle name="Total 6 2 6" xfId="9206" xr:uid="{CCF52629-FA28-4480-8856-FFD37D187179}"/>
    <cellStyle name="Total 6 3" xfId="4813" xr:uid="{ED3C65FC-A6FF-47C9-A4A9-610884C3A054}"/>
    <cellStyle name="Total 6 3 2" xfId="4814" xr:uid="{D9AEEAA2-21D8-4C66-AB9C-A5F8EA65EEF0}"/>
    <cellStyle name="Total 6 3 2 2" xfId="8798" xr:uid="{DC4AFD36-BF1C-470B-917A-C200658504E4}"/>
    <cellStyle name="Total 6 3 2 3" xfId="9211" xr:uid="{2F992E8B-3BA4-49C4-9F9B-AF6A6CC54F7C}"/>
    <cellStyle name="Total 6 3 3" xfId="4815" xr:uid="{8F308D80-3904-47E0-BB9F-4F0FE19ACA6A}"/>
    <cellStyle name="Total 6 3 3 2" xfId="8795" xr:uid="{00D85E8F-3A90-4C73-89BA-C15C21075A25}"/>
    <cellStyle name="Total 6 3 3 3" xfId="9212" xr:uid="{AF6ABEC8-4A13-4A78-BD18-DC9DD5B61697}"/>
    <cellStyle name="Total 6 3 4" xfId="4816" xr:uid="{1319FF70-5573-4B06-B194-077A8519BF0D}"/>
    <cellStyle name="Total 6 3 4 2" xfId="5137" xr:uid="{E6B58765-D776-4AA8-920C-9AFA6A52CADA}"/>
    <cellStyle name="Total 6 3 4 3" xfId="9213" xr:uid="{4B282EA1-72C9-4801-90CB-DBAD2F0C6A81}"/>
    <cellStyle name="Total 6 3 5" xfId="5138" xr:uid="{AE936EE9-BA6D-45EE-ADD0-BAA7362A721D}"/>
    <cellStyle name="Total 6 3 6" xfId="9210" xr:uid="{EC8ED1AB-B18D-43C5-9DB0-23B52489EF69}"/>
    <cellStyle name="Total 6 4" xfId="4817" xr:uid="{6A40B431-B275-4396-90AD-35E8850368FB}"/>
    <cellStyle name="Total 6 4 2" xfId="5136" xr:uid="{19F1FB6B-EFD8-4841-BFAC-FD4EC705F18E}"/>
    <cellStyle name="Total 6 4 3" xfId="9214" xr:uid="{A9BE64C3-6FEF-4ECA-A167-B61A81337C93}"/>
    <cellStyle name="Total 6 5" xfId="4818" xr:uid="{4077FCF9-8783-42A4-A13B-7B8B5D4BFC58}"/>
    <cellStyle name="Total 6 5 2" xfId="8800" xr:uid="{E9D309E0-E27C-406E-A156-BD3D95D33A0E}"/>
    <cellStyle name="Total 6 5 3" xfId="9215" xr:uid="{2A54B84B-C3F6-49A1-AF1D-E76B9E92783D}"/>
    <cellStyle name="Total 6 6" xfId="4819" xr:uid="{03307940-D9E0-4C98-9B04-E068CFB4FA05}"/>
    <cellStyle name="Total 6 6 2" xfId="8509" xr:uid="{D177226B-7B9F-4D7D-A392-7DDAE181A981}"/>
    <cellStyle name="Total 6 6 3" xfId="9216" xr:uid="{970CBBEB-BA54-41C1-B313-96DED2DE9D9B}"/>
    <cellStyle name="Total 6 7" xfId="5141" xr:uid="{4BBCC71F-379A-446C-94B3-86F130B9D306}"/>
    <cellStyle name="Total 6 8" xfId="9205" xr:uid="{CED5FD25-A96D-4952-8C63-D100BA9FA438}"/>
    <cellStyle name="Total 7" xfId="4820" xr:uid="{286FFB39-C2D9-4993-89B8-9613F5453577}"/>
    <cellStyle name="Total 7 2" xfId="4821" xr:uid="{1441660A-64C2-4547-AB5F-968BB5412EB7}"/>
    <cellStyle name="Total 7 2 2" xfId="4822" xr:uid="{07C8A90B-AD4C-480A-A70E-8E8AA26E3640}"/>
    <cellStyle name="Total 7 2 2 2" xfId="5134" xr:uid="{B58F6491-319A-4434-B6BE-EDE79BD77DD6}"/>
    <cellStyle name="Total 7 2 2 3" xfId="9219" xr:uid="{A175F7F5-CF10-4E25-B33C-380E096D2CFB}"/>
    <cellStyle name="Total 7 2 3" xfId="4823" xr:uid="{62BF33E1-4DD1-4237-8309-9EC645B75C3A}"/>
    <cellStyle name="Total 7 2 3 2" xfId="8802" xr:uid="{D8C28A8B-FA2B-4573-832A-687C40D59DA0}"/>
    <cellStyle name="Total 7 2 3 3" xfId="9220" xr:uid="{14E0CF65-2241-40BF-A363-2F029395AE93}"/>
    <cellStyle name="Total 7 2 4" xfId="4824" xr:uid="{D0E67079-4A07-4EF9-8253-3F1C5A57243B}"/>
    <cellStyle name="Total 7 2 4 2" xfId="8799" xr:uid="{EC7F3894-05CD-4D01-83CD-9D6A4234B9E6}"/>
    <cellStyle name="Total 7 2 4 3" xfId="9221" xr:uid="{92AC0871-9F29-40CC-88D0-B0B503B89585}"/>
    <cellStyle name="Total 7 2 5" xfId="8801" xr:uid="{29D92163-D5F8-46EA-90CC-28DD6F2A7DC2}"/>
    <cellStyle name="Total 7 2 6" xfId="9218" xr:uid="{4457D483-939E-4110-8432-8EFDE8F44C5D}"/>
    <cellStyle name="Total 7 3" xfId="4825" xr:uid="{9D076D3E-37E2-48B2-B9EF-8A8E79B36479}"/>
    <cellStyle name="Total 7 3 2" xfId="4826" xr:uid="{667D1C80-E046-454C-9C56-7EC50DA75AA0}"/>
    <cellStyle name="Total 7 3 2 2" xfId="8803" xr:uid="{BDD58C9B-FEC9-4453-8F25-215807C366D4}"/>
    <cellStyle name="Total 7 3 2 3" xfId="9223" xr:uid="{90B79F15-8EB5-40F6-BEAE-448338876E5F}"/>
    <cellStyle name="Total 7 3 3" xfId="4827" xr:uid="{52AC748B-1705-4C11-954B-A605A87954AF}"/>
    <cellStyle name="Total 7 3 3 2" xfId="5132" xr:uid="{6089A879-A564-41A3-8E32-84DE1562BE81}"/>
    <cellStyle name="Total 7 3 3 3" xfId="9224" xr:uid="{09E84AA4-3744-432C-A791-9FC9D631B0C3}"/>
    <cellStyle name="Total 7 3 4" xfId="4828" xr:uid="{D3759A59-5717-4720-BB77-9FE6D6335948}"/>
    <cellStyle name="Total 7 3 4 2" xfId="8804" xr:uid="{3C9CA00B-8316-4AAB-8FEB-284A23855766}"/>
    <cellStyle name="Total 7 3 4 3" xfId="9225" xr:uid="{FE96FE45-6604-406F-A4F0-AAA64D976A70}"/>
    <cellStyle name="Total 7 3 5" xfId="5133" xr:uid="{19C666A9-1950-41AA-BB3C-94E5BC793EE8}"/>
    <cellStyle name="Total 7 3 6" xfId="9222" xr:uid="{96C3CAA4-EA8E-42E2-847F-20B57F23881D}"/>
    <cellStyle name="Total 7 4" xfId="4829" xr:uid="{A2947EA1-47EE-4DE4-8715-6A1BB3B2F6D7}"/>
    <cellStyle name="Total 7 4 2" xfId="5131" xr:uid="{B9CDF828-C97D-4DB6-AA56-6314DB6967D4}"/>
    <cellStyle name="Total 7 4 3" xfId="9226" xr:uid="{841D511D-181A-44EB-857E-0E9338A98CF8}"/>
    <cellStyle name="Total 7 5" xfId="4830" xr:uid="{671F6EB5-4DB1-42B2-86E1-B4A1E7773DFC}"/>
    <cellStyle name="Total 7 5 2" xfId="8805" xr:uid="{5B6D183F-560F-4C63-BD0C-9CD215B45154}"/>
    <cellStyle name="Total 7 5 3" xfId="9227" xr:uid="{4FE4DE1E-B928-46AF-8A92-B5ADF41A765C}"/>
    <cellStyle name="Total 7 6" xfId="4831" xr:uid="{CDC9415D-3BE9-4CDF-A2E3-7A1B95159CDC}"/>
    <cellStyle name="Total 7 6 2" xfId="8325" xr:uid="{8B2F6CAE-BF95-4662-AA3A-D8A3B844CB08}"/>
    <cellStyle name="Total 7 6 3" xfId="9228" xr:uid="{978B8902-360D-4700-85A6-8C239FE334B5}"/>
    <cellStyle name="Total 7 7" xfId="5135" xr:uid="{F7E86E2D-4E36-4F2D-A54C-6A830F261326}"/>
    <cellStyle name="Total 7 8" xfId="9217" xr:uid="{C6207658-F4FA-4369-921D-E81A5B9DE9C8}"/>
    <cellStyle name="Total 8" xfId="4832" xr:uid="{A1C73092-74DE-4195-8E85-F5821B1A4F08}"/>
    <cellStyle name="Total 8 2" xfId="4833" xr:uid="{3524D502-FBAC-492A-8923-96313BCF8AFA}"/>
    <cellStyle name="Total 8 2 2" xfId="4834" xr:uid="{3E3AFF07-0FDE-45C1-807C-5117D0A0B517}"/>
    <cellStyle name="Total 8 2 2 2" xfId="5129" xr:uid="{84E93D59-F790-49BE-A429-06BBAE515F11}"/>
    <cellStyle name="Total 8 2 2 3" xfId="9231" xr:uid="{64DB9340-AF3D-4F34-A4F6-E338A552096A}"/>
    <cellStyle name="Total 8 2 3" xfId="4835" xr:uid="{2D57061B-70E3-41D4-9FA2-A4413D738B83}"/>
    <cellStyle name="Total 8 2 3 2" xfId="5128" xr:uid="{88E1AAC5-B4E9-4DCC-A173-787D2727326E}"/>
    <cellStyle name="Total 8 2 3 3" xfId="9232" xr:uid="{F0C1CB4F-FA88-42DF-B0CA-2365822B604B}"/>
    <cellStyle name="Total 8 2 4" xfId="4836" xr:uid="{98D1D9B5-2867-4C51-8FE8-E8E529E81CAD}"/>
    <cellStyle name="Total 8 2 4 2" xfId="8807" xr:uid="{B59E3CD0-BA07-43F3-B8D9-69C8EE91A2BC}"/>
    <cellStyle name="Total 8 2 4 3" xfId="9233" xr:uid="{A9C006D6-82BD-4F24-94DB-A2BD33B3DE0A}"/>
    <cellStyle name="Total 8 2 5" xfId="5130" xr:uid="{7FB9DBFF-AB60-4F7E-B3E2-C1953F10DC4A}"/>
    <cellStyle name="Total 8 2 6" xfId="9230" xr:uid="{1A3D3239-B5E9-4D95-9796-B744829961D6}"/>
    <cellStyle name="Total 8 3" xfId="4837" xr:uid="{CD1E3629-7959-4626-9180-7146B32E6A00}"/>
    <cellStyle name="Total 8 3 2" xfId="4838" xr:uid="{20099485-1B33-4959-A5D9-C032FB83F42C}"/>
    <cellStyle name="Total 8 3 2 2" xfId="8808" xr:uid="{93E35935-8E89-466F-9C7C-F384F1B832B6}"/>
    <cellStyle name="Total 8 3 2 3" xfId="9235" xr:uid="{2F0F2194-A1A5-4E6D-AB8A-1119FF27E45D}"/>
    <cellStyle name="Total 8 3 3" xfId="4839" xr:uid="{2EBDDFC3-1662-4FD5-A397-7D61BE807B5D}"/>
    <cellStyle name="Total 8 3 3 2" xfId="5127" xr:uid="{09FB8949-22D2-4551-8D7C-7559B68627D6}"/>
    <cellStyle name="Total 8 3 3 3" xfId="9236" xr:uid="{C63ADCA4-FD14-4EC0-9D84-5B54049BDBA4}"/>
    <cellStyle name="Total 8 3 4" xfId="4840" xr:uid="{545A2493-2D6F-4BA1-96E8-8FF7CBAC97EA}"/>
    <cellStyle name="Total 8 3 4 2" xfId="8809" xr:uid="{7218F9CF-2939-4C7C-B171-C9DB86C1C024}"/>
    <cellStyle name="Total 8 3 4 3" xfId="9237" xr:uid="{3D35BC4A-780B-4CE5-9B6C-DDD9748BA945}"/>
    <cellStyle name="Total 8 3 5" xfId="5790" xr:uid="{FDC4AAB6-2BDE-4F33-96BD-066A9AC838E1}"/>
    <cellStyle name="Total 8 3 6" xfId="9234" xr:uid="{55F1C601-4313-4E79-BD3F-5106541C1D90}"/>
    <cellStyle name="Total 8 4" xfId="4841" xr:uid="{A746A050-614F-407C-A656-6651A6B2B96D}"/>
    <cellStyle name="Total 8 4 2" xfId="8806" xr:uid="{95BAAB8E-9D31-4D61-AE3C-66AE708F69F5}"/>
    <cellStyle name="Total 8 4 3" xfId="9238" xr:uid="{E52BA1FB-0D34-446C-9662-6FF4D95D277F}"/>
    <cellStyle name="Total 8 5" xfId="4842" xr:uid="{9AED3E9A-046D-4D86-BA26-495C215E8F33}"/>
    <cellStyle name="Total 8 5 2" xfId="5126" xr:uid="{0520F221-DD15-450A-BA0B-A7976AE885B1}"/>
    <cellStyle name="Total 8 5 3" xfId="9239" xr:uid="{B5A414B2-B3F5-4FE6-8D37-15AD837DE333}"/>
    <cellStyle name="Total 8 6" xfId="4843" xr:uid="{48F74B38-ACF8-4DA9-A755-AA7EAEF41A10}"/>
    <cellStyle name="Total 8 6 2" xfId="5125" xr:uid="{1CC18516-9D1C-4FF4-B77C-6770530ED7DC}"/>
    <cellStyle name="Total 8 6 3" xfId="9240" xr:uid="{325CB6BC-98D3-49AB-A1D1-664A3915EFED}"/>
    <cellStyle name="Total 8 7" xfId="5412" xr:uid="{699A4EBA-E268-43B8-A5F0-0A78EF038FAB}"/>
    <cellStyle name="Total 8 8" xfId="9229" xr:uid="{230196EE-C093-4615-9B99-83D13F1B476D}"/>
    <cellStyle name="Total 9" xfId="4844" xr:uid="{9F5CFB7A-2196-4F50-9B64-6F8EA9B2F1CC}"/>
    <cellStyle name="Total 9 2" xfId="4845" xr:uid="{3A150C9F-1101-4E3F-BF03-09EA70266451}"/>
    <cellStyle name="Total 9 2 2" xfId="4846" xr:uid="{88BBE19D-5460-42B5-837B-727B8770D2DC}"/>
    <cellStyle name="Total 9 2 2 2" xfId="5124" xr:uid="{8E525660-82B2-485E-813A-C08E9F0B6D5B}"/>
    <cellStyle name="Total 9 2 2 3" xfId="9243" xr:uid="{ED26BE4C-58F6-4F2C-9BC6-CCB1AE5D2284}"/>
    <cellStyle name="Total 9 2 3" xfId="4847" xr:uid="{9F4A3172-3CD0-460D-AB6B-92F9C3366ABE}"/>
    <cellStyle name="Total 9 2 3 2" xfId="8812" xr:uid="{E3EEEF14-E909-4258-A71C-7D56BECE803C}"/>
    <cellStyle name="Total 9 2 3 3" xfId="9244" xr:uid="{0BCA1238-535C-481C-A7D4-9F89123ED75B}"/>
    <cellStyle name="Total 9 2 4" xfId="4848" xr:uid="{7A13603C-3A5B-4333-A055-1F787D90AD6A}"/>
    <cellStyle name="Total 9 2 4 2" xfId="5123" xr:uid="{603F4564-EE01-4B1D-92B9-D8FBA6E8E8CC}"/>
    <cellStyle name="Total 9 2 4 3" xfId="9245" xr:uid="{D89604C5-55EA-4B6F-BAA1-BB68445FC413}"/>
    <cellStyle name="Total 9 2 5" xfId="8510" xr:uid="{4311E8F6-9E84-4AEA-8D3F-75623F89A16C}"/>
    <cellStyle name="Total 9 2 6" xfId="9242" xr:uid="{435D88BC-DD78-4BF4-905C-4ACAE2E718E4}"/>
    <cellStyle name="Total 9 3" xfId="4849" xr:uid="{39499536-7F1B-4F68-93EE-25B755AAA93C}"/>
    <cellStyle name="Total 9 3 2" xfId="4850" xr:uid="{C006D05F-11D4-461E-8018-97014FD83FC5}"/>
    <cellStyle name="Total 9 3 2 2" xfId="8810" xr:uid="{F60870E5-0AC1-4146-8A46-9B6C02738ECF}"/>
    <cellStyle name="Total 9 3 2 3" xfId="9247" xr:uid="{C8DD1AA8-1FEA-4705-8315-5D6952A388EA}"/>
    <cellStyle name="Total 9 3 3" xfId="4851" xr:uid="{0BA0BC84-E6F8-49D2-8089-FE957AED2007}"/>
    <cellStyle name="Total 9 3 3 2" xfId="5122" xr:uid="{3AF10976-8318-4D44-BB9A-F981E4A61431}"/>
    <cellStyle name="Total 9 3 3 3" xfId="9248" xr:uid="{3EEE9199-5707-4872-8463-5C321208A3BD}"/>
    <cellStyle name="Total 9 3 4" xfId="4852" xr:uid="{9BEAB7E8-93D8-446D-AC26-661567753EE2}"/>
    <cellStyle name="Total 9 3 4 2" xfId="8814" xr:uid="{B3936328-282A-4F83-A7B8-2E078E229876}"/>
    <cellStyle name="Total 9 3 4 3" xfId="9249" xr:uid="{F33A3204-4177-4CBB-AEDA-579ADC4940B8}"/>
    <cellStyle name="Total 9 3 5" xfId="8813" xr:uid="{39AC1817-718A-470C-843C-D3EDA644AB70}"/>
    <cellStyle name="Total 9 3 6" xfId="9246" xr:uid="{C4F82CC6-4DEC-4F11-9BE3-4618DF132C85}"/>
    <cellStyle name="Total 9 4" xfId="4853" xr:uid="{049CAA00-5154-4FCC-A71D-DC91D45D3358}"/>
    <cellStyle name="Total 9 4 2" xfId="5121" xr:uid="{179F533E-D30B-4680-8318-CF9479035B25}"/>
    <cellStyle name="Total 9 4 3" xfId="9250" xr:uid="{E2B815C8-A7C7-4482-8361-DA17EFACA0BA}"/>
    <cellStyle name="Total 9 5" xfId="4854" xr:uid="{54914242-EC15-4357-BFDE-0F103D6017F7}"/>
    <cellStyle name="Total 9 5 2" xfId="8815" xr:uid="{1C8EEFA2-5ED1-4A52-BAAA-95A40CCB2240}"/>
    <cellStyle name="Total 9 5 3" xfId="9251" xr:uid="{50A827E0-8BEB-443A-A5BA-D9DE4681E3A2}"/>
    <cellStyle name="Total 9 6" xfId="4855" xr:uid="{B2B247A6-821E-4ACE-8C06-18B1A8B2C17E}"/>
    <cellStyle name="Total 9 6 2" xfId="5120" xr:uid="{F6704E8C-EE04-41C1-845D-75F986A63A89}"/>
    <cellStyle name="Total 9 6 3" xfId="9252" xr:uid="{1BDBF6ED-7838-4825-9A26-D28A12AA401A}"/>
    <cellStyle name="Total 9 7" xfId="8811" xr:uid="{BC9D26E3-38CA-4459-A998-8C7AF8B03E69}"/>
    <cellStyle name="Total 9 8" xfId="9241" xr:uid="{74E1DCA6-7B60-4DDD-A02F-A437AC253442}"/>
    <cellStyle name="Tusenskille [0]_Ark1" xfId="4856" xr:uid="{F7D9A0B6-3358-43F6-BF0C-F7041EA3262F}"/>
    <cellStyle name="Tusenskille_Ark1" xfId="4857" xr:uid="{AFF0B2B6-B164-4BC1-B42E-F5771DA19BE1}"/>
    <cellStyle name="Tusental (0)_Appx 2 Action plan" xfId="4858" xr:uid="{07ACEDF9-097A-43AC-8B41-E96BE782C687}"/>
    <cellStyle name="Tusental_Appx 2 Action plan" xfId="4859" xr:uid="{760084B7-9A91-49DE-B436-C0E382A70E2F}"/>
    <cellStyle name="Valuta (0)_Appx 2 Action plan" xfId="4860" xr:uid="{B6BD7497-3DA3-4ECD-8EED-9576127B76C2}"/>
    <cellStyle name="Valuta [0]_Ark1" xfId="4861" xr:uid="{AF6219B0-DCA8-4769-8535-4F557B0875EA}"/>
    <cellStyle name="Valuta_Appx 2 Action plan" xfId="4862" xr:uid="{4FDCA05D-0639-4D80-A955-8AB6B2F905FA}"/>
    <cellStyle name="Währung [0]_Sheet1" xfId="4863" xr:uid="{DC1EBD79-AB45-4230-B749-4B7A9DC8689F}"/>
    <cellStyle name="Währung_Sheet1" xfId="4864" xr:uid="{1CC39E0A-11E7-4F79-B7C2-F1B1A1B951FC}"/>
    <cellStyle name="Warning Text 2" xfId="322" xr:uid="{00000000-0005-0000-0000-000087030000}"/>
    <cellStyle name="Warning Text 2 2" xfId="447" xr:uid="{00000000-0005-0000-0000-000088030000}"/>
    <cellStyle name="Warning Text 2 2 2" xfId="4865" xr:uid="{17EC60AF-A7E0-4943-96FA-F2C1B566C62A}"/>
    <cellStyle name="Warning Text 2 2 3" xfId="8250" xr:uid="{E05FE41A-3E79-4CC9-BD65-B1FDBB6494BC}"/>
    <cellStyle name="Warning Text 2 2 4" xfId="5742" xr:uid="{3274BF31-1D67-490A-A712-D118C1D3B736}"/>
    <cellStyle name="Warning Text 2 3" xfId="901" xr:uid="{00000000-0005-0000-0000-000089030000}"/>
    <cellStyle name="Warning Text 3" xfId="902" xr:uid="{00000000-0005-0000-0000-00008A030000}"/>
    <cellStyle name="ಸಾಮಾನ್ಯ 2" xfId="5809" xr:uid="{3E889221-99A1-459B-AD16-42A2839B9423}"/>
    <cellStyle name="백분율_95" xfId="4866" xr:uid="{F72A8AD9-037F-4D49-9AF4-AA7D770AA6C9}"/>
    <cellStyle name="콤마 [0]_1.24분기 평가표 " xfId="4867" xr:uid="{056FE649-BBFA-462D-825E-4BC115A3BDE7}"/>
    <cellStyle name="콤마_1.24분기 평가표 " xfId="4868" xr:uid="{3C269086-20CF-44E8-9E6D-B4C24B83E1AB}"/>
    <cellStyle name="통화 [0]_1.24분기 평가표 " xfId="4869" xr:uid="{1AC43165-063C-4ED1-8F58-F7A49F16E8FA}"/>
    <cellStyle name="통화_1.24분기 평가표 " xfId="4870" xr:uid="{E709D6FD-9712-4B56-BAD2-841CE5463504}"/>
    <cellStyle name="표준_0-WI1" xfId="4871" xr:uid="{0D06B3FC-1DCB-46A4-835D-DFA51E9D6F6D}"/>
    <cellStyle name="常规_Sheet1" xfId="4872" xr:uid="{23A9B6AF-24BF-4883-90B3-D6116DD5D7E8}"/>
    <cellStyle name="標準_B50SUM" xfId="4873" xr:uid="{940098ED-CCC6-4FCD-A40A-239BBAE11708}"/>
  </cellStyles>
  <dxfs count="0"/>
  <tableStyles count="0" defaultTableStyle="TableStyleMedium9" defaultPivotStyle="PivotStyleLight16"/>
  <colors>
    <mruColors>
      <color rgb="FF0000FF"/>
      <color rgb="FF3333FF"/>
      <color rgb="FFFF3300"/>
      <color rgb="FFFF0000"/>
      <color rgb="FFFF3399"/>
      <color rgb="FFFF9966"/>
      <color rgb="FFFFFFCC"/>
      <color rgb="FFFFFFFF"/>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1.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2.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ticle-2\my%20documents\My%20Documents\pradeep\hm%20group%20upto%20AY%2004-05\mahesh\SLS\final-sls.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P_Master%20Template.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EE-T9%20corresp/AEE%20T9_selva_03.08.2020/5.FY%202025-26/2.110kV%20&amp;%2066kV%20_FY%2024-25%20recall%20tnrs/1st%20Batch/2.Hadalasanga%203rd%20time_recall/doc%20to%20be%20uploaded/Sec11a%20Techno%20Com_WI.xlsx" TargetMode="External"/><Relationship Id="rId1" Type="http://schemas.openxmlformats.org/officeDocument/2006/relationships/externalLinkPath" Target="/AEE-T9%20corresp/AEE%20T9_selva_03.08.2020/5.FY%202025-26/2.110kV%20&amp;%2066kV%20_FY%2024-25%20recall%20tnrs/1st%20Batch/2.Hadalasanga%203rd%20time_recall/doc%20to%20be%20uploaded/Sec11a%20Techno%20Com_WI.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EE-T9%20corresp/AEE%20T9_selva_03.08.2020/4.FY%202024-25/15%20110kV%20n%2066kV%20DPR%20corres/4.Kollur/5th%20time_recall/pre%20bid%20meeting/Final%20Upload%20WI1920/Rev%20Sec%2011a%20Techno%20Com%20110kV_WI1920.xlsx" TargetMode="External"/><Relationship Id="rId1" Type="http://schemas.openxmlformats.org/officeDocument/2006/relationships/externalLinkPath" Target="/AEE-T9%20corresp/AEE%20T9_selva_03.08.2020/4.FY%202024-25/15%20110kV%20n%2066kV%20DPR%20corres/4.Kollur/5th%20time_recall/pre%20bid%20meeting/Final%20Upload%20WI1920/Rev%20Sec%2011a%20Techno%20Com%20110kV_WI1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I"/>
      <sheetName val="B.S"/>
      <sheetName val="SCH B.S"/>
      <sheetName val="DEP"/>
      <sheetName val="P&amp;L"/>
      <sheetName val="SCH P&amp;L"/>
      <sheetName val="T.B"/>
      <sheetName val="3cd"/>
      <sheetName val="annx-1"/>
      <sheetName val="annx-2"/>
      <sheetName val="annx-3"/>
      <sheetName val="aanx-4"/>
      <sheetName val="annx-5"/>
      <sheetName val="annx-6"/>
      <sheetName val="annx-7"/>
      <sheetName val="annx-8"/>
      <sheetName val="FT-05-02IsoBOM"/>
      <sheetName val="Basis"/>
      <sheetName val="civil"/>
      <sheetName val="Load Details(B2)"/>
      <sheetName val="Attach-3 (QR)"/>
      <sheetName val="CLAY"/>
      <sheetName val="U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220 11  BS "/>
      <sheetName val="Sheet2"/>
      <sheetName val="REVENUES &amp; BS"/>
      <sheetName val="Load Details(B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hc-1"/>
      <sheetName val="Sch-2(1 of 2)"/>
      <sheetName val="Sch-2(2 of 2)"/>
      <sheetName val="Sch-2A"/>
      <sheetName val="Sch-2B"/>
      <sheetName val="Sch-3A(i)-Stn-Sup"/>
      <sheetName val="Sch-3A(ii)-Stn-Ere"/>
      <sheetName val="Sch-4A-Mand-stn"/>
      <sheetName val="Sch-3B(i)-line-Sup"/>
      <sheetName val="Sch-3B(ii)-line-Ere"/>
      <sheetName val="Sch-3C(i)-Stn-civil"/>
      <sheetName val="Sch-3C(ii)-line-civil"/>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5"/>
      <sheetName val="DRS-6"/>
      <sheetName val="DRS-7"/>
      <sheetName val="DRS 8"/>
      <sheetName val="DRS 9"/>
      <sheetName val="DRS-10"/>
      <sheetName val="DRS-11"/>
      <sheetName val="DRS-12"/>
      <sheetName val="DRS-13"/>
      <sheetName val="DRS-14"/>
      <sheetName val="DRS-15"/>
      <sheetName val="DRS-16"/>
      <sheetName val="DRS-17"/>
      <sheetName val="DRS-18(a)"/>
      <sheetName val="DRS-18(b)"/>
      <sheetName val="DRS-19"/>
      <sheetName val="DRS-20"/>
      <sheetName val="DRS-21"/>
      <sheetName val="DRS22"/>
      <sheetName val="DRS23"/>
      <sheetName val="DRS-24"/>
      <sheetName val="DRS-25"/>
      <sheetName val="DRS-26"/>
      <sheetName val="DRS27(1)"/>
      <sheetName val="DRS27(2)"/>
      <sheetName val="DRS27(3)"/>
      <sheetName val="DRS28"/>
      <sheetName val="DRS29"/>
      <sheetName val="DRS30"/>
      <sheetName val="DRS-31"/>
      <sheetName val="DRS-32"/>
      <sheetName val="DRS-33"/>
      <sheetName val="DRS-34"/>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hc-1"/>
      <sheetName val="Sch-2(1 of 2)"/>
      <sheetName val="Sch-2(2 of 2)"/>
      <sheetName val="Sch-2A"/>
      <sheetName val="Sch-2B"/>
      <sheetName val="Sch-3A(i)-Stn-Sup "/>
      <sheetName val="Sch-3A(ii)-Stn-Ere"/>
      <sheetName val="Sch-4A-Mand-stn"/>
      <sheetName val="Sch-3B(i)-line-Sup"/>
      <sheetName val="Sch-3B(ii)-line-Ere"/>
      <sheetName val="Sch-3C(i)-Stn-civil"/>
      <sheetName val="Sch-3C(ii)-line-civil"/>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A"/>
      <sheetName val="Sch-20B"/>
      <sheetName val="Sch-21"/>
      <sheetName val="Sch-22"/>
      <sheetName val="DRS-1"/>
      <sheetName val="DRS-2"/>
      <sheetName val="DRS-3"/>
      <sheetName val="DRS-4"/>
      <sheetName val="DRS-5"/>
      <sheetName val="DRS-6"/>
      <sheetName val="DRS-7"/>
      <sheetName val="DRS 8"/>
      <sheetName val="DRS 9"/>
      <sheetName val="DRS-10"/>
      <sheetName val="DRS-11"/>
      <sheetName val="DRS-12"/>
      <sheetName val="DRS-13"/>
      <sheetName val="DRS-14"/>
      <sheetName val="DRS-15"/>
      <sheetName val="DRS-16"/>
      <sheetName val="DRS-17"/>
      <sheetName val="DRS-18(a)"/>
      <sheetName val="DRS-18(b)"/>
      <sheetName val="DRS-19"/>
      <sheetName val="DRS-20(a)"/>
      <sheetName val="DRS-20 (b)"/>
      <sheetName val="DRS-21"/>
      <sheetName val="DRS22"/>
      <sheetName val="DRS23"/>
      <sheetName val="DRS-24"/>
      <sheetName val="DRS-25"/>
      <sheetName val="DRS-26"/>
      <sheetName val="DRS27(1)"/>
      <sheetName val="DRS27(2)"/>
      <sheetName val="DRS27(3)"/>
      <sheetName val="DRS28"/>
      <sheetName val="DRS29"/>
      <sheetName val="DRS30"/>
      <sheetName val="DRS-31"/>
      <sheetName val="DRS-32"/>
      <sheetName val="DRS-33"/>
      <sheetName val="DRS-34"/>
      <sheetName val="Sheet1"/>
    </sheetNames>
    <sheetDataSet>
      <sheetData sheetId="0">
        <row r="1">
          <cell r="A1" t="str">
            <v>Karnataka Power Transmission Corporation Limited</v>
          </cell>
          <cell r="B1">
            <v>0</v>
          </cell>
          <cell r="C1">
            <v>0</v>
          </cell>
          <cell r="D1">
            <v>0</v>
          </cell>
          <cell r="E1">
            <v>0</v>
          </cell>
          <cell r="F1">
            <v>0</v>
          </cell>
          <cell r="G1">
            <v>0</v>
          </cell>
          <cell r="H1">
            <v>0</v>
          </cell>
          <cell r="I1">
            <v>0</v>
          </cell>
          <cell r="J1">
            <v>0</v>
          </cell>
          <cell r="K1">
            <v>0</v>
          </cell>
          <cell r="L1">
            <v>0</v>
          </cell>
          <cell r="M1">
            <v>0</v>
          </cell>
          <cell r="N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pageSetUpPr fitToPage="1"/>
  </sheetPr>
  <dimension ref="A1:Q13"/>
  <sheetViews>
    <sheetView tabSelected="1" zoomScale="115" zoomScaleNormal="115" workbookViewId="0">
      <selection activeCell="P6" sqref="P6"/>
    </sheetView>
  </sheetViews>
  <sheetFormatPr defaultRowHeight="12.75"/>
  <cols>
    <col min="1" max="13" width="9.140625" style="2"/>
    <col min="14" max="14" width="70" style="2" customWidth="1"/>
    <col min="15" max="269" width="9.140625" style="2"/>
    <col min="270" max="270" width="35.85546875" style="2" customWidth="1"/>
    <col min="271" max="525" width="9.140625" style="2"/>
    <col min="526" max="526" width="35.85546875" style="2" customWidth="1"/>
    <col min="527" max="781" width="9.140625" style="2"/>
    <col min="782" max="782" width="35.85546875" style="2" customWidth="1"/>
    <col min="783" max="1037" width="9.140625" style="2"/>
    <col min="1038" max="1038" width="35.85546875" style="2" customWidth="1"/>
    <col min="1039" max="1293" width="9.140625" style="2"/>
    <col min="1294" max="1294" width="35.85546875" style="2" customWidth="1"/>
    <col min="1295" max="1549" width="9.140625" style="2"/>
    <col min="1550" max="1550" width="35.85546875" style="2" customWidth="1"/>
    <col min="1551" max="1805" width="9.140625" style="2"/>
    <col min="1806" max="1806" width="35.85546875" style="2" customWidth="1"/>
    <col min="1807" max="2061" width="9.140625" style="2"/>
    <col min="2062" max="2062" width="35.85546875" style="2" customWidth="1"/>
    <col min="2063" max="2317" width="9.140625" style="2"/>
    <col min="2318" max="2318" width="35.85546875" style="2" customWidth="1"/>
    <col min="2319" max="2573" width="9.140625" style="2"/>
    <col min="2574" max="2574" width="35.85546875" style="2" customWidth="1"/>
    <col min="2575" max="2829" width="9.140625" style="2"/>
    <col min="2830" max="2830" width="35.85546875" style="2" customWidth="1"/>
    <col min="2831" max="3085" width="9.140625" style="2"/>
    <col min="3086" max="3086" width="35.85546875" style="2" customWidth="1"/>
    <col min="3087" max="3341" width="9.140625" style="2"/>
    <col min="3342" max="3342" width="35.85546875" style="2" customWidth="1"/>
    <col min="3343" max="3597" width="9.140625" style="2"/>
    <col min="3598" max="3598" width="35.85546875" style="2" customWidth="1"/>
    <col min="3599" max="3853" width="9.140625" style="2"/>
    <col min="3854" max="3854" width="35.85546875" style="2" customWidth="1"/>
    <col min="3855" max="4109" width="9.140625" style="2"/>
    <col min="4110" max="4110" width="35.85546875" style="2" customWidth="1"/>
    <col min="4111" max="4365" width="9.140625" style="2"/>
    <col min="4366" max="4366" width="35.85546875" style="2" customWidth="1"/>
    <col min="4367" max="4621" width="9.140625" style="2"/>
    <col min="4622" max="4622" width="35.85546875" style="2" customWidth="1"/>
    <col min="4623" max="4877" width="9.140625" style="2"/>
    <col min="4878" max="4878" width="35.85546875" style="2" customWidth="1"/>
    <col min="4879" max="5133" width="9.140625" style="2"/>
    <col min="5134" max="5134" width="35.85546875" style="2" customWidth="1"/>
    <col min="5135" max="5389" width="9.140625" style="2"/>
    <col min="5390" max="5390" width="35.85546875" style="2" customWidth="1"/>
    <col min="5391" max="5645" width="9.140625" style="2"/>
    <col min="5646" max="5646" width="35.85546875" style="2" customWidth="1"/>
    <col min="5647" max="5901" width="9.140625" style="2"/>
    <col min="5902" max="5902" width="35.85546875" style="2" customWidth="1"/>
    <col min="5903" max="6157" width="9.140625" style="2"/>
    <col min="6158" max="6158" width="35.85546875" style="2" customWidth="1"/>
    <col min="6159" max="6413" width="9.140625" style="2"/>
    <col min="6414" max="6414" width="35.85546875" style="2" customWidth="1"/>
    <col min="6415" max="6669" width="9.140625" style="2"/>
    <col min="6670" max="6670" width="35.85546875" style="2" customWidth="1"/>
    <col min="6671" max="6925" width="9.140625" style="2"/>
    <col min="6926" max="6926" width="35.85546875" style="2" customWidth="1"/>
    <col min="6927" max="7181" width="9.140625" style="2"/>
    <col min="7182" max="7182" width="35.85546875" style="2" customWidth="1"/>
    <col min="7183" max="7437" width="9.140625" style="2"/>
    <col min="7438" max="7438" width="35.85546875" style="2" customWidth="1"/>
    <col min="7439" max="7693" width="9.140625" style="2"/>
    <col min="7694" max="7694" width="35.85546875" style="2" customWidth="1"/>
    <col min="7695" max="7949" width="9.140625" style="2"/>
    <col min="7950" max="7950" width="35.85546875" style="2" customWidth="1"/>
    <col min="7951" max="8205" width="9.140625" style="2"/>
    <col min="8206" max="8206" width="35.85546875" style="2" customWidth="1"/>
    <col min="8207" max="8461" width="9.140625" style="2"/>
    <col min="8462" max="8462" width="35.85546875" style="2" customWidth="1"/>
    <col min="8463" max="8717" width="9.140625" style="2"/>
    <col min="8718" max="8718" width="35.85546875" style="2" customWidth="1"/>
    <col min="8719" max="8973" width="9.140625" style="2"/>
    <col min="8974" max="8974" width="35.85546875" style="2" customWidth="1"/>
    <col min="8975" max="9229" width="9.140625" style="2"/>
    <col min="9230" max="9230" width="35.85546875" style="2" customWidth="1"/>
    <col min="9231" max="9485" width="9.140625" style="2"/>
    <col min="9486" max="9486" width="35.85546875" style="2" customWidth="1"/>
    <col min="9487" max="9741" width="9.140625" style="2"/>
    <col min="9742" max="9742" width="35.85546875" style="2" customWidth="1"/>
    <col min="9743" max="9997" width="9.140625" style="2"/>
    <col min="9998" max="9998" width="35.85546875" style="2" customWidth="1"/>
    <col min="9999" max="10253" width="9.140625" style="2"/>
    <col min="10254" max="10254" width="35.85546875" style="2" customWidth="1"/>
    <col min="10255" max="10509" width="9.140625" style="2"/>
    <col min="10510" max="10510" width="35.85546875" style="2" customWidth="1"/>
    <col min="10511" max="10765" width="9.140625" style="2"/>
    <col min="10766" max="10766" width="35.85546875" style="2" customWidth="1"/>
    <col min="10767" max="11021" width="9.140625" style="2"/>
    <col min="11022" max="11022" width="35.85546875" style="2" customWidth="1"/>
    <col min="11023" max="11277" width="9.140625" style="2"/>
    <col min="11278" max="11278" width="35.85546875" style="2" customWidth="1"/>
    <col min="11279" max="11533" width="9.140625" style="2"/>
    <col min="11534" max="11534" width="35.85546875" style="2" customWidth="1"/>
    <col min="11535" max="11789" width="9.140625" style="2"/>
    <col min="11790" max="11790" width="35.85546875" style="2" customWidth="1"/>
    <col min="11791" max="12045" width="9.140625" style="2"/>
    <col min="12046" max="12046" width="35.85546875" style="2" customWidth="1"/>
    <col min="12047" max="12301" width="9.140625" style="2"/>
    <col min="12302" max="12302" width="35.85546875" style="2" customWidth="1"/>
    <col min="12303" max="12557" width="9.140625" style="2"/>
    <col min="12558" max="12558" width="35.85546875" style="2" customWidth="1"/>
    <col min="12559" max="12813" width="9.140625" style="2"/>
    <col min="12814" max="12814" width="35.85546875" style="2" customWidth="1"/>
    <col min="12815" max="13069" width="9.140625" style="2"/>
    <col min="13070" max="13070" width="35.85546875" style="2" customWidth="1"/>
    <col min="13071" max="13325" width="9.140625" style="2"/>
    <col min="13326" max="13326" width="35.85546875" style="2" customWidth="1"/>
    <col min="13327" max="13581" width="9.140625" style="2"/>
    <col min="13582" max="13582" width="35.85546875" style="2" customWidth="1"/>
    <col min="13583" max="13837" width="9.140625" style="2"/>
    <col min="13838" max="13838" width="35.85546875" style="2" customWidth="1"/>
    <col min="13839" max="14093" width="9.140625" style="2"/>
    <col min="14094" max="14094" width="35.85546875" style="2" customWidth="1"/>
    <col min="14095" max="14349" width="9.140625" style="2"/>
    <col min="14350" max="14350" width="35.85546875" style="2" customWidth="1"/>
    <col min="14351" max="14605" width="9.140625" style="2"/>
    <col min="14606" max="14606" width="35.85546875" style="2" customWidth="1"/>
    <col min="14607" max="14861" width="9.140625" style="2"/>
    <col min="14862" max="14862" width="35.85546875" style="2" customWidth="1"/>
    <col min="14863" max="15117" width="9.140625" style="2"/>
    <col min="15118" max="15118" width="35.85546875" style="2" customWidth="1"/>
    <col min="15119" max="15373" width="9.140625" style="2"/>
    <col min="15374" max="15374" width="35.85546875" style="2" customWidth="1"/>
    <col min="15375" max="15629" width="9.140625" style="2"/>
    <col min="15630" max="15630" width="35.85546875" style="2" customWidth="1"/>
    <col min="15631" max="15885" width="9.140625" style="2"/>
    <col min="15886" max="15886" width="35.85546875" style="2" customWidth="1"/>
    <col min="15887" max="16141" width="9.140625" style="2"/>
    <col min="16142" max="16142" width="35.85546875" style="2" customWidth="1"/>
    <col min="16143" max="16384" width="9.140625" style="2"/>
  </cols>
  <sheetData>
    <row r="1" spans="1:17" ht="26.25">
      <c r="A1" s="1080" t="s">
        <v>0</v>
      </c>
      <c r="B1" s="1080"/>
      <c r="C1" s="1080"/>
      <c r="D1" s="1080"/>
      <c r="E1" s="1080"/>
      <c r="F1" s="1080"/>
      <c r="G1" s="1080"/>
      <c r="H1" s="1080"/>
      <c r="I1" s="1080"/>
      <c r="J1" s="1080"/>
      <c r="K1" s="1080"/>
      <c r="L1" s="1080"/>
      <c r="M1" s="1080"/>
      <c r="N1" s="1080"/>
      <c r="O1" s="1"/>
    </row>
    <row r="2" spans="1:17" ht="32.25" customHeight="1">
      <c r="A2" s="1086" t="s">
        <v>5441</v>
      </c>
      <c r="B2" s="1087"/>
      <c r="C2" s="1087"/>
      <c r="D2" s="1087"/>
      <c r="E2" s="1087"/>
      <c r="F2" s="1087"/>
      <c r="G2" s="1087"/>
      <c r="H2" s="1087"/>
      <c r="I2" s="1087"/>
      <c r="J2" s="1087"/>
      <c r="K2" s="1087"/>
      <c r="L2" s="1087"/>
      <c r="M2" s="1087"/>
      <c r="N2" s="1087"/>
      <c r="O2" s="3"/>
    </row>
    <row r="3" spans="1:17" ht="87.75" customHeight="1">
      <c r="A3" s="1084" t="s">
        <v>5442</v>
      </c>
      <c r="B3" s="1085"/>
      <c r="C3" s="1085"/>
      <c r="D3" s="1085"/>
      <c r="E3" s="1085"/>
      <c r="F3" s="1085"/>
      <c r="G3" s="1085"/>
      <c r="H3" s="1085"/>
      <c r="I3" s="1085"/>
      <c r="J3" s="1085"/>
      <c r="K3" s="1085"/>
      <c r="L3" s="1085"/>
      <c r="M3" s="1085"/>
      <c r="N3" s="1085"/>
      <c r="O3" s="796"/>
      <c r="P3" s="796"/>
      <c r="Q3" s="796"/>
    </row>
    <row r="4" spans="1:17" ht="16.5" customHeight="1">
      <c r="A4" s="108"/>
      <c r="B4" s="108"/>
      <c r="C4" s="108"/>
      <c r="D4" s="108"/>
      <c r="E4" s="108"/>
      <c r="F4" s="108"/>
      <c r="G4" s="108"/>
      <c r="H4" s="108"/>
      <c r="I4" s="108"/>
      <c r="J4" s="108"/>
      <c r="K4" s="108"/>
      <c r="L4" s="108"/>
      <c r="M4" s="108"/>
      <c r="N4" s="108"/>
      <c r="O4" s="4"/>
    </row>
    <row r="5" spans="1:17" ht="36" customHeight="1">
      <c r="B5" s="1081" t="s">
        <v>1</v>
      </c>
      <c r="C5" s="1081"/>
      <c r="D5" s="1081"/>
      <c r="E5" s="1081"/>
      <c r="F5" s="1081"/>
      <c r="G5" s="1081"/>
      <c r="H5" s="1081"/>
      <c r="I5" s="1081"/>
      <c r="J5" s="1081"/>
      <c r="K5" s="1081"/>
      <c r="L5" s="1081"/>
      <c r="M5" s="1081"/>
      <c r="N5" s="1081"/>
      <c r="O5" s="5"/>
    </row>
    <row r="6" spans="1:17" ht="60">
      <c r="A6" s="1082" t="s">
        <v>2</v>
      </c>
      <c r="B6" s="1082"/>
      <c r="C6" s="1082"/>
      <c r="D6" s="1082"/>
      <c r="E6" s="1082"/>
      <c r="F6" s="1082"/>
      <c r="G6" s="1082"/>
      <c r="H6" s="1082"/>
      <c r="I6" s="1082"/>
      <c r="J6" s="1082"/>
      <c r="K6" s="1082"/>
      <c r="L6" s="1082"/>
      <c r="M6" s="1082"/>
      <c r="N6" s="1082"/>
      <c r="O6" s="5"/>
    </row>
    <row r="7" spans="1:17" ht="21" thickBot="1">
      <c r="B7" s="1083" t="s">
        <v>3</v>
      </c>
      <c r="C7" s="1083"/>
      <c r="D7" s="1083"/>
      <c r="E7" s="1083"/>
      <c r="F7" s="1083"/>
      <c r="G7" s="1083"/>
      <c r="H7" s="1083"/>
      <c r="I7" s="1083"/>
      <c r="J7" s="1083"/>
      <c r="K7" s="1083"/>
      <c r="L7" s="1083"/>
      <c r="M7" s="1083"/>
      <c r="N7" s="1083"/>
    </row>
    <row r="8" spans="1:17" ht="322.5" customHeight="1" thickBot="1">
      <c r="B8" s="1077" t="s">
        <v>6010</v>
      </c>
      <c r="C8" s="1078"/>
      <c r="D8" s="1078"/>
      <c r="E8" s="1078"/>
      <c r="F8" s="1078"/>
      <c r="G8" s="1078"/>
      <c r="H8" s="1078"/>
      <c r="I8" s="1078"/>
      <c r="J8" s="1078"/>
      <c r="K8" s="1078"/>
      <c r="L8" s="1078"/>
      <c r="M8" s="1078"/>
      <c r="N8" s="1079"/>
      <c r="O8" s="6"/>
    </row>
    <row r="13" spans="1:17">
      <c r="G13" s="2" t="s">
        <v>108</v>
      </c>
    </row>
  </sheetData>
  <sheetProtection algorithmName="SHA-512" hashValue="87ZTFsZHLgPHTjK+27n3VkuaVmwcI61spL9iMZriXPAB7hNJxA+BDzwmv8Yl/6AZMBhCJlsnQWiq8lh7oAVmqg==" saltValue="J25+FjTgpqUSPKzIHs11iw==" spinCount="100000" sheet="1" objects="1" scenarios="1"/>
  <mergeCells count="7">
    <mergeCell ref="B8:N8"/>
    <mergeCell ref="A1:N1"/>
    <mergeCell ref="B5:N5"/>
    <mergeCell ref="A6:N6"/>
    <mergeCell ref="B7:N7"/>
    <mergeCell ref="A3:N3"/>
    <mergeCell ref="A2:N2"/>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86"/>
  <sheetViews>
    <sheetView view="pageBreakPreview" zoomScale="70" zoomScaleNormal="70" zoomScaleSheetLayoutView="70" zoomScalePageLayoutView="50" workbookViewId="0">
      <selection sqref="A1:E1"/>
    </sheetView>
  </sheetViews>
  <sheetFormatPr defaultRowHeight="15"/>
  <cols>
    <col min="1" max="1" width="13" style="33" bestFit="1" customWidth="1"/>
    <col min="2" max="2" width="35.28515625" style="33" customWidth="1"/>
    <col min="3" max="3" width="45.85546875" style="33" customWidth="1"/>
    <col min="4" max="4" width="38.7109375" style="33" customWidth="1"/>
    <col min="5" max="5" width="126.42578125" style="33" customWidth="1"/>
    <col min="6" max="6" width="13.140625" style="169" customWidth="1"/>
    <col min="7" max="10" width="9.140625" style="169"/>
    <col min="11" max="256" width="9.140625" style="33"/>
    <col min="257" max="257" width="13" style="33" bestFit="1" customWidth="1"/>
    <col min="258" max="258" width="24.5703125" style="33" customWidth="1"/>
    <col min="259" max="259" width="17.140625" style="33" customWidth="1"/>
    <col min="260" max="260" width="29" style="33" customWidth="1"/>
    <col min="261" max="261" width="58.42578125" style="33" customWidth="1"/>
    <col min="262" max="512" width="9.140625" style="33"/>
    <col min="513" max="513" width="13" style="33" bestFit="1" customWidth="1"/>
    <col min="514" max="514" width="24.5703125" style="33" customWidth="1"/>
    <col min="515" max="515" width="17.140625" style="33" customWidth="1"/>
    <col min="516" max="516" width="29" style="33" customWidth="1"/>
    <col min="517" max="517" width="58.42578125" style="33" customWidth="1"/>
    <col min="518" max="768" width="9.140625" style="33"/>
    <col min="769" max="769" width="13" style="33" bestFit="1" customWidth="1"/>
    <col min="770" max="770" width="24.5703125" style="33" customWidth="1"/>
    <col min="771" max="771" width="17.140625" style="33" customWidth="1"/>
    <col min="772" max="772" width="29" style="33" customWidth="1"/>
    <col min="773" max="773" width="58.42578125" style="33" customWidth="1"/>
    <col min="774" max="1024" width="9.140625" style="33"/>
    <col min="1025" max="1025" width="13" style="33" bestFit="1" customWidth="1"/>
    <col min="1026" max="1026" width="24.5703125" style="33" customWidth="1"/>
    <col min="1027" max="1027" width="17.140625" style="33" customWidth="1"/>
    <col min="1028" max="1028" width="29" style="33" customWidth="1"/>
    <col min="1029" max="1029" width="58.42578125" style="33" customWidth="1"/>
    <col min="1030" max="1280" width="9.140625" style="33"/>
    <col min="1281" max="1281" width="13" style="33" bestFit="1" customWidth="1"/>
    <col min="1282" max="1282" width="24.5703125" style="33" customWidth="1"/>
    <col min="1283" max="1283" width="17.140625" style="33" customWidth="1"/>
    <col min="1284" max="1284" width="29" style="33" customWidth="1"/>
    <col min="1285" max="1285" width="58.42578125" style="33" customWidth="1"/>
    <col min="1286" max="1536" width="9.140625" style="33"/>
    <col min="1537" max="1537" width="13" style="33" bestFit="1" customWidth="1"/>
    <col min="1538" max="1538" width="24.5703125" style="33" customWidth="1"/>
    <col min="1539" max="1539" width="17.140625" style="33" customWidth="1"/>
    <col min="1540" max="1540" width="29" style="33" customWidth="1"/>
    <col min="1541" max="1541" width="58.42578125" style="33" customWidth="1"/>
    <col min="1542" max="1792" width="9.140625" style="33"/>
    <col min="1793" max="1793" width="13" style="33" bestFit="1" customWidth="1"/>
    <col min="1794" max="1794" width="24.5703125" style="33" customWidth="1"/>
    <col min="1795" max="1795" width="17.140625" style="33" customWidth="1"/>
    <col min="1796" max="1796" width="29" style="33" customWidth="1"/>
    <col min="1797" max="1797" width="58.42578125" style="33" customWidth="1"/>
    <col min="1798" max="2048" width="9.140625" style="33"/>
    <col min="2049" max="2049" width="13" style="33" bestFit="1" customWidth="1"/>
    <col min="2050" max="2050" width="24.5703125" style="33" customWidth="1"/>
    <col min="2051" max="2051" width="17.140625" style="33" customWidth="1"/>
    <col min="2052" max="2052" width="29" style="33" customWidth="1"/>
    <col min="2053" max="2053" width="58.42578125" style="33" customWidth="1"/>
    <col min="2054" max="2304" width="9.140625" style="33"/>
    <col min="2305" max="2305" width="13" style="33" bestFit="1" customWidth="1"/>
    <col min="2306" max="2306" width="24.5703125" style="33" customWidth="1"/>
    <col min="2307" max="2307" width="17.140625" style="33" customWidth="1"/>
    <col min="2308" max="2308" width="29" style="33" customWidth="1"/>
    <col min="2309" max="2309" width="58.42578125" style="33" customWidth="1"/>
    <col min="2310" max="2560" width="9.140625" style="33"/>
    <col min="2561" max="2561" width="13" style="33" bestFit="1" customWidth="1"/>
    <col min="2562" max="2562" width="24.5703125" style="33" customWidth="1"/>
    <col min="2563" max="2563" width="17.140625" style="33" customWidth="1"/>
    <col min="2564" max="2564" width="29" style="33" customWidth="1"/>
    <col min="2565" max="2565" width="58.42578125" style="33" customWidth="1"/>
    <col min="2566" max="2816" width="9.140625" style="33"/>
    <col min="2817" max="2817" width="13" style="33" bestFit="1" customWidth="1"/>
    <col min="2818" max="2818" width="24.5703125" style="33" customWidth="1"/>
    <col min="2819" max="2819" width="17.140625" style="33" customWidth="1"/>
    <col min="2820" max="2820" width="29" style="33" customWidth="1"/>
    <col min="2821" max="2821" width="58.42578125" style="33" customWidth="1"/>
    <col min="2822" max="3072" width="9.140625" style="33"/>
    <col min="3073" max="3073" width="13" style="33" bestFit="1" customWidth="1"/>
    <col min="3074" max="3074" width="24.5703125" style="33" customWidth="1"/>
    <col min="3075" max="3075" width="17.140625" style="33" customWidth="1"/>
    <col min="3076" max="3076" width="29" style="33" customWidth="1"/>
    <col min="3077" max="3077" width="58.42578125" style="33" customWidth="1"/>
    <col min="3078" max="3328" width="9.140625" style="33"/>
    <col min="3329" max="3329" width="13" style="33" bestFit="1" customWidth="1"/>
    <col min="3330" max="3330" width="24.5703125" style="33" customWidth="1"/>
    <col min="3331" max="3331" width="17.140625" style="33" customWidth="1"/>
    <col min="3332" max="3332" width="29" style="33" customWidth="1"/>
    <col min="3333" max="3333" width="58.42578125" style="33" customWidth="1"/>
    <col min="3334" max="3584" width="9.140625" style="33"/>
    <col min="3585" max="3585" width="13" style="33" bestFit="1" customWidth="1"/>
    <col min="3586" max="3586" width="24.5703125" style="33" customWidth="1"/>
    <col min="3587" max="3587" width="17.140625" style="33" customWidth="1"/>
    <col min="3588" max="3588" width="29" style="33" customWidth="1"/>
    <col min="3589" max="3589" width="58.42578125" style="33" customWidth="1"/>
    <col min="3590" max="3840" width="9.140625" style="33"/>
    <col min="3841" max="3841" width="13" style="33" bestFit="1" customWidth="1"/>
    <col min="3842" max="3842" width="24.5703125" style="33" customWidth="1"/>
    <col min="3843" max="3843" width="17.140625" style="33" customWidth="1"/>
    <col min="3844" max="3844" width="29" style="33" customWidth="1"/>
    <col min="3845" max="3845" width="58.42578125" style="33" customWidth="1"/>
    <col min="3846" max="4096" width="9.140625" style="33"/>
    <col min="4097" max="4097" width="13" style="33" bestFit="1" customWidth="1"/>
    <col min="4098" max="4098" width="24.5703125" style="33" customWidth="1"/>
    <col min="4099" max="4099" width="17.140625" style="33" customWidth="1"/>
    <col min="4100" max="4100" width="29" style="33" customWidth="1"/>
    <col min="4101" max="4101" width="58.42578125" style="33" customWidth="1"/>
    <col min="4102" max="4352" width="9.140625" style="33"/>
    <col min="4353" max="4353" width="13" style="33" bestFit="1" customWidth="1"/>
    <col min="4354" max="4354" width="24.5703125" style="33" customWidth="1"/>
    <col min="4355" max="4355" width="17.140625" style="33" customWidth="1"/>
    <col min="4356" max="4356" width="29" style="33" customWidth="1"/>
    <col min="4357" max="4357" width="58.42578125" style="33" customWidth="1"/>
    <col min="4358" max="4608" width="9.140625" style="33"/>
    <col min="4609" max="4609" width="13" style="33" bestFit="1" customWidth="1"/>
    <col min="4610" max="4610" width="24.5703125" style="33" customWidth="1"/>
    <col min="4611" max="4611" width="17.140625" style="33" customWidth="1"/>
    <col min="4612" max="4612" width="29" style="33" customWidth="1"/>
    <col min="4613" max="4613" width="58.42578125" style="33" customWidth="1"/>
    <col min="4614" max="4864" width="9.140625" style="33"/>
    <col min="4865" max="4865" width="13" style="33" bestFit="1" customWidth="1"/>
    <col min="4866" max="4866" width="24.5703125" style="33" customWidth="1"/>
    <col min="4867" max="4867" width="17.140625" style="33" customWidth="1"/>
    <col min="4868" max="4868" width="29" style="33" customWidth="1"/>
    <col min="4869" max="4869" width="58.42578125" style="33" customWidth="1"/>
    <col min="4870" max="5120" width="9.140625" style="33"/>
    <col min="5121" max="5121" width="13" style="33" bestFit="1" customWidth="1"/>
    <col min="5122" max="5122" width="24.5703125" style="33" customWidth="1"/>
    <col min="5123" max="5123" width="17.140625" style="33" customWidth="1"/>
    <col min="5124" max="5124" width="29" style="33" customWidth="1"/>
    <col min="5125" max="5125" width="58.42578125" style="33" customWidth="1"/>
    <col min="5126" max="5376" width="9.140625" style="33"/>
    <col min="5377" max="5377" width="13" style="33" bestFit="1" customWidth="1"/>
    <col min="5378" max="5378" width="24.5703125" style="33" customWidth="1"/>
    <col min="5379" max="5379" width="17.140625" style="33" customWidth="1"/>
    <col min="5380" max="5380" width="29" style="33" customWidth="1"/>
    <col min="5381" max="5381" width="58.42578125" style="33" customWidth="1"/>
    <col min="5382" max="5632" width="9.140625" style="33"/>
    <col min="5633" max="5633" width="13" style="33" bestFit="1" customWidth="1"/>
    <col min="5634" max="5634" width="24.5703125" style="33" customWidth="1"/>
    <col min="5635" max="5635" width="17.140625" style="33" customWidth="1"/>
    <col min="5636" max="5636" width="29" style="33" customWidth="1"/>
    <col min="5637" max="5637" width="58.42578125" style="33" customWidth="1"/>
    <col min="5638" max="5888" width="9.140625" style="33"/>
    <col min="5889" max="5889" width="13" style="33" bestFit="1" customWidth="1"/>
    <col min="5890" max="5890" width="24.5703125" style="33" customWidth="1"/>
    <col min="5891" max="5891" width="17.140625" style="33" customWidth="1"/>
    <col min="5892" max="5892" width="29" style="33" customWidth="1"/>
    <col min="5893" max="5893" width="58.42578125" style="33" customWidth="1"/>
    <col min="5894" max="6144" width="9.140625" style="33"/>
    <col min="6145" max="6145" width="13" style="33" bestFit="1" customWidth="1"/>
    <col min="6146" max="6146" width="24.5703125" style="33" customWidth="1"/>
    <col min="6147" max="6147" width="17.140625" style="33" customWidth="1"/>
    <col min="6148" max="6148" width="29" style="33" customWidth="1"/>
    <col min="6149" max="6149" width="58.42578125" style="33" customWidth="1"/>
    <col min="6150" max="6400" width="9.140625" style="33"/>
    <col min="6401" max="6401" width="13" style="33" bestFit="1" customWidth="1"/>
    <col min="6402" max="6402" width="24.5703125" style="33" customWidth="1"/>
    <col min="6403" max="6403" width="17.140625" style="33" customWidth="1"/>
    <col min="6404" max="6404" width="29" style="33" customWidth="1"/>
    <col min="6405" max="6405" width="58.42578125" style="33" customWidth="1"/>
    <col min="6406" max="6656" width="9.140625" style="33"/>
    <col min="6657" max="6657" width="13" style="33" bestFit="1" customWidth="1"/>
    <col min="6658" max="6658" width="24.5703125" style="33" customWidth="1"/>
    <col min="6659" max="6659" width="17.140625" style="33" customWidth="1"/>
    <col min="6660" max="6660" width="29" style="33" customWidth="1"/>
    <col min="6661" max="6661" width="58.42578125" style="33" customWidth="1"/>
    <col min="6662" max="6912" width="9.140625" style="33"/>
    <col min="6913" max="6913" width="13" style="33" bestFit="1" customWidth="1"/>
    <col min="6914" max="6914" width="24.5703125" style="33" customWidth="1"/>
    <col min="6915" max="6915" width="17.140625" style="33" customWidth="1"/>
    <col min="6916" max="6916" width="29" style="33" customWidth="1"/>
    <col min="6917" max="6917" width="58.42578125" style="33" customWidth="1"/>
    <col min="6918" max="7168" width="9.140625" style="33"/>
    <col min="7169" max="7169" width="13" style="33" bestFit="1" customWidth="1"/>
    <col min="7170" max="7170" width="24.5703125" style="33" customWidth="1"/>
    <col min="7171" max="7171" width="17.140625" style="33" customWidth="1"/>
    <col min="7172" max="7172" width="29" style="33" customWidth="1"/>
    <col min="7173" max="7173" width="58.42578125" style="33" customWidth="1"/>
    <col min="7174" max="7424" width="9.140625" style="33"/>
    <col min="7425" max="7425" width="13" style="33" bestFit="1" customWidth="1"/>
    <col min="7426" max="7426" width="24.5703125" style="33" customWidth="1"/>
    <col min="7427" max="7427" width="17.140625" style="33" customWidth="1"/>
    <col min="7428" max="7428" width="29" style="33" customWidth="1"/>
    <col min="7429" max="7429" width="58.42578125" style="33" customWidth="1"/>
    <col min="7430" max="7680" width="9.140625" style="33"/>
    <col min="7681" max="7681" width="13" style="33" bestFit="1" customWidth="1"/>
    <col min="7682" max="7682" width="24.5703125" style="33" customWidth="1"/>
    <col min="7683" max="7683" width="17.140625" style="33" customWidth="1"/>
    <col min="7684" max="7684" width="29" style="33" customWidth="1"/>
    <col min="7685" max="7685" width="58.42578125" style="33" customWidth="1"/>
    <col min="7686" max="7936" width="9.140625" style="33"/>
    <col min="7937" max="7937" width="13" style="33" bestFit="1" customWidth="1"/>
    <col min="7938" max="7938" width="24.5703125" style="33" customWidth="1"/>
    <col min="7939" max="7939" width="17.140625" style="33" customWidth="1"/>
    <col min="7940" max="7940" width="29" style="33" customWidth="1"/>
    <col min="7941" max="7941" width="58.42578125" style="33" customWidth="1"/>
    <col min="7942" max="8192" width="9.140625" style="33"/>
    <col min="8193" max="8193" width="13" style="33" bestFit="1" customWidth="1"/>
    <col min="8194" max="8194" width="24.5703125" style="33" customWidth="1"/>
    <col min="8195" max="8195" width="17.140625" style="33" customWidth="1"/>
    <col min="8196" max="8196" width="29" style="33" customWidth="1"/>
    <col min="8197" max="8197" width="58.42578125" style="33" customWidth="1"/>
    <col min="8198" max="8448" width="9.140625" style="33"/>
    <col min="8449" max="8449" width="13" style="33" bestFit="1" customWidth="1"/>
    <col min="8450" max="8450" width="24.5703125" style="33" customWidth="1"/>
    <col min="8451" max="8451" width="17.140625" style="33" customWidth="1"/>
    <col min="8452" max="8452" width="29" style="33" customWidth="1"/>
    <col min="8453" max="8453" width="58.42578125" style="33" customWidth="1"/>
    <col min="8454" max="8704" width="9.140625" style="33"/>
    <col min="8705" max="8705" width="13" style="33" bestFit="1" customWidth="1"/>
    <col min="8706" max="8706" width="24.5703125" style="33" customWidth="1"/>
    <col min="8707" max="8707" width="17.140625" style="33" customWidth="1"/>
    <col min="8708" max="8708" width="29" style="33" customWidth="1"/>
    <col min="8709" max="8709" width="58.42578125" style="33" customWidth="1"/>
    <col min="8710" max="8960" width="9.140625" style="33"/>
    <col min="8961" max="8961" width="13" style="33" bestFit="1" customWidth="1"/>
    <col min="8962" max="8962" width="24.5703125" style="33" customWidth="1"/>
    <col min="8963" max="8963" width="17.140625" style="33" customWidth="1"/>
    <col min="8964" max="8964" width="29" style="33" customWidth="1"/>
    <col min="8965" max="8965" width="58.42578125" style="33" customWidth="1"/>
    <col min="8966" max="9216" width="9.140625" style="33"/>
    <col min="9217" max="9217" width="13" style="33" bestFit="1" customWidth="1"/>
    <col min="9218" max="9218" width="24.5703125" style="33" customWidth="1"/>
    <col min="9219" max="9219" width="17.140625" style="33" customWidth="1"/>
    <col min="9220" max="9220" width="29" style="33" customWidth="1"/>
    <col min="9221" max="9221" width="58.42578125" style="33" customWidth="1"/>
    <col min="9222" max="9472" width="9.140625" style="33"/>
    <col min="9473" max="9473" width="13" style="33" bestFit="1" customWidth="1"/>
    <col min="9474" max="9474" width="24.5703125" style="33" customWidth="1"/>
    <col min="9475" max="9475" width="17.140625" style="33" customWidth="1"/>
    <col min="9476" max="9476" width="29" style="33" customWidth="1"/>
    <col min="9477" max="9477" width="58.42578125" style="33" customWidth="1"/>
    <col min="9478" max="9728" width="9.140625" style="33"/>
    <col min="9729" max="9729" width="13" style="33" bestFit="1" customWidth="1"/>
    <col min="9730" max="9730" width="24.5703125" style="33" customWidth="1"/>
    <col min="9731" max="9731" width="17.140625" style="33" customWidth="1"/>
    <col min="9732" max="9732" width="29" style="33" customWidth="1"/>
    <col min="9733" max="9733" width="58.42578125" style="33" customWidth="1"/>
    <col min="9734" max="9984" width="9.140625" style="33"/>
    <col min="9985" max="9985" width="13" style="33" bestFit="1" customWidth="1"/>
    <col min="9986" max="9986" width="24.5703125" style="33" customWidth="1"/>
    <col min="9987" max="9987" width="17.140625" style="33" customWidth="1"/>
    <col min="9988" max="9988" width="29" style="33" customWidth="1"/>
    <col min="9989" max="9989" width="58.42578125" style="33" customWidth="1"/>
    <col min="9990" max="10240" width="9.140625" style="33"/>
    <col min="10241" max="10241" width="13" style="33" bestFit="1" customWidth="1"/>
    <col min="10242" max="10242" width="24.5703125" style="33" customWidth="1"/>
    <col min="10243" max="10243" width="17.140625" style="33" customWidth="1"/>
    <col min="10244" max="10244" width="29" style="33" customWidth="1"/>
    <col min="10245" max="10245" width="58.42578125" style="33" customWidth="1"/>
    <col min="10246" max="10496" width="9.140625" style="33"/>
    <col min="10497" max="10497" width="13" style="33" bestFit="1" customWidth="1"/>
    <col min="10498" max="10498" width="24.5703125" style="33" customWidth="1"/>
    <col min="10499" max="10499" width="17.140625" style="33" customWidth="1"/>
    <col min="10500" max="10500" width="29" style="33" customWidth="1"/>
    <col min="10501" max="10501" width="58.42578125" style="33" customWidth="1"/>
    <col min="10502" max="10752" width="9.140625" style="33"/>
    <col min="10753" max="10753" width="13" style="33" bestFit="1" customWidth="1"/>
    <col min="10754" max="10754" width="24.5703125" style="33" customWidth="1"/>
    <col min="10755" max="10755" width="17.140625" style="33" customWidth="1"/>
    <col min="10756" max="10756" width="29" style="33" customWidth="1"/>
    <col min="10757" max="10757" width="58.42578125" style="33" customWidth="1"/>
    <col min="10758" max="11008" width="9.140625" style="33"/>
    <col min="11009" max="11009" width="13" style="33" bestFit="1" customWidth="1"/>
    <col min="11010" max="11010" width="24.5703125" style="33" customWidth="1"/>
    <col min="11011" max="11011" width="17.140625" style="33" customWidth="1"/>
    <col min="11012" max="11012" width="29" style="33" customWidth="1"/>
    <col min="11013" max="11013" width="58.42578125" style="33" customWidth="1"/>
    <col min="11014" max="11264" width="9.140625" style="33"/>
    <col min="11265" max="11265" width="13" style="33" bestFit="1" customWidth="1"/>
    <col min="11266" max="11266" width="24.5703125" style="33" customWidth="1"/>
    <col min="11267" max="11267" width="17.140625" style="33" customWidth="1"/>
    <col min="11268" max="11268" width="29" style="33" customWidth="1"/>
    <col min="11269" max="11269" width="58.42578125" style="33" customWidth="1"/>
    <col min="11270" max="11520" width="9.140625" style="33"/>
    <col min="11521" max="11521" width="13" style="33" bestFit="1" customWidth="1"/>
    <col min="11522" max="11522" width="24.5703125" style="33" customWidth="1"/>
    <col min="11523" max="11523" width="17.140625" style="33" customWidth="1"/>
    <col min="11524" max="11524" width="29" style="33" customWidth="1"/>
    <col min="11525" max="11525" width="58.42578125" style="33" customWidth="1"/>
    <col min="11526" max="11776" width="9.140625" style="33"/>
    <col min="11777" max="11777" width="13" style="33" bestFit="1" customWidth="1"/>
    <col min="11778" max="11778" width="24.5703125" style="33" customWidth="1"/>
    <col min="11779" max="11779" width="17.140625" style="33" customWidth="1"/>
    <col min="11780" max="11780" width="29" style="33" customWidth="1"/>
    <col min="11781" max="11781" width="58.42578125" style="33" customWidth="1"/>
    <col min="11782" max="12032" width="9.140625" style="33"/>
    <col min="12033" max="12033" width="13" style="33" bestFit="1" customWidth="1"/>
    <col min="12034" max="12034" width="24.5703125" style="33" customWidth="1"/>
    <col min="12035" max="12035" width="17.140625" style="33" customWidth="1"/>
    <col min="12036" max="12036" width="29" style="33" customWidth="1"/>
    <col min="12037" max="12037" width="58.42578125" style="33" customWidth="1"/>
    <col min="12038" max="12288" width="9.140625" style="33"/>
    <col min="12289" max="12289" width="13" style="33" bestFit="1" customWidth="1"/>
    <col min="12290" max="12290" width="24.5703125" style="33" customWidth="1"/>
    <col min="12291" max="12291" width="17.140625" style="33" customWidth="1"/>
    <col min="12292" max="12292" width="29" style="33" customWidth="1"/>
    <col min="12293" max="12293" width="58.42578125" style="33" customWidth="1"/>
    <col min="12294" max="12544" width="9.140625" style="33"/>
    <col min="12545" max="12545" width="13" style="33" bestFit="1" customWidth="1"/>
    <col min="12546" max="12546" width="24.5703125" style="33" customWidth="1"/>
    <col min="12547" max="12547" width="17.140625" style="33" customWidth="1"/>
    <col min="12548" max="12548" width="29" style="33" customWidth="1"/>
    <col min="12549" max="12549" width="58.42578125" style="33" customWidth="1"/>
    <col min="12550" max="12800" width="9.140625" style="33"/>
    <col min="12801" max="12801" width="13" style="33" bestFit="1" customWidth="1"/>
    <col min="12802" max="12802" width="24.5703125" style="33" customWidth="1"/>
    <col min="12803" max="12803" width="17.140625" style="33" customWidth="1"/>
    <col min="12804" max="12804" width="29" style="33" customWidth="1"/>
    <col min="12805" max="12805" width="58.42578125" style="33" customWidth="1"/>
    <col min="12806" max="13056" width="9.140625" style="33"/>
    <col min="13057" max="13057" width="13" style="33" bestFit="1" customWidth="1"/>
    <col min="13058" max="13058" width="24.5703125" style="33" customWidth="1"/>
    <col min="13059" max="13059" width="17.140625" style="33" customWidth="1"/>
    <col min="13060" max="13060" width="29" style="33" customWidth="1"/>
    <col min="13061" max="13061" width="58.42578125" style="33" customWidth="1"/>
    <col min="13062" max="13312" width="9.140625" style="33"/>
    <col min="13313" max="13313" width="13" style="33" bestFit="1" customWidth="1"/>
    <col min="13314" max="13314" width="24.5703125" style="33" customWidth="1"/>
    <col min="13315" max="13315" width="17.140625" style="33" customWidth="1"/>
    <col min="13316" max="13316" width="29" style="33" customWidth="1"/>
    <col min="13317" max="13317" width="58.42578125" style="33" customWidth="1"/>
    <col min="13318" max="13568" width="9.140625" style="33"/>
    <col min="13569" max="13569" width="13" style="33" bestFit="1" customWidth="1"/>
    <col min="13570" max="13570" width="24.5703125" style="33" customWidth="1"/>
    <col min="13571" max="13571" width="17.140625" style="33" customWidth="1"/>
    <col min="13572" max="13572" width="29" style="33" customWidth="1"/>
    <col min="13573" max="13573" width="58.42578125" style="33" customWidth="1"/>
    <col min="13574" max="13824" width="9.140625" style="33"/>
    <col min="13825" max="13825" width="13" style="33" bestFit="1" customWidth="1"/>
    <col min="13826" max="13826" width="24.5703125" style="33" customWidth="1"/>
    <col min="13827" max="13827" width="17.140625" style="33" customWidth="1"/>
    <col min="13828" max="13828" width="29" style="33" customWidth="1"/>
    <col min="13829" max="13829" width="58.42578125" style="33" customWidth="1"/>
    <col min="13830" max="14080" width="9.140625" style="33"/>
    <col min="14081" max="14081" width="13" style="33" bestFit="1" customWidth="1"/>
    <col min="14082" max="14082" width="24.5703125" style="33" customWidth="1"/>
    <col min="14083" max="14083" width="17.140625" style="33" customWidth="1"/>
    <col min="14084" max="14084" width="29" style="33" customWidth="1"/>
    <col min="14085" max="14085" width="58.42578125" style="33" customWidth="1"/>
    <col min="14086" max="14336" width="9.140625" style="33"/>
    <col min="14337" max="14337" width="13" style="33" bestFit="1" customWidth="1"/>
    <col min="14338" max="14338" width="24.5703125" style="33" customWidth="1"/>
    <col min="14339" max="14339" width="17.140625" style="33" customWidth="1"/>
    <col min="14340" max="14340" width="29" style="33" customWidth="1"/>
    <col min="14341" max="14341" width="58.42578125" style="33" customWidth="1"/>
    <col min="14342" max="14592" width="9.140625" style="33"/>
    <col min="14593" max="14593" width="13" style="33" bestFit="1" customWidth="1"/>
    <col min="14594" max="14594" width="24.5703125" style="33" customWidth="1"/>
    <col min="14595" max="14595" width="17.140625" style="33" customWidth="1"/>
    <col min="14596" max="14596" width="29" style="33" customWidth="1"/>
    <col min="14597" max="14597" width="58.42578125" style="33" customWidth="1"/>
    <col min="14598" max="14848" width="9.140625" style="33"/>
    <col min="14849" max="14849" width="13" style="33" bestFit="1" customWidth="1"/>
    <col min="14850" max="14850" width="24.5703125" style="33" customWidth="1"/>
    <col min="14851" max="14851" width="17.140625" style="33" customWidth="1"/>
    <col min="14852" max="14852" width="29" style="33" customWidth="1"/>
    <col min="14853" max="14853" width="58.42578125" style="33" customWidth="1"/>
    <col min="14854" max="15104" width="9.140625" style="33"/>
    <col min="15105" max="15105" width="13" style="33" bestFit="1" customWidth="1"/>
    <col min="15106" max="15106" width="24.5703125" style="33" customWidth="1"/>
    <col min="15107" max="15107" width="17.140625" style="33" customWidth="1"/>
    <col min="15108" max="15108" width="29" style="33" customWidth="1"/>
    <col min="15109" max="15109" width="58.42578125" style="33" customWidth="1"/>
    <col min="15110" max="15360" width="9.140625" style="33"/>
    <col min="15361" max="15361" width="13" style="33" bestFit="1" customWidth="1"/>
    <col min="15362" max="15362" width="24.5703125" style="33" customWidth="1"/>
    <col min="15363" max="15363" width="17.140625" style="33" customWidth="1"/>
    <col min="15364" max="15364" width="29" style="33" customWidth="1"/>
    <col min="15365" max="15365" width="58.42578125" style="33" customWidth="1"/>
    <col min="15366" max="15616" width="9.140625" style="33"/>
    <col min="15617" max="15617" width="13" style="33" bestFit="1" customWidth="1"/>
    <col min="15618" max="15618" width="24.5703125" style="33" customWidth="1"/>
    <col min="15619" max="15619" width="17.140625" style="33" customWidth="1"/>
    <col min="15620" max="15620" width="29" style="33" customWidth="1"/>
    <col min="15621" max="15621" width="58.42578125" style="33" customWidth="1"/>
    <col min="15622" max="15872" width="9.140625" style="33"/>
    <col min="15873" max="15873" width="13" style="33" bestFit="1" customWidth="1"/>
    <col min="15874" max="15874" width="24.5703125" style="33" customWidth="1"/>
    <col min="15875" max="15875" width="17.140625" style="33" customWidth="1"/>
    <col min="15876" max="15876" width="29" style="33" customWidth="1"/>
    <col min="15877" max="15877" width="58.42578125" style="33" customWidth="1"/>
    <col min="15878" max="16128" width="9.140625" style="33"/>
    <col min="16129" max="16129" width="13" style="33" bestFit="1" customWidth="1"/>
    <col min="16130" max="16130" width="24.5703125" style="33" customWidth="1"/>
    <col min="16131" max="16131" width="17.140625" style="33" customWidth="1"/>
    <col min="16132" max="16132" width="29" style="33" customWidth="1"/>
    <col min="16133" max="16133" width="58.42578125" style="33" customWidth="1"/>
    <col min="16134" max="16384" width="9.140625" style="33"/>
  </cols>
  <sheetData>
    <row r="1" spans="1:14" ht="35.450000000000003" customHeight="1">
      <c r="A1" s="1125" t="s">
        <v>4</v>
      </c>
      <c r="B1" s="1125"/>
      <c r="C1" s="1125"/>
      <c r="D1" s="1125"/>
      <c r="E1" s="1125"/>
      <c r="F1" s="167"/>
      <c r="G1" s="167"/>
      <c r="H1" s="167"/>
      <c r="I1" s="167"/>
      <c r="J1" s="167"/>
      <c r="K1" s="168"/>
      <c r="L1" s="168"/>
      <c r="M1" s="168"/>
      <c r="N1" s="168"/>
    </row>
    <row r="2" spans="1:14" ht="29.25" customHeight="1">
      <c r="A2" s="1126" t="s">
        <v>1032</v>
      </c>
      <c r="B2" s="1126"/>
      <c r="C2" s="1126"/>
      <c r="D2" s="1126"/>
      <c r="E2" s="1126"/>
    </row>
    <row r="3" spans="1:14" ht="37.5" customHeight="1">
      <c r="A3" s="1127" t="str">
        <f>'Title '!A2:N2</f>
        <v>Bid Enquiry No: KPTCL/2026-27/SS/WORK_INDENT3808</v>
      </c>
      <c r="B3" s="1127"/>
      <c r="C3" s="1127"/>
      <c r="D3" s="1127"/>
      <c r="E3" s="1127"/>
      <c r="F3" s="1131"/>
      <c r="G3" s="1131"/>
      <c r="H3" s="1131"/>
      <c r="I3" s="1131"/>
      <c r="J3" s="1131"/>
      <c r="K3" s="1132"/>
      <c r="L3" s="1132"/>
      <c r="M3" s="1132"/>
      <c r="N3" s="1132"/>
    </row>
    <row r="4" spans="1:14" ht="20.25">
      <c r="A4" s="1133"/>
      <c r="B4" s="1133"/>
      <c r="C4" s="1133"/>
      <c r="D4" s="1133"/>
      <c r="E4" s="1133"/>
    </row>
    <row r="5" spans="1:14" ht="101.25" customHeight="1">
      <c r="A5" s="112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128"/>
      <c r="C5" s="1128"/>
      <c r="D5" s="1128"/>
      <c r="E5" s="1128"/>
    </row>
    <row r="6" spans="1:14" ht="20.25">
      <c r="A6" s="170"/>
      <c r="B6" s="170"/>
      <c r="C6" s="170"/>
      <c r="D6" s="170"/>
      <c r="E6" s="170"/>
    </row>
    <row r="7" spans="1:14" ht="111" customHeight="1">
      <c r="A7" s="27"/>
      <c r="B7" s="1129" t="s">
        <v>5</v>
      </c>
      <c r="C7" s="1130"/>
      <c r="D7" s="1116"/>
      <c r="E7" s="1116"/>
    </row>
    <row r="8" spans="1:14" ht="33.75" customHeight="1">
      <c r="A8" s="27"/>
      <c r="B8" s="1115" t="s">
        <v>6</v>
      </c>
      <c r="C8" s="1115"/>
      <c r="D8" s="1116"/>
      <c r="E8" s="1116"/>
    </row>
    <row r="9" spans="1:14" ht="33.75" customHeight="1">
      <c r="A9" s="27"/>
      <c r="B9" s="1115" t="s">
        <v>7</v>
      </c>
      <c r="C9" s="1115"/>
      <c r="D9" s="1116"/>
      <c r="E9" s="1116"/>
    </row>
    <row r="10" spans="1:14" ht="33.75" customHeight="1">
      <c r="A10" s="27"/>
      <c r="B10" s="1115" t="s">
        <v>8</v>
      </c>
      <c r="C10" s="1115"/>
      <c r="D10" s="1116"/>
      <c r="E10" s="1116"/>
    </row>
    <row r="11" spans="1:14" ht="33.75" customHeight="1">
      <c r="A11" s="27"/>
      <c r="B11" s="1115" t="s">
        <v>9</v>
      </c>
      <c r="C11" s="1115"/>
      <c r="D11" s="1116"/>
      <c r="E11" s="1116"/>
    </row>
    <row r="12" spans="1:14" ht="33.75" customHeight="1">
      <c r="A12" s="27"/>
      <c r="B12" s="1115" t="s">
        <v>10</v>
      </c>
      <c r="C12" s="1122"/>
      <c r="D12" s="1123"/>
      <c r="E12" s="1124"/>
    </row>
    <row r="13" spans="1:14" ht="33.75" customHeight="1">
      <c r="A13" s="27"/>
      <c r="B13" s="1115" t="s">
        <v>11</v>
      </c>
      <c r="C13" s="1115"/>
      <c r="D13" s="1116"/>
      <c r="E13" s="1116"/>
    </row>
    <row r="14" spans="1:14" ht="33.75" customHeight="1">
      <c r="A14" s="27"/>
      <c r="B14" s="1117" t="s">
        <v>12</v>
      </c>
      <c r="C14" s="1117"/>
      <c r="D14" s="1116"/>
      <c r="E14" s="1116"/>
    </row>
    <row r="15" spans="1:14" ht="20.25">
      <c r="A15" s="27"/>
      <c r="B15" s="723"/>
      <c r="C15" s="723"/>
      <c r="D15" s="171"/>
      <c r="E15" s="171"/>
    </row>
    <row r="16" spans="1:14" ht="20.25">
      <c r="A16" s="27"/>
      <c r="B16" s="1115" t="s">
        <v>13</v>
      </c>
      <c r="C16" s="1115"/>
      <c r="D16" s="172"/>
      <c r="E16" s="173"/>
    </row>
    <row r="17" spans="1:5" ht="34.5" customHeight="1">
      <c r="A17" s="27"/>
      <c r="B17" s="1118" t="s">
        <v>14</v>
      </c>
      <c r="C17" s="1118"/>
      <c r="D17" s="172"/>
      <c r="E17" s="173"/>
    </row>
    <row r="18" spans="1:5" ht="34.5" customHeight="1">
      <c r="A18" s="27"/>
      <c r="B18" s="1118" t="s">
        <v>15</v>
      </c>
      <c r="C18" s="1118"/>
      <c r="D18" s="172"/>
      <c r="E18" s="173"/>
    </row>
    <row r="19" spans="1:5" ht="49.5" customHeight="1">
      <c r="A19" s="27"/>
      <c r="B19" s="1118" t="s">
        <v>5083</v>
      </c>
      <c r="C19" s="1118"/>
      <c r="D19" s="172"/>
      <c r="E19" s="173"/>
    </row>
    <row r="20" spans="1:5" ht="20.25">
      <c r="A20" s="27"/>
      <c r="B20" s="174"/>
      <c r="C20" s="174"/>
      <c r="D20" s="172"/>
      <c r="E20" s="173"/>
    </row>
    <row r="21" spans="1:5" ht="39" customHeight="1">
      <c r="A21" s="27"/>
      <c r="B21" s="1119" t="s">
        <v>16</v>
      </c>
      <c r="C21" s="1119"/>
      <c r="D21" s="1119"/>
      <c r="E21" s="134"/>
    </row>
    <row r="22" spans="1:5" ht="20.25">
      <c r="A22" s="708"/>
      <c r="B22" s="175" t="s">
        <v>17</v>
      </c>
      <c r="C22" s="1120" t="s">
        <v>703</v>
      </c>
      <c r="D22" s="1120"/>
      <c r="E22" s="1120"/>
    </row>
    <row r="23" spans="1:5" ht="102.75" customHeight="1">
      <c r="A23" s="173"/>
      <c r="B23" s="176"/>
      <c r="C23" s="1121" t="str">
        <f>+A5</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D23" s="1121"/>
      <c r="E23" s="1121"/>
    </row>
    <row r="24" spans="1:5" ht="41.25" customHeight="1">
      <c r="A24" s="173"/>
      <c r="B24" s="176"/>
      <c r="C24" s="722"/>
      <c r="D24" s="722"/>
      <c r="E24" s="722"/>
    </row>
    <row r="25" spans="1:5" ht="69.599999999999994" customHeight="1">
      <c r="A25" s="191" t="s">
        <v>18</v>
      </c>
      <c r="B25" s="1109" t="s">
        <v>1039</v>
      </c>
      <c r="C25" s="1109"/>
      <c r="D25" s="1110"/>
      <c r="E25" s="1110"/>
    </row>
    <row r="26" spans="1:5" ht="55.9" customHeight="1">
      <c r="A26" s="24" t="s">
        <v>19</v>
      </c>
      <c r="B26" s="1109" t="s">
        <v>1040</v>
      </c>
      <c r="C26" s="1109"/>
      <c r="D26" s="1110"/>
      <c r="E26" s="1110"/>
    </row>
    <row r="27" spans="1:5" ht="33" customHeight="1">
      <c r="A27" s="24"/>
      <c r="B27" s="1111" t="s">
        <v>985</v>
      </c>
      <c r="C27" s="1111"/>
      <c r="D27" s="1112" t="s">
        <v>1041</v>
      </c>
      <c r="E27" s="1113"/>
    </row>
    <row r="28" spans="1:5" ht="51" customHeight="1">
      <c r="A28" s="24" t="s">
        <v>20</v>
      </c>
      <c r="B28" s="1110"/>
      <c r="C28" s="1110"/>
      <c r="D28" s="1110"/>
      <c r="E28" s="1110"/>
    </row>
    <row r="29" spans="1:5" ht="65.45" customHeight="1">
      <c r="A29" s="24" t="s">
        <v>1038</v>
      </c>
      <c r="B29" s="1110"/>
      <c r="C29" s="1110"/>
      <c r="D29" s="1110"/>
      <c r="E29" s="1110"/>
    </row>
    <row r="30" spans="1:5" ht="25.15" customHeight="1">
      <c r="A30" s="24"/>
      <c r="B30" s="10" t="s">
        <v>983</v>
      </c>
      <c r="C30" s="10"/>
      <c r="D30" s="12"/>
      <c r="E30" s="12"/>
    </row>
    <row r="31" spans="1:5" ht="25.15" customHeight="1">
      <c r="A31" s="24"/>
      <c r="B31" s="10"/>
      <c r="C31" s="10"/>
      <c r="D31" s="12"/>
      <c r="E31" s="12"/>
    </row>
    <row r="32" spans="1:5" ht="87" customHeight="1">
      <c r="A32" s="192">
        <v>1</v>
      </c>
      <c r="B32" s="1103" t="s">
        <v>21</v>
      </c>
      <c r="C32" s="1103"/>
      <c r="D32" s="1103"/>
      <c r="E32" s="1103"/>
    </row>
    <row r="33" spans="1:6" ht="98.25" customHeight="1">
      <c r="A33" s="192"/>
      <c r="B33" s="1114" t="str">
        <f>C23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C33" s="1114"/>
      <c r="D33" s="1114"/>
      <c r="E33" s="1114"/>
    </row>
    <row r="34" spans="1:6" ht="37.9" customHeight="1">
      <c r="A34" s="177">
        <v>2</v>
      </c>
      <c r="B34" s="1100" t="s">
        <v>22</v>
      </c>
      <c r="C34" s="1100"/>
      <c r="D34" s="1100"/>
      <c r="E34" s="1100"/>
    </row>
    <row r="35" spans="1:6" ht="105.6" customHeight="1">
      <c r="A35" s="178">
        <v>2.1</v>
      </c>
      <c r="B35" s="1107" t="s">
        <v>1042</v>
      </c>
      <c r="C35" s="1107"/>
      <c r="D35" s="1107"/>
      <c r="E35" s="1107"/>
    </row>
    <row r="36" spans="1:6" ht="149.25" customHeight="1">
      <c r="A36" s="178">
        <v>2.2000000000000002</v>
      </c>
      <c r="B36" s="1107" t="s">
        <v>4508</v>
      </c>
      <c r="C36" s="1107"/>
      <c r="D36" s="1107"/>
      <c r="E36" s="1107"/>
    </row>
    <row r="37" spans="1:6" ht="69.599999999999994" customHeight="1">
      <c r="A37" s="178">
        <v>2.2999999999999998</v>
      </c>
      <c r="B37" s="1108" t="s">
        <v>4984</v>
      </c>
      <c r="C37" s="1108"/>
      <c r="D37" s="1108"/>
      <c r="E37" s="1108"/>
    </row>
    <row r="38" spans="1:6" ht="55.15" customHeight="1">
      <c r="A38" s="178">
        <v>2.4</v>
      </c>
      <c r="B38" s="1103" t="s">
        <v>5397</v>
      </c>
      <c r="C38" s="1103"/>
      <c r="D38" s="1103"/>
      <c r="E38" s="1103"/>
    </row>
    <row r="39" spans="1:6" ht="52.15" customHeight="1">
      <c r="A39" s="178">
        <v>3</v>
      </c>
      <c r="B39" s="1095" t="s">
        <v>1043</v>
      </c>
      <c r="C39" s="1095"/>
      <c r="D39" s="1095"/>
      <c r="E39" s="1095"/>
    </row>
    <row r="40" spans="1:6" ht="68.45" customHeight="1">
      <c r="A40" s="178">
        <v>4</v>
      </c>
      <c r="B40" s="1107" t="s">
        <v>1044</v>
      </c>
      <c r="C40" s="1107"/>
      <c r="D40" s="1107"/>
      <c r="E40" s="1107"/>
    </row>
    <row r="41" spans="1:6" ht="144.75" customHeight="1">
      <c r="A41" s="178">
        <v>5</v>
      </c>
      <c r="B41" s="1104" t="s">
        <v>5105</v>
      </c>
      <c r="C41" s="1105"/>
      <c r="D41" s="1105"/>
      <c r="E41" s="1106"/>
      <c r="F41" s="1101"/>
    </row>
    <row r="42" spans="1:6" ht="36.75" customHeight="1">
      <c r="A42" s="178"/>
      <c r="B42" s="1102" t="s">
        <v>23</v>
      </c>
      <c r="C42" s="1102"/>
      <c r="D42" s="1102"/>
      <c r="E42" s="1102"/>
      <c r="F42" s="1101"/>
    </row>
    <row r="43" spans="1:6" ht="25.5" customHeight="1">
      <c r="A43" s="178"/>
      <c r="B43" s="1103" t="s">
        <v>24</v>
      </c>
      <c r="C43" s="1103"/>
      <c r="D43" s="1103"/>
      <c r="E43" s="1103"/>
      <c r="F43" s="1101"/>
    </row>
    <row r="44" spans="1:6" ht="35.25" customHeight="1">
      <c r="A44" s="178"/>
      <c r="B44" s="1103" t="s">
        <v>25</v>
      </c>
      <c r="C44" s="1103"/>
      <c r="D44" s="1103"/>
      <c r="E44" s="1103"/>
      <c r="F44" s="1101"/>
    </row>
    <row r="45" spans="1:6" ht="27" customHeight="1">
      <c r="A45" s="178"/>
      <c r="B45" s="1103" t="s">
        <v>26</v>
      </c>
      <c r="C45" s="1103"/>
      <c r="D45" s="1103"/>
      <c r="E45" s="1103"/>
      <c r="F45" s="1101"/>
    </row>
    <row r="46" spans="1:6" ht="27.75" customHeight="1">
      <c r="A46" s="178"/>
      <c r="B46" s="1103" t="s">
        <v>27</v>
      </c>
      <c r="C46" s="1103"/>
      <c r="D46" s="1103"/>
      <c r="E46" s="1103"/>
      <c r="F46" s="1101"/>
    </row>
    <row r="47" spans="1:6" ht="39" customHeight="1">
      <c r="A47" s="177">
        <v>6</v>
      </c>
      <c r="B47" s="721" t="s">
        <v>28</v>
      </c>
      <c r="C47" s="720"/>
      <c r="D47" s="720"/>
      <c r="E47" s="720"/>
    </row>
    <row r="48" spans="1:6" ht="66" customHeight="1">
      <c r="A48" s="178">
        <v>6.1</v>
      </c>
      <c r="B48" s="1093" t="s">
        <v>29</v>
      </c>
      <c r="C48" s="1100"/>
      <c r="D48" s="1100"/>
      <c r="E48" s="1100"/>
    </row>
    <row r="49" spans="1:5" ht="28.5" customHeight="1">
      <c r="A49" s="177" t="s">
        <v>30</v>
      </c>
      <c r="B49" s="1093" t="s">
        <v>31</v>
      </c>
      <c r="C49" s="1093"/>
      <c r="D49" s="720" t="s">
        <v>32</v>
      </c>
      <c r="E49" s="720"/>
    </row>
    <row r="50" spans="1:5" ht="31.5" customHeight="1">
      <c r="A50" s="177" t="s">
        <v>33</v>
      </c>
      <c r="B50" s="1093" t="s">
        <v>34</v>
      </c>
      <c r="C50" s="1093"/>
      <c r="D50" s="720" t="s">
        <v>35</v>
      </c>
      <c r="E50" s="720"/>
    </row>
    <row r="51" spans="1:5" ht="48" customHeight="1">
      <c r="A51" s="178">
        <v>6.2</v>
      </c>
      <c r="B51" s="1093" t="s">
        <v>36</v>
      </c>
      <c r="C51" s="1093"/>
      <c r="D51" s="1093"/>
      <c r="E51" s="1093"/>
    </row>
    <row r="52" spans="1:5" ht="33" customHeight="1">
      <c r="A52" s="177" t="s">
        <v>37</v>
      </c>
      <c r="B52" s="179" t="s">
        <v>38</v>
      </c>
      <c r="C52" s="1099" t="s">
        <v>1045</v>
      </c>
      <c r="D52" s="1099"/>
      <c r="E52" s="1099"/>
    </row>
    <row r="53" spans="1:5" ht="40.9" customHeight="1">
      <c r="A53" s="177" t="s">
        <v>39</v>
      </c>
      <c r="B53" s="180" t="s">
        <v>904</v>
      </c>
      <c r="C53" s="1099" t="s">
        <v>897</v>
      </c>
      <c r="D53" s="1099"/>
      <c r="E53" s="1099"/>
    </row>
    <row r="54" spans="1:5" ht="58.15" customHeight="1">
      <c r="A54" s="177" t="s">
        <v>40</v>
      </c>
      <c r="B54" s="179" t="s">
        <v>41</v>
      </c>
      <c r="C54" s="1099" t="s">
        <v>1046</v>
      </c>
      <c r="D54" s="1099"/>
      <c r="E54" s="1099"/>
    </row>
    <row r="55" spans="1:5" ht="51" customHeight="1">
      <c r="A55" s="177" t="s">
        <v>42</v>
      </c>
      <c r="B55" s="179" t="s">
        <v>43</v>
      </c>
      <c r="C55" s="1099" t="s">
        <v>1047</v>
      </c>
      <c r="D55" s="1099"/>
      <c r="E55" s="1099"/>
    </row>
    <row r="56" spans="1:5" ht="63.6" customHeight="1">
      <c r="A56" s="177" t="s">
        <v>44</v>
      </c>
      <c r="B56" s="181" t="s">
        <v>898</v>
      </c>
      <c r="C56" s="1099" t="s">
        <v>1048</v>
      </c>
      <c r="D56" s="1099"/>
      <c r="E56" s="1099"/>
    </row>
    <row r="57" spans="1:5" ht="69" customHeight="1">
      <c r="A57" s="177" t="s">
        <v>45</v>
      </c>
      <c r="B57" s="179" t="s">
        <v>899</v>
      </c>
      <c r="C57" s="1099" t="s">
        <v>1049</v>
      </c>
      <c r="D57" s="1099"/>
      <c r="E57" s="1099"/>
    </row>
    <row r="58" spans="1:5" ht="69" customHeight="1">
      <c r="A58" s="177" t="s">
        <v>46</v>
      </c>
      <c r="B58" s="179" t="s">
        <v>47</v>
      </c>
      <c r="C58" s="1099" t="s">
        <v>1050</v>
      </c>
      <c r="D58" s="1099"/>
      <c r="E58" s="1099"/>
    </row>
    <row r="59" spans="1:5" ht="69" customHeight="1">
      <c r="A59" s="177" t="s">
        <v>48</v>
      </c>
      <c r="B59" s="179" t="s">
        <v>49</v>
      </c>
      <c r="C59" s="1099" t="s">
        <v>1051</v>
      </c>
      <c r="D59" s="1099"/>
      <c r="E59" s="1099"/>
    </row>
    <row r="60" spans="1:5" ht="53.25" customHeight="1">
      <c r="A60" s="178"/>
      <c r="B60" s="1093" t="s">
        <v>50</v>
      </c>
      <c r="C60" s="1093"/>
      <c r="D60" s="1093"/>
      <c r="E60" s="1093"/>
    </row>
    <row r="61" spans="1:5" ht="54.75" customHeight="1">
      <c r="A61" s="178">
        <v>7</v>
      </c>
      <c r="B61" s="1094" t="s">
        <v>1033</v>
      </c>
      <c r="C61" s="1094"/>
      <c r="D61" s="1094"/>
      <c r="E61" s="1094"/>
    </row>
    <row r="62" spans="1:5" ht="48" customHeight="1">
      <c r="A62" s="178">
        <v>8</v>
      </c>
      <c r="B62" s="1095" t="s">
        <v>1052</v>
      </c>
      <c r="C62" s="1095"/>
      <c r="D62" s="1095"/>
      <c r="E62" s="1095"/>
    </row>
    <row r="63" spans="1:5" ht="57.6" customHeight="1">
      <c r="A63" s="178">
        <v>9</v>
      </c>
      <c r="B63" s="1095" t="s">
        <v>1053</v>
      </c>
      <c r="C63" s="1095"/>
      <c r="D63" s="1095"/>
      <c r="E63" s="1095"/>
    </row>
    <row r="64" spans="1:5" ht="87" customHeight="1">
      <c r="A64" s="178">
        <v>10</v>
      </c>
      <c r="B64" s="1095" t="s">
        <v>1054</v>
      </c>
      <c r="C64" s="1095"/>
      <c r="D64" s="1095"/>
      <c r="E64" s="1095"/>
    </row>
    <row r="65" spans="1:5" ht="73.900000000000006" customHeight="1">
      <c r="A65" s="178">
        <v>11</v>
      </c>
      <c r="B65" s="1095" t="s">
        <v>1034</v>
      </c>
      <c r="C65" s="1095"/>
      <c r="D65" s="1095"/>
      <c r="E65" s="1095"/>
    </row>
    <row r="66" spans="1:5" ht="66.599999999999994" customHeight="1">
      <c r="A66" s="178">
        <v>12</v>
      </c>
      <c r="B66" s="1095" t="s">
        <v>1035</v>
      </c>
      <c r="C66" s="1095"/>
      <c r="D66" s="1095"/>
      <c r="E66" s="1095"/>
    </row>
    <row r="67" spans="1:5" ht="71.25" customHeight="1">
      <c r="A67" s="178">
        <v>13</v>
      </c>
      <c r="B67" s="1094" t="s">
        <v>1036</v>
      </c>
      <c r="C67" s="1094"/>
      <c r="D67" s="1094"/>
      <c r="E67" s="1094"/>
    </row>
    <row r="68" spans="1:5" ht="177.75" customHeight="1">
      <c r="A68" s="178">
        <v>14</v>
      </c>
      <c r="B68" s="1096" t="s">
        <v>4987</v>
      </c>
      <c r="C68" s="1097"/>
      <c r="D68" s="1097"/>
      <c r="E68" s="1098"/>
    </row>
    <row r="69" spans="1:5" ht="96" customHeight="1">
      <c r="A69" s="178">
        <v>15</v>
      </c>
      <c r="B69" s="1096" t="s">
        <v>4985</v>
      </c>
      <c r="C69" s="1097"/>
      <c r="D69" s="1097"/>
      <c r="E69" s="1098"/>
    </row>
    <row r="70" spans="1:5" ht="35.25" customHeight="1">
      <c r="A70" s="177">
        <v>16</v>
      </c>
      <c r="B70" s="1092" t="s">
        <v>1037</v>
      </c>
      <c r="C70" s="1092"/>
      <c r="D70" s="1092"/>
      <c r="E70" s="1092"/>
    </row>
    <row r="71" spans="1:5" ht="26.25" customHeight="1">
      <c r="A71" s="178">
        <v>17</v>
      </c>
      <c r="B71" s="1092" t="s">
        <v>4986</v>
      </c>
      <c r="C71" s="1092"/>
      <c r="D71" s="1092"/>
      <c r="E71" s="1092"/>
    </row>
    <row r="72" spans="1:5" ht="72" customHeight="1">
      <c r="A72" s="178">
        <v>18</v>
      </c>
      <c r="B72" s="1090" t="s">
        <v>51</v>
      </c>
      <c r="C72" s="1090"/>
      <c r="D72" s="1090"/>
      <c r="E72" s="1090"/>
    </row>
    <row r="73" spans="1:5" ht="75.599999999999994" customHeight="1">
      <c r="A73" s="178">
        <v>19</v>
      </c>
      <c r="B73" s="1090" t="s">
        <v>1055</v>
      </c>
      <c r="C73" s="1090"/>
      <c r="D73" s="1090"/>
      <c r="E73" s="1090"/>
    </row>
    <row r="74" spans="1:5" ht="86.45" customHeight="1">
      <c r="A74" s="182"/>
      <c r="B74" s="1089" t="s">
        <v>52</v>
      </c>
      <c r="C74" s="1089"/>
      <c r="D74" s="1089"/>
      <c r="E74" s="1089"/>
    </row>
    <row r="75" spans="1:5" ht="48.75" customHeight="1">
      <c r="A75" s="183"/>
      <c r="B75" s="1091" t="s">
        <v>53</v>
      </c>
      <c r="C75" s="1091"/>
      <c r="D75" s="183"/>
      <c r="E75" s="183"/>
    </row>
    <row r="76" spans="1:5" ht="52.5" customHeight="1">
      <c r="A76" s="183"/>
      <c r="B76" s="183"/>
      <c r="C76" s="183"/>
      <c r="D76" s="183"/>
      <c r="E76" s="184" t="s">
        <v>54</v>
      </c>
    </row>
    <row r="77" spans="1:5" ht="69" customHeight="1">
      <c r="A77" s="183"/>
      <c r="B77" s="185" t="s">
        <v>55</v>
      </c>
      <c r="C77" s="719"/>
      <c r="D77" s="186" t="s">
        <v>56</v>
      </c>
      <c r="E77" s="719"/>
    </row>
    <row r="78" spans="1:5" ht="61.15" customHeight="1">
      <c r="A78" s="183"/>
      <c r="B78" s="185" t="s">
        <v>57</v>
      </c>
      <c r="C78" s="719"/>
      <c r="D78" s="186" t="s">
        <v>58</v>
      </c>
      <c r="E78" s="719"/>
    </row>
    <row r="79" spans="1:5" ht="58.9" customHeight="1">
      <c r="A79" s="183"/>
      <c r="B79" s="183"/>
      <c r="C79" s="183"/>
      <c r="D79" s="186" t="s">
        <v>59</v>
      </c>
      <c r="E79" s="719"/>
    </row>
    <row r="80" spans="1:5" ht="70.900000000000006" customHeight="1">
      <c r="A80" s="183"/>
      <c r="B80" s="183"/>
      <c r="C80" s="183"/>
      <c r="D80" s="186" t="s">
        <v>60</v>
      </c>
      <c r="E80" s="719"/>
    </row>
    <row r="81" spans="1:5" ht="40.5" customHeight="1">
      <c r="A81" s="183"/>
      <c r="B81" s="1088" t="s">
        <v>61</v>
      </c>
      <c r="C81" s="1088"/>
      <c r="D81" s="718"/>
      <c r="E81" s="187" t="s">
        <v>62</v>
      </c>
    </row>
    <row r="82" spans="1:5" ht="102.6" customHeight="1">
      <c r="A82" s="183"/>
      <c r="B82" s="1089"/>
      <c r="C82" s="1089"/>
      <c r="D82" s="718"/>
      <c r="E82" s="719"/>
    </row>
    <row r="83" spans="1:5" ht="88.5" customHeight="1">
      <c r="A83" s="183"/>
      <c r="B83" s="188"/>
      <c r="C83" s="188"/>
      <c r="D83" s="188"/>
      <c r="E83" s="188"/>
    </row>
    <row r="84" spans="1:5" ht="20.25">
      <c r="A84" s="183"/>
      <c r="B84" s="1088" t="s">
        <v>63</v>
      </c>
      <c r="C84" s="1088"/>
      <c r="D84" s="718"/>
      <c r="E84" s="718"/>
    </row>
    <row r="85" spans="1:5" ht="81" customHeight="1">
      <c r="A85" s="183"/>
      <c r="B85" s="1089"/>
      <c r="C85" s="1089"/>
      <c r="D85" s="718"/>
      <c r="E85" s="718"/>
    </row>
    <row r="86" spans="1:5" ht="94.5" customHeight="1">
      <c r="A86" s="183"/>
      <c r="B86" s="1089"/>
      <c r="C86" s="1089"/>
      <c r="D86" s="718"/>
      <c r="E86" s="718"/>
    </row>
  </sheetData>
  <sheetProtection algorithmName="SHA-512" hashValue="NvthC2w8gi4Rb387i3qvD9RTbzqommUR1T7k87ZhgSDsy2ou5WmmRfT9NYaanSH0gmemlIvlbM1YzG/PDzn6Eg==" saltValue="Bn8bQ46ae1jncsx5rAnxuA==" spinCount="100000" sheet="1" objects="1" scenarios="1"/>
  <mergeCells count="89">
    <mergeCell ref="F3:J3"/>
    <mergeCell ref="K3:N3"/>
    <mergeCell ref="A4:E4"/>
    <mergeCell ref="B9:C9"/>
    <mergeCell ref="D9:E9"/>
    <mergeCell ref="B8:C8"/>
    <mergeCell ref="D8:E8"/>
    <mergeCell ref="A1:E1"/>
    <mergeCell ref="A2:E2"/>
    <mergeCell ref="A3:E3"/>
    <mergeCell ref="A5:E5"/>
    <mergeCell ref="B7:C7"/>
    <mergeCell ref="D7:E7"/>
    <mergeCell ref="B10:C10"/>
    <mergeCell ref="D10:E10"/>
    <mergeCell ref="B11:C11"/>
    <mergeCell ref="D11:E11"/>
    <mergeCell ref="B12:C12"/>
    <mergeCell ref="D12:E12"/>
    <mergeCell ref="B25:C25"/>
    <mergeCell ref="D25:E25"/>
    <mergeCell ref="B13:C13"/>
    <mergeCell ref="D13:E13"/>
    <mergeCell ref="B14:C14"/>
    <mergeCell ref="D14:E14"/>
    <mergeCell ref="B16:C16"/>
    <mergeCell ref="B17:C17"/>
    <mergeCell ref="B18:C18"/>
    <mergeCell ref="B19:C19"/>
    <mergeCell ref="B21:D21"/>
    <mergeCell ref="C22:E22"/>
    <mergeCell ref="C23:E23"/>
    <mergeCell ref="B35:E35"/>
    <mergeCell ref="B26:C26"/>
    <mergeCell ref="D26:E26"/>
    <mergeCell ref="B27:C27"/>
    <mergeCell ref="D27:E27"/>
    <mergeCell ref="B28:C28"/>
    <mergeCell ref="D28:E28"/>
    <mergeCell ref="B29:C29"/>
    <mergeCell ref="D29:E29"/>
    <mergeCell ref="B32:E32"/>
    <mergeCell ref="B33:E33"/>
    <mergeCell ref="B34:E34"/>
    <mergeCell ref="B36:E36"/>
    <mergeCell ref="B37:E37"/>
    <mergeCell ref="B38:E38"/>
    <mergeCell ref="B39:E39"/>
    <mergeCell ref="B40:E40"/>
    <mergeCell ref="F41:F46"/>
    <mergeCell ref="B42:E42"/>
    <mergeCell ref="B43:E43"/>
    <mergeCell ref="B44:E44"/>
    <mergeCell ref="B45:E45"/>
    <mergeCell ref="B46:E46"/>
    <mergeCell ref="B41:E41"/>
    <mergeCell ref="C59:E59"/>
    <mergeCell ref="B48:E48"/>
    <mergeCell ref="B49:C49"/>
    <mergeCell ref="B50:C50"/>
    <mergeCell ref="B51:E51"/>
    <mergeCell ref="C52:E52"/>
    <mergeCell ref="C53:E53"/>
    <mergeCell ref="C54:E54"/>
    <mergeCell ref="C55:E55"/>
    <mergeCell ref="C56:E56"/>
    <mergeCell ref="C57:E57"/>
    <mergeCell ref="C58:E58"/>
    <mergeCell ref="B71:E71"/>
    <mergeCell ref="B60:E60"/>
    <mergeCell ref="B61:E61"/>
    <mergeCell ref="B62:E62"/>
    <mergeCell ref="B63:E63"/>
    <mergeCell ref="B64:E64"/>
    <mergeCell ref="B65:E65"/>
    <mergeCell ref="B66:E66"/>
    <mergeCell ref="B67:E67"/>
    <mergeCell ref="B68:E68"/>
    <mergeCell ref="B69:E69"/>
    <mergeCell ref="B70:E70"/>
    <mergeCell ref="B84:C84"/>
    <mergeCell ref="B85:C85"/>
    <mergeCell ref="B86:C86"/>
    <mergeCell ref="B72:E72"/>
    <mergeCell ref="B73:E73"/>
    <mergeCell ref="B74:E74"/>
    <mergeCell ref="B75:C75"/>
    <mergeCell ref="B81:C81"/>
    <mergeCell ref="B82:C82"/>
  </mergeCells>
  <pageMargins left="0.7" right="0.7" top="0.75" bottom="0.75" header="0.3" footer="0.3"/>
  <pageSetup paperSize="9" scale="50" fitToHeight="0" orientation="landscape" r:id="rId1"/>
  <rowBreaks count="3" manualBreakCount="3">
    <brk id="15" max="4" man="1"/>
    <brk id="33" max="4" man="1"/>
    <brk id="8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zoomScale="90" zoomScaleNormal="90" workbookViewId="0">
      <selection activeCell="A12" sqref="A12:XFD12"/>
    </sheetView>
  </sheetViews>
  <sheetFormatPr defaultRowHeight="19.5"/>
  <cols>
    <col min="1" max="1" width="12.140625" style="54" customWidth="1"/>
    <col min="2" max="2" width="12.5703125" style="54" customWidth="1"/>
    <col min="3" max="3" width="38.28515625" style="54" customWidth="1"/>
    <col min="4" max="4" width="51.140625" style="54" customWidth="1"/>
    <col min="5" max="5" width="84" style="54" customWidth="1"/>
    <col min="6" max="256" width="8.85546875" style="54"/>
    <col min="257" max="257" width="12.140625" style="54" customWidth="1"/>
    <col min="258" max="258" width="12.5703125" style="54" customWidth="1"/>
    <col min="259" max="259" width="23.5703125" style="54" customWidth="1"/>
    <col min="260" max="260" width="32.7109375" style="54" customWidth="1"/>
    <col min="261" max="261" width="53" style="54" customWidth="1"/>
    <col min="262" max="512" width="8.85546875" style="54"/>
    <col min="513" max="513" width="12.140625" style="54" customWidth="1"/>
    <col min="514" max="514" width="12.5703125" style="54" customWidth="1"/>
    <col min="515" max="515" width="23.5703125" style="54" customWidth="1"/>
    <col min="516" max="516" width="32.7109375" style="54" customWidth="1"/>
    <col min="517" max="517" width="53" style="54" customWidth="1"/>
    <col min="518" max="768" width="8.85546875" style="54"/>
    <col min="769" max="769" width="12.140625" style="54" customWidth="1"/>
    <col min="770" max="770" width="12.5703125" style="54" customWidth="1"/>
    <col min="771" max="771" width="23.5703125" style="54" customWidth="1"/>
    <col min="772" max="772" width="32.7109375" style="54" customWidth="1"/>
    <col min="773" max="773" width="53" style="54" customWidth="1"/>
    <col min="774" max="1024" width="8.85546875" style="54"/>
    <col min="1025" max="1025" width="12.140625" style="54" customWidth="1"/>
    <col min="1026" max="1026" width="12.5703125" style="54" customWidth="1"/>
    <col min="1027" max="1027" width="23.5703125" style="54" customWidth="1"/>
    <col min="1028" max="1028" width="32.7109375" style="54" customWidth="1"/>
    <col min="1029" max="1029" width="53" style="54" customWidth="1"/>
    <col min="1030" max="1280" width="8.85546875" style="54"/>
    <col min="1281" max="1281" width="12.140625" style="54" customWidth="1"/>
    <col min="1282" max="1282" width="12.5703125" style="54" customWidth="1"/>
    <col min="1283" max="1283" width="23.5703125" style="54" customWidth="1"/>
    <col min="1284" max="1284" width="32.7109375" style="54" customWidth="1"/>
    <col min="1285" max="1285" width="53" style="54" customWidth="1"/>
    <col min="1286" max="1536" width="8.85546875" style="54"/>
    <col min="1537" max="1537" width="12.140625" style="54" customWidth="1"/>
    <col min="1538" max="1538" width="12.5703125" style="54" customWidth="1"/>
    <col min="1539" max="1539" width="23.5703125" style="54" customWidth="1"/>
    <col min="1540" max="1540" width="32.7109375" style="54" customWidth="1"/>
    <col min="1541" max="1541" width="53" style="54" customWidth="1"/>
    <col min="1542" max="1792" width="8.85546875" style="54"/>
    <col min="1793" max="1793" width="12.140625" style="54" customWidth="1"/>
    <col min="1794" max="1794" width="12.5703125" style="54" customWidth="1"/>
    <col min="1795" max="1795" width="23.5703125" style="54" customWidth="1"/>
    <col min="1796" max="1796" width="32.7109375" style="54" customWidth="1"/>
    <col min="1797" max="1797" width="53" style="54" customWidth="1"/>
    <col min="1798" max="2048" width="8.85546875" style="54"/>
    <col min="2049" max="2049" width="12.140625" style="54" customWidth="1"/>
    <col min="2050" max="2050" width="12.5703125" style="54" customWidth="1"/>
    <col min="2051" max="2051" width="23.5703125" style="54" customWidth="1"/>
    <col min="2052" max="2052" width="32.7109375" style="54" customWidth="1"/>
    <col min="2053" max="2053" width="53" style="54" customWidth="1"/>
    <col min="2054" max="2304" width="8.85546875" style="54"/>
    <col min="2305" max="2305" width="12.140625" style="54" customWidth="1"/>
    <col min="2306" max="2306" width="12.5703125" style="54" customWidth="1"/>
    <col min="2307" max="2307" width="23.5703125" style="54" customWidth="1"/>
    <col min="2308" max="2308" width="32.7109375" style="54" customWidth="1"/>
    <col min="2309" max="2309" width="53" style="54" customWidth="1"/>
    <col min="2310" max="2560" width="8.85546875" style="54"/>
    <col min="2561" max="2561" width="12.140625" style="54" customWidth="1"/>
    <col min="2562" max="2562" width="12.5703125" style="54" customWidth="1"/>
    <col min="2563" max="2563" width="23.5703125" style="54" customWidth="1"/>
    <col min="2564" max="2564" width="32.7109375" style="54" customWidth="1"/>
    <col min="2565" max="2565" width="53" style="54" customWidth="1"/>
    <col min="2566" max="2816" width="8.85546875" style="54"/>
    <col min="2817" max="2817" width="12.140625" style="54" customWidth="1"/>
    <col min="2818" max="2818" width="12.5703125" style="54" customWidth="1"/>
    <col min="2819" max="2819" width="23.5703125" style="54" customWidth="1"/>
    <col min="2820" max="2820" width="32.7109375" style="54" customWidth="1"/>
    <col min="2821" max="2821" width="53" style="54" customWidth="1"/>
    <col min="2822" max="3072" width="8.85546875" style="54"/>
    <col min="3073" max="3073" width="12.140625" style="54" customWidth="1"/>
    <col min="3074" max="3074" width="12.5703125" style="54" customWidth="1"/>
    <col min="3075" max="3075" width="23.5703125" style="54" customWidth="1"/>
    <col min="3076" max="3076" width="32.7109375" style="54" customWidth="1"/>
    <col min="3077" max="3077" width="53" style="54" customWidth="1"/>
    <col min="3078" max="3328" width="8.85546875" style="54"/>
    <col min="3329" max="3329" width="12.140625" style="54" customWidth="1"/>
    <col min="3330" max="3330" width="12.5703125" style="54" customWidth="1"/>
    <col min="3331" max="3331" width="23.5703125" style="54" customWidth="1"/>
    <col min="3332" max="3332" width="32.7109375" style="54" customWidth="1"/>
    <col min="3333" max="3333" width="53" style="54" customWidth="1"/>
    <col min="3334" max="3584" width="8.85546875" style="54"/>
    <col min="3585" max="3585" width="12.140625" style="54" customWidth="1"/>
    <col min="3586" max="3586" width="12.5703125" style="54" customWidth="1"/>
    <col min="3587" max="3587" width="23.5703125" style="54" customWidth="1"/>
    <col min="3588" max="3588" width="32.7109375" style="54" customWidth="1"/>
    <col min="3589" max="3589" width="53" style="54" customWidth="1"/>
    <col min="3590" max="3840" width="8.85546875" style="54"/>
    <col min="3841" max="3841" width="12.140625" style="54" customWidth="1"/>
    <col min="3842" max="3842" width="12.5703125" style="54" customWidth="1"/>
    <col min="3843" max="3843" width="23.5703125" style="54" customWidth="1"/>
    <col min="3844" max="3844" width="32.7109375" style="54" customWidth="1"/>
    <col min="3845" max="3845" width="53" style="54" customWidth="1"/>
    <col min="3846" max="4096" width="8.85546875" style="54"/>
    <col min="4097" max="4097" width="12.140625" style="54" customWidth="1"/>
    <col min="4098" max="4098" width="12.5703125" style="54" customWidth="1"/>
    <col min="4099" max="4099" width="23.5703125" style="54" customWidth="1"/>
    <col min="4100" max="4100" width="32.7109375" style="54" customWidth="1"/>
    <col min="4101" max="4101" width="53" style="54" customWidth="1"/>
    <col min="4102" max="4352" width="8.85546875" style="54"/>
    <col min="4353" max="4353" width="12.140625" style="54" customWidth="1"/>
    <col min="4354" max="4354" width="12.5703125" style="54" customWidth="1"/>
    <col min="4355" max="4355" width="23.5703125" style="54" customWidth="1"/>
    <col min="4356" max="4356" width="32.7109375" style="54" customWidth="1"/>
    <col min="4357" max="4357" width="53" style="54" customWidth="1"/>
    <col min="4358" max="4608" width="8.85546875" style="54"/>
    <col min="4609" max="4609" width="12.140625" style="54" customWidth="1"/>
    <col min="4610" max="4610" width="12.5703125" style="54" customWidth="1"/>
    <col min="4611" max="4611" width="23.5703125" style="54" customWidth="1"/>
    <col min="4612" max="4612" width="32.7109375" style="54" customWidth="1"/>
    <col min="4613" max="4613" width="53" style="54" customWidth="1"/>
    <col min="4614" max="4864" width="8.85546875" style="54"/>
    <col min="4865" max="4865" width="12.140625" style="54" customWidth="1"/>
    <col min="4866" max="4866" width="12.5703125" style="54" customWidth="1"/>
    <col min="4867" max="4867" width="23.5703125" style="54" customWidth="1"/>
    <col min="4868" max="4868" width="32.7109375" style="54" customWidth="1"/>
    <col min="4869" max="4869" width="53" style="54" customWidth="1"/>
    <col min="4870" max="5120" width="8.85546875" style="54"/>
    <col min="5121" max="5121" width="12.140625" style="54" customWidth="1"/>
    <col min="5122" max="5122" width="12.5703125" style="54" customWidth="1"/>
    <col min="5123" max="5123" width="23.5703125" style="54" customWidth="1"/>
    <col min="5124" max="5124" width="32.7109375" style="54" customWidth="1"/>
    <col min="5125" max="5125" width="53" style="54" customWidth="1"/>
    <col min="5126" max="5376" width="8.85546875" style="54"/>
    <col min="5377" max="5377" width="12.140625" style="54" customWidth="1"/>
    <col min="5378" max="5378" width="12.5703125" style="54" customWidth="1"/>
    <col min="5379" max="5379" width="23.5703125" style="54" customWidth="1"/>
    <col min="5380" max="5380" width="32.7109375" style="54" customWidth="1"/>
    <col min="5381" max="5381" width="53" style="54" customWidth="1"/>
    <col min="5382" max="5632" width="8.85546875" style="54"/>
    <col min="5633" max="5633" width="12.140625" style="54" customWidth="1"/>
    <col min="5634" max="5634" width="12.5703125" style="54" customWidth="1"/>
    <col min="5635" max="5635" width="23.5703125" style="54" customWidth="1"/>
    <col min="5636" max="5636" width="32.7109375" style="54" customWidth="1"/>
    <col min="5637" max="5637" width="53" style="54" customWidth="1"/>
    <col min="5638" max="5888" width="8.85546875" style="54"/>
    <col min="5889" max="5889" width="12.140625" style="54" customWidth="1"/>
    <col min="5890" max="5890" width="12.5703125" style="54" customWidth="1"/>
    <col min="5891" max="5891" width="23.5703125" style="54" customWidth="1"/>
    <col min="5892" max="5892" width="32.7109375" style="54" customWidth="1"/>
    <col min="5893" max="5893" width="53" style="54" customWidth="1"/>
    <col min="5894" max="6144" width="8.85546875" style="54"/>
    <col min="6145" max="6145" width="12.140625" style="54" customWidth="1"/>
    <col min="6146" max="6146" width="12.5703125" style="54" customWidth="1"/>
    <col min="6147" max="6147" width="23.5703125" style="54" customWidth="1"/>
    <col min="6148" max="6148" width="32.7109375" style="54" customWidth="1"/>
    <col min="6149" max="6149" width="53" style="54" customWidth="1"/>
    <col min="6150" max="6400" width="8.85546875" style="54"/>
    <col min="6401" max="6401" width="12.140625" style="54" customWidth="1"/>
    <col min="6402" max="6402" width="12.5703125" style="54" customWidth="1"/>
    <col min="6403" max="6403" width="23.5703125" style="54" customWidth="1"/>
    <col min="6404" max="6404" width="32.7109375" style="54" customWidth="1"/>
    <col min="6405" max="6405" width="53" style="54" customWidth="1"/>
    <col min="6406" max="6656" width="8.85546875" style="54"/>
    <col min="6657" max="6657" width="12.140625" style="54" customWidth="1"/>
    <col min="6658" max="6658" width="12.5703125" style="54" customWidth="1"/>
    <col min="6659" max="6659" width="23.5703125" style="54" customWidth="1"/>
    <col min="6660" max="6660" width="32.7109375" style="54" customWidth="1"/>
    <col min="6661" max="6661" width="53" style="54" customWidth="1"/>
    <col min="6662" max="6912" width="8.85546875" style="54"/>
    <col min="6913" max="6913" width="12.140625" style="54" customWidth="1"/>
    <col min="6914" max="6914" width="12.5703125" style="54" customWidth="1"/>
    <col min="6915" max="6915" width="23.5703125" style="54" customWidth="1"/>
    <col min="6916" max="6916" width="32.7109375" style="54" customWidth="1"/>
    <col min="6917" max="6917" width="53" style="54" customWidth="1"/>
    <col min="6918" max="7168" width="8.85546875" style="54"/>
    <col min="7169" max="7169" width="12.140625" style="54" customWidth="1"/>
    <col min="7170" max="7170" width="12.5703125" style="54" customWidth="1"/>
    <col min="7171" max="7171" width="23.5703125" style="54" customWidth="1"/>
    <col min="7172" max="7172" width="32.7109375" style="54" customWidth="1"/>
    <col min="7173" max="7173" width="53" style="54" customWidth="1"/>
    <col min="7174" max="7424" width="8.85546875" style="54"/>
    <col min="7425" max="7425" width="12.140625" style="54" customWidth="1"/>
    <col min="7426" max="7426" width="12.5703125" style="54" customWidth="1"/>
    <col min="7427" max="7427" width="23.5703125" style="54" customWidth="1"/>
    <col min="7428" max="7428" width="32.7109375" style="54" customWidth="1"/>
    <col min="7429" max="7429" width="53" style="54" customWidth="1"/>
    <col min="7430" max="7680" width="8.85546875" style="54"/>
    <col min="7681" max="7681" width="12.140625" style="54" customWidth="1"/>
    <col min="7682" max="7682" width="12.5703125" style="54" customWidth="1"/>
    <col min="7683" max="7683" width="23.5703125" style="54" customWidth="1"/>
    <col min="7684" max="7684" width="32.7109375" style="54" customWidth="1"/>
    <col min="7685" max="7685" width="53" style="54" customWidth="1"/>
    <col min="7686" max="7936" width="8.85546875" style="54"/>
    <col min="7937" max="7937" width="12.140625" style="54" customWidth="1"/>
    <col min="7938" max="7938" width="12.5703125" style="54" customWidth="1"/>
    <col min="7939" max="7939" width="23.5703125" style="54" customWidth="1"/>
    <col min="7940" max="7940" width="32.7109375" style="54" customWidth="1"/>
    <col min="7941" max="7941" width="53" style="54" customWidth="1"/>
    <col min="7942" max="8192" width="8.85546875" style="54"/>
    <col min="8193" max="8193" width="12.140625" style="54" customWidth="1"/>
    <col min="8194" max="8194" width="12.5703125" style="54" customWidth="1"/>
    <col min="8195" max="8195" width="23.5703125" style="54" customWidth="1"/>
    <col min="8196" max="8196" width="32.7109375" style="54" customWidth="1"/>
    <col min="8197" max="8197" width="53" style="54" customWidth="1"/>
    <col min="8198" max="8448" width="8.85546875" style="54"/>
    <col min="8449" max="8449" width="12.140625" style="54" customWidth="1"/>
    <col min="8450" max="8450" width="12.5703125" style="54" customWidth="1"/>
    <col min="8451" max="8451" width="23.5703125" style="54" customWidth="1"/>
    <col min="8452" max="8452" width="32.7109375" style="54" customWidth="1"/>
    <col min="8453" max="8453" width="53" style="54" customWidth="1"/>
    <col min="8454" max="8704" width="8.85546875" style="54"/>
    <col min="8705" max="8705" width="12.140625" style="54" customWidth="1"/>
    <col min="8706" max="8706" width="12.5703125" style="54" customWidth="1"/>
    <col min="8707" max="8707" width="23.5703125" style="54" customWidth="1"/>
    <col min="8708" max="8708" width="32.7109375" style="54" customWidth="1"/>
    <col min="8709" max="8709" width="53" style="54" customWidth="1"/>
    <col min="8710" max="8960" width="8.85546875" style="54"/>
    <col min="8961" max="8961" width="12.140625" style="54" customWidth="1"/>
    <col min="8962" max="8962" width="12.5703125" style="54" customWidth="1"/>
    <col min="8963" max="8963" width="23.5703125" style="54" customWidth="1"/>
    <col min="8964" max="8964" width="32.7109375" style="54" customWidth="1"/>
    <col min="8965" max="8965" width="53" style="54" customWidth="1"/>
    <col min="8966" max="9216" width="8.85546875" style="54"/>
    <col min="9217" max="9217" width="12.140625" style="54" customWidth="1"/>
    <col min="9218" max="9218" width="12.5703125" style="54" customWidth="1"/>
    <col min="9219" max="9219" width="23.5703125" style="54" customWidth="1"/>
    <col min="9220" max="9220" width="32.7109375" style="54" customWidth="1"/>
    <col min="9221" max="9221" width="53" style="54" customWidth="1"/>
    <col min="9222" max="9472" width="8.85546875" style="54"/>
    <col min="9473" max="9473" width="12.140625" style="54" customWidth="1"/>
    <col min="9474" max="9474" width="12.5703125" style="54" customWidth="1"/>
    <col min="9475" max="9475" width="23.5703125" style="54" customWidth="1"/>
    <col min="9476" max="9476" width="32.7109375" style="54" customWidth="1"/>
    <col min="9477" max="9477" width="53" style="54" customWidth="1"/>
    <col min="9478" max="9728" width="8.85546875" style="54"/>
    <col min="9729" max="9729" width="12.140625" style="54" customWidth="1"/>
    <col min="9730" max="9730" width="12.5703125" style="54" customWidth="1"/>
    <col min="9731" max="9731" width="23.5703125" style="54" customWidth="1"/>
    <col min="9732" max="9732" width="32.7109375" style="54" customWidth="1"/>
    <col min="9733" max="9733" width="53" style="54" customWidth="1"/>
    <col min="9734" max="9984" width="8.85546875" style="54"/>
    <col min="9985" max="9985" width="12.140625" style="54" customWidth="1"/>
    <col min="9986" max="9986" width="12.5703125" style="54" customWidth="1"/>
    <col min="9987" max="9987" width="23.5703125" style="54" customWidth="1"/>
    <col min="9988" max="9988" width="32.7109375" style="54" customWidth="1"/>
    <col min="9989" max="9989" width="53" style="54" customWidth="1"/>
    <col min="9990" max="10240" width="8.85546875" style="54"/>
    <col min="10241" max="10241" width="12.140625" style="54" customWidth="1"/>
    <col min="10242" max="10242" width="12.5703125" style="54" customWidth="1"/>
    <col min="10243" max="10243" width="23.5703125" style="54" customWidth="1"/>
    <col min="10244" max="10244" width="32.7109375" style="54" customWidth="1"/>
    <col min="10245" max="10245" width="53" style="54" customWidth="1"/>
    <col min="10246" max="10496" width="8.85546875" style="54"/>
    <col min="10497" max="10497" width="12.140625" style="54" customWidth="1"/>
    <col min="10498" max="10498" width="12.5703125" style="54" customWidth="1"/>
    <col min="10499" max="10499" width="23.5703125" style="54" customWidth="1"/>
    <col min="10500" max="10500" width="32.7109375" style="54" customWidth="1"/>
    <col min="10501" max="10501" width="53" style="54" customWidth="1"/>
    <col min="10502" max="10752" width="8.85546875" style="54"/>
    <col min="10753" max="10753" width="12.140625" style="54" customWidth="1"/>
    <col min="10754" max="10754" width="12.5703125" style="54" customWidth="1"/>
    <col min="10755" max="10755" width="23.5703125" style="54" customWidth="1"/>
    <col min="10756" max="10756" width="32.7109375" style="54" customWidth="1"/>
    <col min="10757" max="10757" width="53" style="54" customWidth="1"/>
    <col min="10758" max="11008" width="8.85546875" style="54"/>
    <col min="11009" max="11009" width="12.140625" style="54" customWidth="1"/>
    <col min="11010" max="11010" width="12.5703125" style="54" customWidth="1"/>
    <col min="11011" max="11011" width="23.5703125" style="54" customWidth="1"/>
    <col min="11012" max="11012" width="32.7109375" style="54" customWidth="1"/>
    <col min="11013" max="11013" width="53" style="54" customWidth="1"/>
    <col min="11014" max="11264" width="8.85546875" style="54"/>
    <col min="11265" max="11265" width="12.140625" style="54" customWidth="1"/>
    <col min="11266" max="11266" width="12.5703125" style="54" customWidth="1"/>
    <col min="11267" max="11267" width="23.5703125" style="54" customWidth="1"/>
    <col min="11268" max="11268" width="32.7109375" style="54" customWidth="1"/>
    <col min="11269" max="11269" width="53" style="54" customWidth="1"/>
    <col min="11270" max="11520" width="8.85546875" style="54"/>
    <col min="11521" max="11521" width="12.140625" style="54" customWidth="1"/>
    <col min="11522" max="11522" width="12.5703125" style="54" customWidth="1"/>
    <col min="11523" max="11523" width="23.5703125" style="54" customWidth="1"/>
    <col min="11524" max="11524" width="32.7109375" style="54" customWidth="1"/>
    <col min="11525" max="11525" width="53" style="54" customWidth="1"/>
    <col min="11526" max="11776" width="8.85546875" style="54"/>
    <col min="11777" max="11777" width="12.140625" style="54" customWidth="1"/>
    <col min="11778" max="11778" width="12.5703125" style="54" customWidth="1"/>
    <col min="11779" max="11779" width="23.5703125" style="54" customWidth="1"/>
    <col min="11780" max="11780" width="32.7109375" style="54" customWidth="1"/>
    <col min="11781" max="11781" width="53" style="54" customWidth="1"/>
    <col min="11782" max="12032" width="8.85546875" style="54"/>
    <col min="12033" max="12033" width="12.140625" style="54" customWidth="1"/>
    <col min="12034" max="12034" width="12.5703125" style="54" customWidth="1"/>
    <col min="12035" max="12035" width="23.5703125" style="54" customWidth="1"/>
    <col min="12036" max="12036" width="32.7109375" style="54" customWidth="1"/>
    <col min="12037" max="12037" width="53" style="54" customWidth="1"/>
    <col min="12038" max="12288" width="8.85546875" style="54"/>
    <col min="12289" max="12289" width="12.140625" style="54" customWidth="1"/>
    <col min="12290" max="12290" width="12.5703125" style="54" customWidth="1"/>
    <col min="12291" max="12291" width="23.5703125" style="54" customWidth="1"/>
    <col min="12292" max="12292" width="32.7109375" style="54" customWidth="1"/>
    <col min="12293" max="12293" width="53" style="54" customWidth="1"/>
    <col min="12294" max="12544" width="8.85546875" style="54"/>
    <col min="12545" max="12545" width="12.140625" style="54" customWidth="1"/>
    <col min="12546" max="12546" width="12.5703125" style="54" customWidth="1"/>
    <col min="12547" max="12547" width="23.5703125" style="54" customWidth="1"/>
    <col min="12548" max="12548" width="32.7109375" style="54" customWidth="1"/>
    <col min="12549" max="12549" width="53" style="54" customWidth="1"/>
    <col min="12550" max="12800" width="8.85546875" style="54"/>
    <col min="12801" max="12801" width="12.140625" style="54" customWidth="1"/>
    <col min="12802" max="12802" width="12.5703125" style="54" customWidth="1"/>
    <col min="12803" max="12803" width="23.5703125" style="54" customWidth="1"/>
    <col min="12804" max="12804" width="32.7109375" style="54" customWidth="1"/>
    <col min="12805" max="12805" width="53" style="54" customWidth="1"/>
    <col min="12806" max="13056" width="8.85546875" style="54"/>
    <col min="13057" max="13057" width="12.140625" style="54" customWidth="1"/>
    <col min="13058" max="13058" width="12.5703125" style="54" customWidth="1"/>
    <col min="13059" max="13059" width="23.5703125" style="54" customWidth="1"/>
    <col min="13060" max="13060" width="32.7109375" style="54" customWidth="1"/>
    <col min="13061" max="13061" width="53" style="54" customWidth="1"/>
    <col min="13062" max="13312" width="8.85546875" style="54"/>
    <col min="13313" max="13313" width="12.140625" style="54" customWidth="1"/>
    <col min="13314" max="13314" width="12.5703125" style="54" customWidth="1"/>
    <col min="13315" max="13315" width="23.5703125" style="54" customWidth="1"/>
    <col min="13316" max="13316" width="32.7109375" style="54" customWidth="1"/>
    <col min="13317" max="13317" width="53" style="54" customWidth="1"/>
    <col min="13318" max="13568" width="8.85546875" style="54"/>
    <col min="13569" max="13569" width="12.140625" style="54" customWidth="1"/>
    <col min="13570" max="13570" width="12.5703125" style="54" customWidth="1"/>
    <col min="13571" max="13571" width="23.5703125" style="54" customWidth="1"/>
    <col min="13572" max="13572" width="32.7109375" style="54" customWidth="1"/>
    <col min="13573" max="13573" width="53" style="54" customWidth="1"/>
    <col min="13574" max="13824" width="8.85546875" style="54"/>
    <col min="13825" max="13825" width="12.140625" style="54" customWidth="1"/>
    <col min="13826" max="13826" width="12.5703125" style="54" customWidth="1"/>
    <col min="13827" max="13827" width="23.5703125" style="54" customWidth="1"/>
    <col min="13828" max="13828" width="32.7109375" style="54" customWidth="1"/>
    <col min="13829" max="13829" width="53" style="54" customWidth="1"/>
    <col min="13830" max="14080" width="8.85546875" style="54"/>
    <col min="14081" max="14081" width="12.140625" style="54" customWidth="1"/>
    <col min="14082" max="14082" width="12.5703125" style="54" customWidth="1"/>
    <col min="14083" max="14083" width="23.5703125" style="54" customWidth="1"/>
    <col min="14084" max="14084" width="32.7109375" style="54" customWidth="1"/>
    <col min="14085" max="14085" width="53" style="54" customWidth="1"/>
    <col min="14086" max="14336" width="8.85546875" style="54"/>
    <col min="14337" max="14337" width="12.140625" style="54" customWidth="1"/>
    <col min="14338" max="14338" width="12.5703125" style="54" customWidth="1"/>
    <col min="14339" max="14339" width="23.5703125" style="54" customWidth="1"/>
    <col min="14340" max="14340" width="32.7109375" style="54" customWidth="1"/>
    <col min="14341" max="14341" width="53" style="54" customWidth="1"/>
    <col min="14342" max="14592" width="8.85546875" style="54"/>
    <col min="14593" max="14593" width="12.140625" style="54" customWidth="1"/>
    <col min="14594" max="14594" width="12.5703125" style="54" customWidth="1"/>
    <col min="14595" max="14595" width="23.5703125" style="54" customWidth="1"/>
    <col min="14596" max="14596" width="32.7109375" style="54" customWidth="1"/>
    <col min="14597" max="14597" width="53" style="54" customWidth="1"/>
    <col min="14598" max="14848" width="8.85546875" style="54"/>
    <col min="14849" max="14849" width="12.140625" style="54" customWidth="1"/>
    <col min="14850" max="14850" width="12.5703125" style="54" customWidth="1"/>
    <col min="14851" max="14851" width="23.5703125" style="54" customWidth="1"/>
    <col min="14852" max="14852" width="32.7109375" style="54" customWidth="1"/>
    <col min="14853" max="14853" width="53" style="54" customWidth="1"/>
    <col min="14854" max="15104" width="8.85546875" style="54"/>
    <col min="15105" max="15105" width="12.140625" style="54" customWidth="1"/>
    <col min="15106" max="15106" width="12.5703125" style="54" customWidth="1"/>
    <col min="15107" max="15107" width="23.5703125" style="54" customWidth="1"/>
    <col min="15108" max="15108" width="32.7109375" style="54" customWidth="1"/>
    <col min="15109" max="15109" width="53" style="54" customWidth="1"/>
    <col min="15110" max="15360" width="8.85546875" style="54"/>
    <col min="15361" max="15361" width="12.140625" style="54" customWidth="1"/>
    <col min="15362" max="15362" width="12.5703125" style="54" customWidth="1"/>
    <col min="15363" max="15363" width="23.5703125" style="54" customWidth="1"/>
    <col min="15364" max="15364" width="32.7109375" style="54" customWidth="1"/>
    <col min="15365" max="15365" width="53" style="54" customWidth="1"/>
    <col min="15366" max="15616" width="8.85546875" style="54"/>
    <col min="15617" max="15617" width="12.140625" style="54" customWidth="1"/>
    <col min="15618" max="15618" width="12.5703125" style="54" customWidth="1"/>
    <col min="15619" max="15619" width="23.5703125" style="54" customWidth="1"/>
    <col min="15620" max="15620" width="32.7109375" style="54" customWidth="1"/>
    <col min="15621" max="15621" width="53" style="54" customWidth="1"/>
    <col min="15622" max="15872" width="8.85546875" style="54"/>
    <col min="15873" max="15873" width="12.140625" style="54" customWidth="1"/>
    <col min="15874" max="15874" width="12.5703125" style="54" customWidth="1"/>
    <col min="15875" max="15875" width="23.5703125" style="54" customWidth="1"/>
    <col min="15876" max="15876" width="32.7109375" style="54" customWidth="1"/>
    <col min="15877" max="15877" width="53" style="54" customWidth="1"/>
    <col min="15878" max="16128" width="8.85546875" style="54"/>
    <col min="16129" max="16129" width="12.140625" style="54" customWidth="1"/>
    <col min="16130" max="16130" width="12.5703125" style="54" customWidth="1"/>
    <col min="16131" max="16131" width="23.5703125" style="54" customWidth="1"/>
    <col min="16132" max="16132" width="32.7109375" style="54" customWidth="1"/>
    <col min="16133" max="16133" width="53" style="54" customWidth="1"/>
    <col min="16134" max="16384" width="8.85546875" style="54"/>
  </cols>
  <sheetData>
    <row r="1" spans="1:5" ht="25.5">
      <c r="A1" s="1137" t="s">
        <v>0</v>
      </c>
      <c r="B1" s="1137"/>
      <c r="C1" s="1137"/>
      <c r="D1" s="1137"/>
      <c r="E1" s="1137"/>
    </row>
    <row r="2" spans="1:5">
      <c r="A2" s="35"/>
      <c r="B2" s="35"/>
      <c r="C2" s="35"/>
      <c r="D2" s="35"/>
      <c r="E2" s="35"/>
    </row>
    <row r="3" spans="1:5">
      <c r="A3" s="1138" t="s">
        <v>64</v>
      </c>
      <c r="B3" s="1138"/>
      <c r="C3" s="1138"/>
      <c r="D3" s="1138"/>
      <c r="E3" s="1138"/>
    </row>
    <row r="4" spans="1:5" ht="21">
      <c r="A4" s="1139" t="s">
        <v>65</v>
      </c>
      <c r="B4" s="1139"/>
      <c r="C4" s="1139"/>
      <c r="D4" s="1139"/>
      <c r="E4" s="1139"/>
    </row>
    <row r="5" spans="1:5">
      <c r="A5" s="55"/>
      <c r="B5" s="55"/>
      <c r="C5" s="55"/>
      <c r="D5" s="55"/>
      <c r="E5" s="55"/>
    </row>
    <row r="6" spans="1:5" ht="111.75" customHeight="1">
      <c r="A6" s="1140"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140"/>
      <c r="C6" s="1140"/>
      <c r="D6" s="1140"/>
      <c r="E6" s="1140"/>
    </row>
    <row r="7" spans="1:5" ht="20.25">
      <c r="A7" s="1141" t="str">
        <f>'Title '!A2:N2</f>
        <v>Bid Enquiry No: KPTCL/2026-27/SS/WORK_INDENT3808</v>
      </c>
      <c r="B7" s="1141"/>
      <c r="C7" s="1141"/>
      <c r="D7" s="1141"/>
      <c r="E7" s="1141"/>
    </row>
    <row r="8" spans="1:5">
      <c r="A8" s="52"/>
      <c r="B8" s="52"/>
      <c r="C8" s="52"/>
      <c r="D8" s="52"/>
      <c r="E8" s="52"/>
    </row>
    <row r="9" spans="1:5">
      <c r="A9" s="52"/>
      <c r="B9" s="52"/>
      <c r="C9" s="52"/>
      <c r="D9" s="52"/>
      <c r="E9" s="52"/>
    </row>
    <row r="10" spans="1:5">
      <c r="A10" s="1135" t="s">
        <v>650</v>
      </c>
      <c r="B10" s="1136"/>
      <c r="C10" s="1136"/>
      <c r="D10" s="1136"/>
      <c r="E10" s="1136"/>
    </row>
    <row r="11" spans="1:5" ht="54.6" customHeight="1">
      <c r="A11" s="56" t="s">
        <v>66</v>
      </c>
      <c r="B11" s="1142"/>
      <c r="C11" s="1142"/>
      <c r="D11" s="1142"/>
      <c r="E11" s="1142"/>
    </row>
    <row r="12" spans="1:5">
      <c r="A12" s="35"/>
      <c r="B12" s="35"/>
      <c r="C12" s="35"/>
      <c r="D12" s="35"/>
      <c r="E12" s="35"/>
    </row>
    <row r="13" spans="1:5">
      <c r="A13" s="1143" t="s">
        <v>5</v>
      </c>
      <c r="B13" s="1143"/>
      <c r="C13" s="1143"/>
      <c r="D13" s="35"/>
      <c r="E13" s="35" t="s">
        <v>13</v>
      </c>
    </row>
    <row r="14" spans="1:5" ht="75">
      <c r="A14" s="1144"/>
      <c r="B14" s="1145"/>
      <c r="C14" s="1146"/>
      <c r="D14" s="35"/>
      <c r="E14" s="25" t="s">
        <v>5077</v>
      </c>
    </row>
    <row r="15" spans="1:5">
      <c r="A15" s="35"/>
      <c r="B15" s="35"/>
      <c r="C15" s="35"/>
      <c r="D15" s="35"/>
      <c r="E15" s="35"/>
    </row>
    <row r="16" spans="1:5">
      <c r="A16" s="57" t="s">
        <v>16</v>
      </c>
      <c r="B16" s="35"/>
      <c r="C16" s="35"/>
      <c r="D16" s="35"/>
      <c r="E16" s="35"/>
    </row>
    <row r="17" spans="1:5">
      <c r="A17" s="35"/>
      <c r="B17" s="35"/>
      <c r="C17" s="35"/>
      <c r="D17" s="35"/>
      <c r="E17" s="35"/>
    </row>
    <row r="18" spans="1:5" ht="18" customHeight="1">
      <c r="A18" s="1147" t="s">
        <v>4024</v>
      </c>
      <c r="B18" s="1147"/>
      <c r="C18" s="1147"/>
      <c r="D18" s="1147"/>
      <c r="E18" s="1147"/>
    </row>
    <row r="19" spans="1:5">
      <c r="A19" s="1147"/>
      <c r="B19" s="1147"/>
      <c r="C19" s="1147"/>
      <c r="D19" s="1147"/>
      <c r="E19" s="1147"/>
    </row>
    <row r="21" spans="1:5" ht="72.75" customHeight="1">
      <c r="B21" s="1134" t="s">
        <v>5051</v>
      </c>
      <c r="C21" s="1134"/>
      <c r="D21" s="1134"/>
      <c r="E21" s="194"/>
    </row>
    <row r="22" spans="1:5" ht="72.75" customHeight="1">
      <c r="B22" s="1134" t="s">
        <v>5104</v>
      </c>
      <c r="C22" s="1134"/>
      <c r="D22" s="1134"/>
      <c r="E22" s="194"/>
    </row>
    <row r="23" spans="1:5">
      <c r="A23" s="35"/>
      <c r="B23" s="35"/>
      <c r="C23" s="35"/>
      <c r="E23" s="35"/>
    </row>
    <row r="24" spans="1:5" ht="36.6" customHeight="1">
      <c r="A24" s="35"/>
      <c r="B24" s="195" t="s">
        <v>55</v>
      </c>
      <c r="C24" s="123"/>
      <c r="D24" s="29" t="s">
        <v>67</v>
      </c>
      <c r="E24" s="58"/>
    </row>
    <row r="25" spans="1:5" ht="26.45" customHeight="1">
      <c r="A25" s="35"/>
      <c r="B25" s="195" t="s">
        <v>57</v>
      </c>
      <c r="C25" s="123"/>
      <c r="D25" s="29" t="s">
        <v>68</v>
      </c>
      <c r="E25" s="58"/>
    </row>
    <row r="26" spans="1:5" ht="35.450000000000003" customHeight="1">
      <c r="A26" s="35"/>
      <c r="B26" s="35"/>
      <c r="C26" s="35"/>
      <c r="D26" s="196" t="s">
        <v>69</v>
      </c>
      <c r="E26" s="58"/>
    </row>
  </sheetData>
  <sheetProtection algorithmName="SHA-512" hashValue="Tc1MnmpTIprQaS2k5n0jg8AUrIfcn22xkntpLCwKqdXaVnYfCc6GQalGE/x2kKFZn6zDhQboGYMEGxDm8Ez8Sg==" saltValue="2a8biyAlNmLtzN4sHA9hUw==" spinCount="100000" sheet="1" objects="1" scenarios="1"/>
  <mergeCells count="12">
    <mergeCell ref="B22:D22"/>
    <mergeCell ref="A10:E10"/>
    <mergeCell ref="A1:E1"/>
    <mergeCell ref="A3:E3"/>
    <mergeCell ref="A4:E4"/>
    <mergeCell ref="A6:E6"/>
    <mergeCell ref="A7:E7"/>
    <mergeCell ref="B11:E11"/>
    <mergeCell ref="A13:C13"/>
    <mergeCell ref="A14:C14"/>
    <mergeCell ref="A18:E19"/>
    <mergeCell ref="B21:D21"/>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F51"/>
  <sheetViews>
    <sheetView view="pageBreakPreview" topLeftCell="A3" zoomScaleNormal="100" zoomScaleSheetLayoutView="100" workbookViewId="0">
      <selection activeCell="A12" sqref="A12:XFD12"/>
    </sheetView>
  </sheetViews>
  <sheetFormatPr defaultRowHeight="15.75"/>
  <cols>
    <col min="1" max="1" width="10.140625" style="285" customWidth="1"/>
    <col min="2" max="2" width="71.5703125" style="304" customWidth="1"/>
    <col min="3" max="3" width="73.7109375" style="31" customWidth="1"/>
    <col min="4" max="4" width="84.28515625" style="31" customWidth="1"/>
    <col min="5" max="254" width="9.140625" style="31"/>
    <col min="255" max="255" width="10.140625" style="31" customWidth="1"/>
    <col min="256" max="256" width="59.7109375" style="31" customWidth="1"/>
    <col min="257" max="257" width="34.28515625" style="31" customWidth="1"/>
    <col min="258" max="258" width="29.85546875" style="31" customWidth="1"/>
    <col min="259" max="510" width="9.140625" style="31"/>
    <col min="511" max="511" width="10.140625" style="31" customWidth="1"/>
    <col min="512" max="512" width="59.7109375" style="31" customWidth="1"/>
    <col min="513" max="513" width="34.28515625" style="31" customWidth="1"/>
    <col min="514" max="514" width="29.85546875" style="31" customWidth="1"/>
    <col min="515" max="766" width="9.140625" style="31"/>
    <col min="767" max="767" width="10.140625" style="31" customWidth="1"/>
    <col min="768" max="768" width="59.7109375" style="31" customWidth="1"/>
    <col min="769" max="769" width="34.28515625" style="31" customWidth="1"/>
    <col min="770" max="770" width="29.85546875" style="31" customWidth="1"/>
    <col min="771" max="1022" width="9.140625" style="31"/>
    <col min="1023" max="1023" width="10.140625" style="31" customWidth="1"/>
    <col min="1024" max="1024" width="59.7109375" style="31" customWidth="1"/>
    <col min="1025" max="1025" width="34.28515625" style="31" customWidth="1"/>
    <col min="1026" max="1026" width="29.85546875" style="31" customWidth="1"/>
    <col min="1027" max="1278" width="9.140625" style="31"/>
    <col min="1279" max="1279" width="10.140625" style="31" customWidth="1"/>
    <col min="1280" max="1280" width="59.7109375" style="31" customWidth="1"/>
    <col min="1281" max="1281" width="34.28515625" style="31" customWidth="1"/>
    <col min="1282" max="1282" width="29.85546875" style="31" customWidth="1"/>
    <col min="1283" max="1534" width="9.140625" style="31"/>
    <col min="1535" max="1535" width="10.140625" style="31" customWidth="1"/>
    <col min="1536" max="1536" width="59.7109375" style="31" customWidth="1"/>
    <col min="1537" max="1537" width="34.28515625" style="31" customWidth="1"/>
    <col min="1538" max="1538" width="29.85546875" style="31" customWidth="1"/>
    <col min="1539" max="1790" width="9.140625" style="31"/>
    <col min="1791" max="1791" width="10.140625" style="31" customWidth="1"/>
    <col min="1792" max="1792" width="59.7109375" style="31" customWidth="1"/>
    <col min="1793" max="1793" width="34.28515625" style="31" customWidth="1"/>
    <col min="1794" max="1794" width="29.85546875" style="31" customWidth="1"/>
    <col min="1795" max="2046" width="9.140625" style="31"/>
    <col min="2047" max="2047" width="10.140625" style="31" customWidth="1"/>
    <col min="2048" max="2048" width="59.7109375" style="31" customWidth="1"/>
    <col min="2049" max="2049" width="34.28515625" style="31" customWidth="1"/>
    <col min="2050" max="2050" width="29.85546875" style="31" customWidth="1"/>
    <col min="2051" max="2302" width="9.140625" style="31"/>
    <col min="2303" max="2303" width="10.140625" style="31" customWidth="1"/>
    <col min="2304" max="2304" width="59.7109375" style="31" customWidth="1"/>
    <col min="2305" max="2305" width="34.28515625" style="31" customWidth="1"/>
    <col min="2306" max="2306" width="29.85546875" style="31" customWidth="1"/>
    <col min="2307" max="2558" width="9.140625" style="31"/>
    <col min="2559" max="2559" width="10.140625" style="31" customWidth="1"/>
    <col min="2560" max="2560" width="59.7109375" style="31" customWidth="1"/>
    <col min="2561" max="2561" width="34.28515625" style="31" customWidth="1"/>
    <col min="2562" max="2562" width="29.85546875" style="31" customWidth="1"/>
    <col min="2563" max="2814" width="9.140625" style="31"/>
    <col min="2815" max="2815" width="10.140625" style="31" customWidth="1"/>
    <col min="2816" max="2816" width="59.7109375" style="31" customWidth="1"/>
    <col min="2817" max="2817" width="34.28515625" style="31" customWidth="1"/>
    <col min="2818" max="2818" width="29.85546875" style="31" customWidth="1"/>
    <col min="2819" max="3070" width="9.140625" style="31"/>
    <col min="3071" max="3071" width="10.140625" style="31" customWidth="1"/>
    <col min="3072" max="3072" width="59.7109375" style="31" customWidth="1"/>
    <col min="3073" max="3073" width="34.28515625" style="31" customWidth="1"/>
    <col min="3074" max="3074" width="29.85546875" style="31" customWidth="1"/>
    <col min="3075" max="3326" width="9.140625" style="31"/>
    <col min="3327" max="3327" width="10.140625" style="31" customWidth="1"/>
    <col min="3328" max="3328" width="59.7109375" style="31" customWidth="1"/>
    <col min="3329" max="3329" width="34.28515625" style="31" customWidth="1"/>
    <col min="3330" max="3330" width="29.85546875" style="31" customWidth="1"/>
    <col min="3331" max="3582" width="9.140625" style="31"/>
    <col min="3583" max="3583" width="10.140625" style="31" customWidth="1"/>
    <col min="3584" max="3584" width="59.7109375" style="31" customWidth="1"/>
    <col min="3585" max="3585" width="34.28515625" style="31" customWidth="1"/>
    <col min="3586" max="3586" width="29.85546875" style="31" customWidth="1"/>
    <col min="3587" max="3838" width="9.140625" style="31"/>
    <col min="3839" max="3839" width="10.140625" style="31" customWidth="1"/>
    <col min="3840" max="3840" width="59.7109375" style="31" customWidth="1"/>
    <col min="3841" max="3841" width="34.28515625" style="31" customWidth="1"/>
    <col min="3842" max="3842" width="29.85546875" style="31" customWidth="1"/>
    <col min="3843" max="4094" width="9.140625" style="31"/>
    <col min="4095" max="4095" width="10.140625" style="31" customWidth="1"/>
    <col min="4096" max="4096" width="59.7109375" style="31" customWidth="1"/>
    <col min="4097" max="4097" width="34.28515625" style="31" customWidth="1"/>
    <col min="4098" max="4098" width="29.85546875" style="31" customWidth="1"/>
    <col min="4099" max="4350" width="9.140625" style="31"/>
    <col min="4351" max="4351" width="10.140625" style="31" customWidth="1"/>
    <col min="4352" max="4352" width="59.7109375" style="31" customWidth="1"/>
    <col min="4353" max="4353" width="34.28515625" style="31" customWidth="1"/>
    <col min="4354" max="4354" width="29.85546875" style="31" customWidth="1"/>
    <col min="4355" max="4606" width="9.140625" style="31"/>
    <col min="4607" max="4607" width="10.140625" style="31" customWidth="1"/>
    <col min="4608" max="4608" width="59.7109375" style="31" customWidth="1"/>
    <col min="4609" max="4609" width="34.28515625" style="31" customWidth="1"/>
    <col min="4610" max="4610" width="29.85546875" style="31" customWidth="1"/>
    <col min="4611" max="4862" width="9.140625" style="31"/>
    <col min="4863" max="4863" width="10.140625" style="31" customWidth="1"/>
    <col min="4864" max="4864" width="59.7109375" style="31" customWidth="1"/>
    <col min="4865" max="4865" width="34.28515625" style="31" customWidth="1"/>
    <col min="4866" max="4866" width="29.85546875" style="31" customWidth="1"/>
    <col min="4867" max="5118" width="9.140625" style="31"/>
    <col min="5119" max="5119" width="10.140625" style="31" customWidth="1"/>
    <col min="5120" max="5120" width="59.7109375" style="31" customWidth="1"/>
    <col min="5121" max="5121" width="34.28515625" style="31" customWidth="1"/>
    <col min="5122" max="5122" width="29.85546875" style="31" customWidth="1"/>
    <col min="5123" max="5374" width="9.140625" style="31"/>
    <col min="5375" max="5375" width="10.140625" style="31" customWidth="1"/>
    <col min="5376" max="5376" width="59.7109375" style="31" customWidth="1"/>
    <col min="5377" max="5377" width="34.28515625" style="31" customWidth="1"/>
    <col min="5378" max="5378" width="29.85546875" style="31" customWidth="1"/>
    <col min="5379" max="5630" width="9.140625" style="31"/>
    <col min="5631" max="5631" width="10.140625" style="31" customWidth="1"/>
    <col min="5632" max="5632" width="59.7109375" style="31" customWidth="1"/>
    <col min="5633" max="5633" width="34.28515625" style="31" customWidth="1"/>
    <col min="5634" max="5634" width="29.85546875" style="31" customWidth="1"/>
    <col min="5635" max="5886" width="9.140625" style="31"/>
    <col min="5887" max="5887" width="10.140625" style="31" customWidth="1"/>
    <col min="5888" max="5888" width="59.7109375" style="31" customWidth="1"/>
    <col min="5889" max="5889" width="34.28515625" style="31" customWidth="1"/>
    <col min="5890" max="5890" width="29.85546875" style="31" customWidth="1"/>
    <col min="5891" max="6142" width="9.140625" style="31"/>
    <col min="6143" max="6143" width="10.140625" style="31" customWidth="1"/>
    <col min="6144" max="6144" width="59.7109375" style="31" customWidth="1"/>
    <col min="6145" max="6145" width="34.28515625" style="31" customWidth="1"/>
    <col min="6146" max="6146" width="29.85546875" style="31" customWidth="1"/>
    <col min="6147" max="6398" width="9.140625" style="31"/>
    <col min="6399" max="6399" width="10.140625" style="31" customWidth="1"/>
    <col min="6400" max="6400" width="59.7109375" style="31" customWidth="1"/>
    <col min="6401" max="6401" width="34.28515625" style="31" customWidth="1"/>
    <col min="6402" max="6402" width="29.85546875" style="31" customWidth="1"/>
    <col min="6403" max="6654" width="9.140625" style="31"/>
    <col min="6655" max="6655" width="10.140625" style="31" customWidth="1"/>
    <col min="6656" max="6656" width="59.7109375" style="31" customWidth="1"/>
    <col min="6657" max="6657" width="34.28515625" style="31" customWidth="1"/>
    <col min="6658" max="6658" width="29.85546875" style="31" customWidth="1"/>
    <col min="6659" max="6910" width="9.140625" style="31"/>
    <col min="6911" max="6911" width="10.140625" style="31" customWidth="1"/>
    <col min="6912" max="6912" width="59.7109375" style="31" customWidth="1"/>
    <col min="6913" max="6913" width="34.28515625" style="31" customWidth="1"/>
    <col min="6914" max="6914" width="29.85546875" style="31" customWidth="1"/>
    <col min="6915" max="7166" width="9.140625" style="31"/>
    <col min="7167" max="7167" width="10.140625" style="31" customWidth="1"/>
    <col min="7168" max="7168" width="59.7109375" style="31" customWidth="1"/>
    <col min="7169" max="7169" width="34.28515625" style="31" customWidth="1"/>
    <col min="7170" max="7170" width="29.85546875" style="31" customWidth="1"/>
    <col min="7171" max="7422" width="9.140625" style="31"/>
    <col min="7423" max="7423" width="10.140625" style="31" customWidth="1"/>
    <col min="7424" max="7424" width="59.7109375" style="31" customWidth="1"/>
    <col min="7425" max="7425" width="34.28515625" style="31" customWidth="1"/>
    <col min="7426" max="7426" width="29.85546875" style="31" customWidth="1"/>
    <col min="7427" max="7678" width="9.140625" style="31"/>
    <col min="7679" max="7679" width="10.140625" style="31" customWidth="1"/>
    <col min="7680" max="7680" width="59.7109375" style="31" customWidth="1"/>
    <col min="7681" max="7681" width="34.28515625" style="31" customWidth="1"/>
    <col min="7682" max="7682" width="29.85546875" style="31" customWidth="1"/>
    <col min="7683" max="7934" width="9.140625" style="31"/>
    <col min="7935" max="7935" width="10.140625" style="31" customWidth="1"/>
    <col min="7936" max="7936" width="59.7109375" style="31" customWidth="1"/>
    <col min="7937" max="7937" width="34.28515625" style="31" customWidth="1"/>
    <col min="7938" max="7938" width="29.85546875" style="31" customWidth="1"/>
    <col min="7939" max="8190" width="9.140625" style="31"/>
    <col min="8191" max="8191" width="10.140625" style="31" customWidth="1"/>
    <col min="8192" max="8192" width="59.7109375" style="31" customWidth="1"/>
    <col min="8193" max="8193" width="34.28515625" style="31" customWidth="1"/>
    <col min="8194" max="8194" width="29.85546875" style="31" customWidth="1"/>
    <col min="8195" max="8446" width="9.140625" style="31"/>
    <col min="8447" max="8447" width="10.140625" style="31" customWidth="1"/>
    <col min="8448" max="8448" width="59.7109375" style="31" customWidth="1"/>
    <col min="8449" max="8449" width="34.28515625" style="31" customWidth="1"/>
    <col min="8450" max="8450" width="29.85546875" style="31" customWidth="1"/>
    <col min="8451" max="8702" width="9.140625" style="31"/>
    <col min="8703" max="8703" width="10.140625" style="31" customWidth="1"/>
    <col min="8704" max="8704" width="59.7109375" style="31" customWidth="1"/>
    <col min="8705" max="8705" width="34.28515625" style="31" customWidth="1"/>
    <col min="8706" max="8706" width="29.85546875" style="31" customWidth="1"/>
    <col min="8707" max="8958" width="9.140625" style="31"/>
    <col min="8959" max="8959" width="10.140625" style="31" customWidth="1"/>
    <col min="8960" max="8960" width="59.7109375" style="31" customWidth="1"/>
    <col min="8961" max="8961" width="34.28515625" style="31" customWidth="1"/>
    <col min="8962" max="8962" width="29.85546875" style="31" customWidth="1"/>
    <col min="8963" max="9214" width="9.140625" style="31"/>
    <col min="9215" max="9215" width="10.140625" style="31" customWidth="1"/>
    <col min="9216" max="9216" width="59.7109375" style="31" customWidth="1"/>
    <col min="9217" max="9217" width="34.28515625" style="31" customWidth="1"/>
    <col min="9218" max="9218" width="29.85546875" style="31" customWidth="1"/>
    <col min="9219" max="9470" width="9.140625" style="31"/>
    <col min="9471" max="9471" width="10.140625" style="31" customWidth="1"/>
    <col min="9472" max="9472" width="59.7109375" style="31" customWidth="1"/>
    <col min="9473" max="9473" width="34.28515625" style="31" customWidth="1"/>
    <col min="9474" max="9474" width="29.85546875" style="31" customWidth="1"/>
    <col min="9475" max="9726" width="9.140625" style="31"/>
    <col min="9727" max="9727" width="10.140625" style="31" customWidth="1"/>
    <col min="9728" max="9728" width="59.7109375" style="31" customWidth="1"/>
    <col min="9729" max="9729" width="34.28515625" style="31" customWidth="1"/>
    <col min="9730" max="9730" width="29.85546875" style="31" customWidth="1"/>
    <col min="9731" max="9982" width="9.140625" style="31"/>
    <col min="9983" max="9983" width="10.140625" style="31" customWidth="1"/>
    <col min="9984" max="9984" width="59.7109375" style="31" customWidth="1"/>
    <col min="9985" max="9985" width="34.28515625" style="31" customWidth="1"/>
    <col min="9986" max="9986" width="29.85546875" style="31" customWidth="1"/>
    <col min="9987" max="10238" width="9.140625" style="31"/>
    <col min="10239" max="10239" width="10.140625" style="31" customWidth="1"/>
    <col min="10240" max="10240" width="59.7109375" style="31" customWidth="1"/>
    <col min="10241" max="10241" width="34.28515625" style="31" customWidth="1"/>
    <col min="10242" max="10242" width="29.85546875" style="31" customWidth="1"/>
    <col min="10243" max="10494" width="9.140625" style="31"/>
    <col min="10495" max="10495" width="10.140625" style="31" customWidth="1"/>
    <col min="10496" max="10496" width="59.7109375" style="31" customWidth="1"/>
    <col min="10497" max="10497" width="34.28515625" style="31" customWidth="1"/>
    <col min="10498" max="10498" width="29.85546875" style="31" customWidth="1"/>
    <col min="10499" max="10750" width="9.140625" style="31"/>
    <col min="10751" max="10751" width="10.140625" style="31" customWidth="1"/>
    <col min="10752" max="10752" width="59.7109375" style="31" customWidth="1"/>
    <col min="10753" max="10753" width="34.28515625" style="31" customWidth="1"/>
    <col min="10754" max="10754" width="29.85546875" style="31" customWidth="1"/>
    <col min="10755" max="11006" width="9.140625" style="31"/>
    <col min="11007" max="11007" width="10.140625" style="31" customWidth="1"/>
    <col min="11008" max="11008" width="59.7109375" style="31" customWidth="1"/>
    <col min="11009" max="11009" width="34.28515625" style="31" customWidth="1"/>
    <col min="11010" max="11010" width="29.85546875" style="31" customWidth="1"/>
    <col min="11011" max="11262" width="9.140625" style="31"/>
    <col min="11263" max="11263" width="10.140625" style="31" customWidth="1"/>
    <col min="11264" max="11264" width="59.7109375" style="31" customWidth="1"/>
    <col min="11265" max="11265" width="34.28515625" style="31" customWidth="1"/>
    <col min="11266" max="11266" width="29.85546875" style="31" customWidth="1"/>
    <col min="11267" max="11518" width="9.140625" style="31"/>
    <col min="11519" max="11519" width="10.140625" style="31" customWidth="1"/>
    <col min="11520" max="11520" width="59.7109375" style="31" customWidth="1"/>
    <col min="11521" max="11521" width="34.28515625" style="31" customWidth="1"/>
    <col min="11522" max="11522" width="29.85546875" style="31" customWidth="1"/>
    <col min="11523" max="11774" width="9.140625" style="31"/>
    <col min="11775" max="11775" width="10.140625" style="31" customWidth="1"/>
    <col min="11776" max="11776" width="59.7109375" style="31" customWidth="1"/>
    <col min="11777" max="11777" width="34.28515625" style="31" customWidth="1"/>
    <col min="11778" max="11778" width="29.85546875" style="31" customWidth="1"/>
    <col min="11779" max="12030" width="9.140625" style="31"/>
    <col min="12031" max="12031" width="10.140625" style="31" customWidth="1"/>
    <col min="12032" max="12032" width="59.7109375" style="31" customWidth="1"/>
    <col min="12033" max="12033" width="34.28515625" style="31" customWidth="1"/>
    <col min="12034" max="12034" width="29.85546875" style="31" customWidth="1"/>
    <col min="12035" max="12286" width="9.140625" style="31"/>
    <col min="12287" max="12287" width="10.140625" style="31" customWidth="1"/>
    <col min="12288" max="12288" width="59.7109375" style="31" customWidth="1"/>
    <col min="12289" max="12289" width="34.28515625" style="31" customWidth="1"/>
    <col min="12290" max="12290" width="29.85546875" style="31" customWidth="1"/>
    <col min="12291" max="12542" width="9.140625" style="31"/>
    <col min="12543" max="12543" width="10.140625" style="31" customWidth="1"/>
    <col min="12544" max="12544" width="59.7109375" style="31" customWidth="1"/>
    <col min="12545" max="12545" width="34.28515625" style="31" customWidth="1"/>
    <col min="12546" max="12546" width="29.85546875" style="31" customWidth="1"/>
    <col min="12547" max="12798" width="9.140625" style="31"/>
    <col min="12799" max="12799" width="10.140625" style="31" customWidth="1"/>
    <col min="12800" max="12800" width="59.7109375" style="31" customWidth="1"/>
    <col min="12801" max="12801" width="34.28515625" style="31" customWidth="1"/>
    <col min="12802" max="12802" width="29.85546875" style="31" customWidth="1"/>
    <col min="12803" max="13054" width="9.140625" style="31"/>
    <col min="13055" max="13055" width="10.140625" style="31" customWidth="1"/>
    <col min="13056" max="13056" width="59.7109375" style="31" customWidth="1"/>
    <col min="13057" max="13057" width="34.28515625" style="31" customWidth="1"/>
    <col min="13058" max="13058" width="29.85546875" style="31" customWidth="1"/>
    <col min="13059" max="13310" width="9.140625" style="31"/>
    <col min="13311" max="13311" width="10.140625" style="31" customWidth="1"/>
    <col min="13312" max="13312" width="59.7109375" style="31" customWidth="1"/>
    <col min="13313" max="13313" width="34.28515625" style="31" customWidth="1"/>
    <col min="13314" max="13314" width="29.85546875" style="31" customWidth="1"/>
    <col min="13315" max="13566" width="9.140625" style="31"/>
    <col min="13567" max="13567" width="10.140625" style="31" customWidth="1"/>
    <col min="13568" max="13568" width="59.7109375" style="31" customWidth="1"/>
    <col min="13569" max="13569" width="34.28515625" style="31" customWidth="1"/>
    <col min="13570" max="13570" width="29.85546875" style="31" customWidth="1"/>
    <col min="13571" max="13822" width="9.140625" style="31"/>
    <col min="13823" max="13823" width="10.140625" style="31" customWidth="1"/>
    <col min="13824" max="13824" width="59.7109375" style="31" customWidth="1"/>
    <col min="13825" max="13825" width="34.28515625" style="31" customWidth="1"/>
    <col min="13826" max="13826" width="29.85546875" style="31" customWidth="1"/>
    <col min="13827" max="14078" width="9.140625" style="31"/>
    <col min="14079" max="14079" width="10.140625" style="31" customWidth="1"/>
    <col min="14080" max="14080" width="59.7109375" style="31" customWidth="1"/>
    <col min="14081" max="14081" width="34.28515625" style="31" customWidth="1"/>
    <col min="14082" max="14082" width="29.85546875" style="31" customWidth="1"/>
    <col min="14083" max="14334" width="9.140625" style="31"/>
    <col min="14335" max="14335" width="10.140625" style="31" customWidth="1"/>
    <col min="14336" max="14336" width="59.7109375" style="31" customWidth="1"/>
    <col min="14337" max="14337" width="34.28515625" style="31" customWidth="1"/>
    <col min="14338" max="14338" width="29.85546875" style="31" customWidth="1"/>
    <col min="14339" max="14590" width="9.140625" style="31"/>
    <col min="14591" max="14591" width="10.140625" style="31" customWidth="1"/>
    <col min="14592" max="14592" width="59.7109375" style="31" customWidth="1"/>
    <col min="14593" max="14593" width="34.28515625" style="31" customWidth="1"/>
    <col min="14594" max="14594" width="29.85546875" style="31" customWidth="1"/>
    <col min="14595" max="14846" width="9.140625" style="31"/>
    <col min="14847" max="14847" width="10.140625" style="31" customWidth="1"/>
    <col min="14848" max="14848" width="59.7109375" style="31" customWidth="1"/>
    <col min="14849" max="14849" width="34.28515625" style="31" customWidth="1"/>
    <col min="14850" max="14850" width="29.85546875" style="31" customWidth="1"/>
    <col min="14851" max="15102" width="9.140625" style="31"/>
    <col min="15103" max="15103" width="10.140625" style="31" customWidth="1"/>
    <col min="15104" max="15104" width="59.7109375" style="31" customWidth="1"/>
    <col min="15105" max="15105" width="34.28515625" style="31" customWidth="1"/>
    <col min="15106" max="15106" width="29.85546875" style="31" customWidth="1"/>
    <col min="15107" max="15358" width="9.140625" style="31"/>
    <col min="15359" max="15359" width="10.140625" style="31" customWidth="1"/>
    <col min="15360" max="15360" width="59.7109375" style="31" customWidth="1"/>
    <col min="15361" max="15361" width="34.28515625" style="31" customWidth="1"/>
    <col min="15362" max="15362" width="29.85546875" style="31" customWidth="1"/>
    <col min="15363" max="15614" width="9.140625" style="31"/>
    <col min="15615" max="15615" width="10.140625" style="31" customWidth="1"/>
    <col min="15616" max="15616" width="59.7109375" style="31" customWidth="1"/>
    <col min="15617" max="15617" width="34.28515625" style="31" customWidth="1"/>
    <col min="15618" max="15618" width="29.85546875" style="31" customWidth="1"/>
    <col min="15619" max="15870" width="9.140625" style="31"/>
    <col min="15871" max="15871" width="10.140625" style="31" customWidth="1"/>
    <col min="15872" max="15872" width="59.7109375" style="31" customWidth="1"/>
    <col min="15873" max="15873" width="34.28515625" style="31" customWidth="1"/>
    <col min="15874" max="15874" width="29.85546875" style="31" customWidth="1"/>
    <col min="15875" max="16126" width="9.140625" style="31"/>
    <col min="16127" max="16127" width="10.140625" style="31" customWidth="1"/>
    <col min="16128" max="16128" width="59.7109375" style="31" customWidth="1"/>
    <col min="16129" max="16129" width="34.28515625" style="31" customWidth="1"/>
    <col min="16130" max="16130" width="29.85546875" style="31" customWidth="1"/>
    <col min="16131" max="16384" width="9.140625" style="31"/>
  </cols>
  <sheetData>
    <row r="1" spans="1:4" ht="26.25">
      <c r="A1" s="1125" t="s">
        <v>0</v>
      </c>
      <c r="B1" s="1125"/>
      <c r="C1" s="1125"/>
      <c r="D1" s="1125"/>
    </row>
    <row r="2" spans="1:4">
      <c r="B2" s="31"/>
    </row>
    <row r="3" spans="1:4" ht="18">
      <c r="A3" s="1161" t="s">
        <v>621</v>
      </c>
      <c r="B3" s="1161"/>
      <c r="C3" s="1161"/>
      <c r="D3" s="1161"/>
    </row>
    <row r="4" spans="1:4" ht="19.5" customHeight="1">
      <c r="A4" s="1162" t="s">
        <v>65</v>
      </c>
      <c r="B4" s="1162"/>
      <c r="C4" s="1162"/>
      <c r="D4" s="1162"/>
    </row>
    <row r="5" spans="1:4">
      <c r="A5" s="129"/>
      <c r="B5" s="129"/>
      <c r="C5" s="129"/>
    </row>
    <row r="6" spans="1:4" ht="66" customHeight="1">
      <c r="A6" s="116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163"/>
      <c r="C6" s="1163"/>
      <c r="D6" s="1163"/>
    </row>
    <row r="7" spans="1:4" ht="18">
      <c r="A7" s="286"/>
      <c r="B7" s="268"/>
      <c r="C7" s="268"/>
      <c r="D7" s="160"/>
    </row>
    <row r="8" spans="1:4" ht="18">
      <c r="A8" s="1164" t="str">
        <f>'Title '!A2:N2</f>
        <v>Bid Enquiry No: KPTCL/2026-27/SS/WORK_INDENT3808</v>
      </c>
      <c r="B8" s="1164"/>
      <c r="C8" s="1164"/>
      <c r="D8" s="1164"/>
    </row>
    <row r="9" spans="1:4" ht="18">
      <c r="A9" s="267"/>
      <c r="B9" s="267"/>
      <c r="C9" s="267"/>
      <c r="D9" s="160"/>
    </row>
    <row r="10" spans="1:4" s="33" customFormat="1" ht="18">
      <c r="A10" s="1159" t="s">
        <v>650</v>
      </c>
      <c r="B10" s="1160"/>
      <c r="C10" s="1160"/>
      <c r="D10" s="1160"/>
    </row>
    <row r="11" spans="1:4" ht="18">
      <c r="A11" s="1165" t="s">
        <v>70</v>
      </c>
      <c r="B11" s="1165"/>
      <c r="C11" s="99"/>
      <c r="D11" s="99"/>
    </row>
    <row r="12" spans="1:4" ht="105.6" customHeight="1">
      <c r="A12" s="1150"/>
      <c r="B12" s="1150"/>
      <c r="C12" s="1150"/>
      <c r="D12" s="1150"/>
    </row>
    <row r="13" spans="1:4" ht="18">
      <c r="A13" s="160"/>
      <c r="B13" s="99"/>
      <c r="C13" s="99"/>
      <c r="D13" s="160"/>
    </row>
    <row r="14" spans="1:4" ht="18">
      <c r="A14" s="1166" t="s">
        <v>71</v>
      </c>
      <c r="B14" s="1166"/>
      <c r="C14" s="1166"/>
      <c r="D14" s="1166"/>
    </row>
    <row r="15" spans="1:4" ht="18">
      <c r="A15" s="160"/>
      <c r="B15" s="287"/>
      <c r="C15" s="99"/>
      <c r="D15" s="99"/>
    </row>
    <row r="16" spans="1:4" ht="18">
      <c r="A16" s="288" t="s">
        <v>5</v>
      </c>
      <c r="B16" s="288"/>
      <c r="C16" s="100"/>
      <c r="D16" s="100" t="s">
        <v>13</v>
      </c>
    </row>
    <row r="17" spans="1:6" ht="97.5" customHeight="1">
      <c r="A17" s="1150"/>
      <c r="B17" s="1150"/>
      <c r="C17" s="100"/>
      <c r="D17" s="103" t="s">
        <v>5078</v>
      </c>
    </row>
    <row r="18" spans="1:6" ht="18">
      <c r="A18" s="160"/>
      <c r="B18" s="287"/>
      <c r="C18" s="99"/>
      <c r="D18" s="99"/>
    </row>
    <row r="19" spans="1:6" ht="73.5" customHeight="1">
      <c r="A19" s="1167" t="s">
        <v>72</v>
      </c>
      <c r="B19" s="1168"/>
      <c r="C19" s="1150"/>
      <c r="D19" s="1150"/>
    </row>
    <row r="20" spans="1:6" ht="102.75" customHeight="1">
      <c r="A20" s="1150"/>
      <c r="B20" s="1150"/>
      <c r="C20" s="1150"/>
      <c r="D20" s="1150"/>
    </row>
    <row r="21" spans="1:6" ht="53.25" customHeight="1" thickBot="1">
      <c r="A21" s="289"/>
      <c r="B21" s="1151" t="s">
        <v>73</v>
      </c>
      <c r="C21" s="1152"/>
      <c r="D21" s="1152"/>
    </row>
    <row r="22" spans="1:6" ht="18">
      <c r="A22" s="160"/>
      <c r="B22" s="287"/>
      <c r="C22" s="99"/>
      <c r="D22" s="99"/>
    </row>
    <row r="23" spans="1:6" ht="41.25" customHeight="1">
      <c r="A23" s="1153" t="s">
        <v>74</v>
      </c>
      <c r="B23" s="1153" t="s">
        <v>75</v>
      </c>
      <c r="C23" s="1156" t="s">
        <v>84</v>
      </c>
      <c r="D23" s="1157"/>
    </row>
    <row r="24" spans="1:6" ht="34.5" customHeight="1">
      <c r="A24" s="1154"/>
      <c r="B24" s="1155"/>
      <c r="C24" s="290" t="s">
        <v>5061</v>
      </c>
      <c r="D24" s="290" t="s">
        <v>5062</v>
      </c>
    </row>
    <row r="25" spans="1:6" ht="46.5" customHeight="1">
      <c r="A25" s="1158" t="s">
        <v>76</v>
      </c>
      <c r="B25" s="291" t="s">
        <v>662</v>
      </c>
      <c r="C25" s="292"/>
      <c r="D25" s="292"/>
    </row>
    <row r="26" spans="1:6" ht="54.75" customHeight="1">
      <c r="A26" s="1158"/>
      <c r="B26" s="291" t="s">
        <v>5410</v>
      </c>
      <c r="C26" s="292"/>
      <c r="D26" s="292"/>
      <c r="F26" s="151"/>
    </row>
    <row r="27" spans="1:6" ht="57.75" hidden="1" customHeight="1">
      <c r="A27" s="1158"/>
      <c r="B27" s="293" t="s">
        <v>4061</v>
      </c>
      <c r="C27" s="292"/>
      <c r="D27" s="292"/>
    </row>
    <row r="28" spans="1:6" ht="46.5" hidden="1" customHeight="1">
      <c r="A28" s="1158"/>
      <c r="B28" s="294" t="s">
        <v>663</v>
      </c>
      <c r="C28" s="295"/>
      <c r="D28" s="295"/>
    </row>
    <row r="29" spans="1:6" ht="46.5" customHeight="1">
      <c r="A29" s="1158" t="s">
        <v>77</v>
      </c>
      <c r="B29" s="291" t="s">
        <v>78</v>
      </c>
      <c r="C29" s="292"/>
      <c r="D29" s="292"/>
    </row>
    <row r="30" spans="1:6" ht="46.5" customHeight="1">
      <c r="A30" s="1158"/>
      <c r="B30" s="291" t="s">
        <v>4509</v>
      </c>
      <c r="C30" s="292"/>
      <c r="D30" s="292"/>
    </row>
    <row r="31" spans="1:6" ht="46.5" hidden="1" customHeight="1">
      <c r="A31" s="1158"/>
      <c r="B31" s="293" t="s">
        <v>4062</v>
      </c>
      <c r="C31" s="292"/>
      <c r="D31" s="292"/>
    </row>
    <row r="32" spans="1:6" ht="46.5" hidden="1" customHeight="1">
      <c r="A32" s="1158"/>
      <c r="B32" s="294" t="s">
        <v>664</v>
      </c>
      <c r="C32" s="295"/>
      <c r="D32" s="295"/>
    </row>
    <row r="33" spans="1:4" s="99" customFormat="1" ht="46.5" customHeight="1">
      <c r="A33" s="296" t="s">
        <v>79</v>
      </c>
      <c r="B33" s="294" t="s">
        <v>974</v>
      </c>
      <c r="C33" s="292"/>
      <c r="D33" s="292"/>
    </row>
    <row r="34" spans="1:4" s="32" customFormat="1" ht="46.5" customHeight="1">
      <c r="A34" s="1158" t="s">
        <v>80</v>
      </c>
      <c r="B34" s="291" t="s">
        <v>665</v>
      </c>
      <c r="C34" s="292"/>
      <c r="D34" s="292"/>
    </row>
    <row r="35" spans="1:4" ht="69.75" customHeight="1">
      <c r="A35" s="1158"/>
      <c r="B35" s="291" t="s">
        <v>5411</v>
      </c>
      <c r="C35" s="292"/>
      <c r="D35" s="292"/>
    </row>
    <row r="36" spans="1:4" ht="46.5" customHeight="1">
      <c r="A36" s="1158"/>
      <c r="B36" s="291" t="s">
        <v>5412</v>
      </c>
      <c r="C36" s="292"/>
      <c r="D36" s="292"/>
    </row>
    <row r="37" spans="1:4" ht="46.5" customHeight="1">
      <c r="A37" s="1158"/>
      <c r="B37" s="294" t="s">
        <v>666</v>
      </c>
      <c r="C37" s="292"/>
      <c r="D37" s="292"/>
    </row>
    <row r="38" spans="1:4" ht="46.5" customHeight="1">
      <c r="A38" s="297" t="s">
        <v>81</v>
      </c>
      <c r="B38" s="294" t="s">
        <v>667</v>
      </c>
      <c r="C38" s="292"/>
      <c r="D38" s="292"/>
    </row>
    <row r="39" spans="1:4" ht="46.5" customHeight="1">
      <c r="A39" s="297"/>
      <c r="B39" s="294" t="s">
        <v>668</v>
      </c>
      <c r="C39" s="292"/>
      <c r="D39" s="292"/>
    </row>
    <row r="40" spans="1:4" ht="46.5" customHeight="1">
      <c r="A40" s="297"/>
      <c r="B40" s="294" t="s">
        <v>669</v>
      </c>
      <c r="C40" s="292"/>
      <c r="D40" s="292"/>
    </row>
    <row r="41" spans="1:4" ht="18">
      <c r="A41" s="298"/>
      <c r="B41" s="287"/>
      <c r="C41" s="287"/>
      <c r="D41" s="287"/>
    </row>
    <row r="42" spans="1:4" ht="69" customHeight="1">
      <c r="A42" s="1148" t="s">
        <v>622</v>
      </c>
      <c r="B42" s="1149"/>
      <c r="C42" s="1149"/>
      <c r="D42" s="1149"/>
    </row>
    <row r="43" spans="1:4" ht="18">
      <c r="A43" s="298"/>
      <c r="B43" s="287"/>
      <c r="C43" s="287"/>
      <c r="D43" s="287"/>
    </row>
    <row r="44" spans="1:4" ht="18">
      <c r="A44" s="298"/>
      <c r="B44" s="287"/>
      <c r="C44" s="287"/>
      <c r="D44" s="287"/>
    </row>
    <row r="45" spans="1:4" ht="18">
      <c r="A45" s="160"/>
      <c r="B45" s="287"/>
      <c r="C45" s="99"/>
      <c r="D45" s="99"/>
    </row>
    <row r="46" spans="1:4" ht="57.75" customHeight="1">
      <c r="A46" s="299" t="s">
        <v>55</v>
      </c>
      <c r="B46" s="300"/>
      <c r="C46" s="301" t="s">
        <v>82</v>
      </c>
      <c r="D46" s="300"/>
    </row>
    <row r="47" spans="1:4" ht="57.75" customHeight="1">
      <c r="A47" s="299" t="s">
        <v>57</v>
      </c>
      <c r="B47" s="300"/>
      <c r="C47" s="301" t="s">
        <v>68</v>
      </c>
      <c r="D47" s="300"/>
    </row>
    <row r="48" spans="1:4" ht="57.75" customHeight="1">
      <c r="A48" s="302"/>
      <c r="B48" s="303"/>
      <c r="C48" s="270" t="s">
        <v>83</v>
      </c>
      <c r="D48" s="300"/>
    </row>
    <row r="49" spans="1:4" ht="18">
      <c r="A49" s="160"/>
      <c r="B49" s="99"/>
      <c r="C49" s="99"/>
      <c r="D49" s="99"/>
    </row>
    <row r="50" spans="1:4" ht="18">
      <c r="A50" s="160"/>
      <c r="B50" s="287"/>
      <c r="C50" s="99"/>
      <c r="D50" s="99"/>
    </row>
    <row r="51" spans="1:4" ht="18">
      <c r="A51" s="160"/>
      <c r="B51" s="287"/>
      <c r="C51" s="99"/>
      <c r="D51" s="99"/>
    </row>
  </sheetData>
  <sheetProtection algorithmName="SHA-512" hashValue="rrTOriTHPPwgOMhpwoahqyXu6yFKJPtXfX/knPi7JocHsY2dC7PgHwYtAPSfkJ0+zFYkJvvbFLsq/M7pBJlm/A==" saltValue="s/V9petrfO+X2GuF9Fe9lA==" spinCount="100000"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42:D42"/>
    <mergeCell ref="A20:D20"/>
    <mergeCell ref="B21:D21"/>
    <mergeCell ref="A23:A24"/>
    <mergeCell ref="B23:B24"/>
    <mergeCell ref="C23:D23"/>
    <mergeCell ref="A25:A28"/>
    <mergeCell ref="A29:A32"/>
    <mergeCell ref="A34:A37"/>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0"/>
  <sheetViews>
    <sheetView view="pageBreakPreview" zoomScaleNormal="80" zoomScaleSheetLayoutView="100" workbookViewId="0">
      <selection activeCell="A12" sqref="A12:XFD12"/>
    </sheetView>
  </sheetViews>
  <sheetFormatPr defaultRowHeight="12.75"/>
  <cols>
    <col min="1" max="1" width="8.42578125" style="7" customWidth="1"/>
    <col min="2" max="2" width="53.5703125" style="7" customWidth="1"/>
    <col min="3" max="3" width="39.85546875" style="7" customWidth="1"/>
    <col min="4" max="4" width="28" style="7" customWidth="1"/>
    <col min="5" max="5" width="37.5703125" style="7" customWidth="1"/>
    <col min="6" max="6" width="39.42578125" style="7" customWidth="1"/>
    <col min="7" max="256" width="9.140625" style="7"/>
    <col min="257" max="257" width="8.42578125" style="7" customWidth="1"/>
    <col min="258" max="258" width="53.5703125" style="7" customWidth="1"/>
    <col min="259" max="259" width="32.42578125" style="7" customWidth="1"/>
    <col min="260" max="260" width="28" style="7" customWidth="1"/>
    <col min="261" max="261" width="32.140625" style="7" customWidth="1"/>
    <col min="262" max="262" width="25.42578125" style="7" customWidth="1"/>
    <col min="263" max="512" width="9.140625" style="7"/>
    <col min="513" max="513" width="8.42578125" style="7" customWidth="1"/>
    <col min="514" max="514" width="53.5703125" style="7" customWidth="1"/>
    <col min="515" max="515" width="32.42578125" style="7" customWidth="1"/>
    <col min="516" max="516" width="28" style="7" customWidth="1"/>
    <col min="517" max="517" width="32.140625" style="7" customWidth="1"/>
    <col min="518" max="518" width="25.42578125" style="7" customWidth="1"/>
    <col min="519" max="768" width="9.140625" style="7"/>
    <col min="769" max="769" width="8.42578125" style="7" customWidth="1"/>
    <col min="770" max="770" width="53.5703125" style="7" customWidth="1"/>
    <col min="771" max="771" width="32.42578125" style="7" customWidth="1"/>
    <col min="772" max="772" width="28" style="7" customWidth="1"/>
    <col min="773" max="773" width="32.140625" style="7" customWidth="1"/>
    <col min="774" max="774" width="25.42578125" style="7" customWidth="1"/>
    <col min="775" max="1024" width="9.140625" style="7"/>
    <col min="1025" max="1025" width="8.42578125" style="7" customWidth="1"/>
    <col min="1026" max="1026" width="53.5703125" style="7" customWidth="1"/>
    <col min="1027" max="1027" width="32.42578125" style="7" customWidth="1"/>
    <col min="1028" max="1028" width="28" style="7" customWidth="1"/>
    <col min="1029" max="1029" width="32.140625" style="7" customWidth="1"/>
    <col min="1030" max="1030" width="25.42578125" style="7" customWidth="1"/>
    <col min="1031" max="1280" width="9.140625" style="7"/>
    <col min="1281" max="1281" width="8.42578125" style="7" customWidth="1"/>
    <col min="1282" max="1282" width="53.5703125" style="7" customWidth="1"/>
    <col min="1283" max="1283" width="32.42578125" style="7" customWidth="1"/>
    <col min="1284" max="1284" width="28" style="7" customWidth="1"/>
    <col min="1285" max="1285" width="32.140625" style="7" customWidth="1"/>
    <col min="1286" max="1286" width="25.42578125" style="7" customWidth="1"/>
    <col min="1287" max="1536" width="9.140625" style="7"/>
    <col min="1537" max="1537" width="8.42578125" style="7" customWidth="1"/>
    <col min="1538" max="1538" width="53.5703125" style="7" customWidth="1"/>
    <col min="1539" max="1539" width="32.42578125" style="7" customWidth="1"/>
    <col min="1540" max="1540" width="28" style="7" customWidth="1"/>
    <col min="1541" max="1541" width="32.140625" style="7" customWidth="1"/>
    <col min="1542" max="1542" width="25.42578125" style="7" customWidth="1"/>
    <col min="1543" max="1792" width="9.140625" style="7"/>
    <col min="1793" max="1793" width="8.42578125" style="7" customWidth="1"/>
    <col min="1794" max="1794" width="53.5703125" style="7" customWidth="1"/>
    <col min="1795" max="1795" width="32.42578125" style="7" customWidth="1"/>
    <col min="1796" max="1796" width="28" style="7" customWidth="1"/>
    <col min="1797" max="1797" width="32.140625" style="7" customWidth="1"/>
    <col min="1798" max="1798" width="25.42578125" style="7" customWidth="1"/>
    <col min="1799" max="2048" width="9.140625" style="7"/>
    <col min="2049" max="2049" width="8.42578125" style="7" customWidth="1"/>
    <col min="2050" max="2050" width="53.5703125" style="7" customWidth="1"/>
    <col min="2051" max="2051" width="32.42578125" style="7" customWidth="1"/>
    <col min="2052" max="2052" width="28" style="7" customWidth="1"/>
    <col min="2053" max="2053" width="32.140625" style="7" customWidth="1"/>
    <col min="2054" max="2054" width="25.42578125" style="7" customWidth="1"/>
    <col min="2055" max="2304" width="9.140625" style="7"/>
    <col min="2305" max="2305" width="8.42578125" style="7" customWidth="1"/>
    <col min="2306" max="2306" width="53.5703125" style="7" customWidth="1"/>
    <col min="2307" max="2307" width="32.42578125" style="7" customWidth="1"/>
    <col min="2308" max="2308" width="28" style="7" customWidth="1"/>
    <col min="2309" max="2309" width="32.140625" style="7" customWidth="1"/>
    <col min="2310" max="2310" width="25.42578125" style="7" customWidth="1"/>
    <col min="2311" max="2560" width="9.140625" style="7"/>
    <col min="2561" max="2561" width="8.42578125" style="7" customWidth="1"/>
    <col min="2562" max="2562" width="53.5703125" style="7" customWidth="1"/>
    <col min="2563" max="2563" width="32.42578125" style="7" customWidth="1"/>
    <col min="2564" max="2564" width="28" style="7" customWidth="1"/>
    <col min="2565" max="2565" width="32.140625" style="7" customWidth="1"/>
    <col min="2566" max="2566" width="25.42578125" style="7" customWidth="1"/>
    <col min="2567" max="2816" width="9.140625" style="7"/>
    <col min="2817" max="2817" width="8.42578125" style="7" customWidth="1"/>
    <col min="2818" max="2818" width="53.5703125" style="7" customWidth="1"/>
    <col min="2819" max="2819" width="32.42578125" style="7" customWidth="1"/>
    <col min="2820" max="2820" width="28" style="7" customWidth="1"/>
    <col min="2821" max="2821" width="32.140625" style="7" customWidth="1"/>
    <col min="2822" max="2822" width="25.42578125" style="7" customWidth="1"/>
    <col min="2823" max="3072" width="9.140625" style="7"/>
    <col min="3073" max="3073" width="8.42578125" style="7" customWidth="1"/>
    <col min="3074" max="3074" width="53.5703125" style="7" customWidth="1"/>
    <col min="3075" max="3075" width="32.42578125" style="7" customWidth="1"/>
    <col min="3076" max="3076" width="28" style="7" customWidth="1"/>
    <col min="3077" max="3077" width="32.140625" style="7" customWidth="1"/>
    <col min="3078" max="3078" width="25.42578125" style="7" customWidth="1"/>
    <col min="3079" max="3328" width="9.140625" style="7"/>
    <col min="3329" max="3329" width="8.42578125" style="7" customWidth="1"/>
    <col min="3330" max="3330" width="53.5703125" style="7" customWidth="1"/>
    <col min="3331" max="3331" width="32.42578125" style="7" customWidth="1"/>
    <col min="3332" max="3332" width="28" style="7" customWidth="1"/>
    <col min="3333" max="3333" width="32.140625" style="7" customWidth="1"/>
    <col min="3334" max="3334" width="25.42578125" style="7" customWidth="1"/>
    <col min="3335" max="3584" width="9.140625" style="7"/>
    <col min="3585" max="3585" width="8.42578125" style="7" customWidth="1"/>
    <col min="3586" max="3586" width="53.5703125" style="7" customWidth="1"/>
    <col min="3587" max="3587" width="32.42578125" style="7" customWidth="1"/>
    <col min="3588" max="3588" width="28" style="7" customWidth="1"/>
    <col min="3589" max="3589" width="32.140625" style="7" customWidth="1"/>
    <col min="3590" max="3590" width="25.42578125" style="7" customWidth="1"/>
    <col min="3591" max="3840" width="9.140625" style="7"/>
    <col min="3841" max="3841" width="8.42578125" style="7" customWidth="1"/>
    <col min="3842" max="3842" width="53.5703125" style="7" customWidth="1"/>
    <col min="3843" max="3843" width="32.42578125" style="7" customWidth="1"/>
    <col min="3844" max="3844" width="28" style="7" customWidth="1"/>
    <col min="3845" max="3845" width="32.140625" style="7" customWidth="1"/>
    <col min="3846" max="3846" width="25.42578125" style="7" customWidth="1"/>
    <col min="3847" max="4096" width="9.140625" style="7"/>
    <col min="4097" max="4097" width="8.42578125" style="7" customWidth="1"/>
    <col min="4098" max="4098" width="53.5703125" style="7" customWidth="1"/>
    <col min="4099" max="4099" width="32.42578125" style="7" customWidth="1"/>
    <col min="4100" max="4100" width="28" style="7" customWidth="1"/>
    <col min="4101" max="4101" width="32.140625" style="7" customWidth="1"/>
    <col min="4102" max="4102" width="25.42578125" style="7" customWidth="1"/>
    <col min="4103" max="4352" width="9.140625" style="7"/>
    <col min="4353" max="4353" width="8.42578125" style="7" customWidth="1"/>
    <col min="4354" max="4354" width="53.5703125" style="7" customWidth="1"/>
    <col min="4355" max="4355" width="32.42578125" style="7" customWidth="1"/>
    <col min="4356" max="4356" width="28" style="7" customWidth="1"/>
    <col min="4357" max="4357" width="32.140625" style="7" customWidth="1"/>
    <col min="4358" max="4358" width="25.42578125" style="7" customWidth="1"/>
    <col min="4359" max="4608" width="9.140625" style="7"/>
    <col min="4609" max="4609" width="8.42578125" style="7" customWidth="1"/>
    <col min="4610" max="4610" width="53.5703125" style="7" customWidth="1"/>
    <col min="4611" max="4611" width="32.42578125" style="7" customWidth="1"/>
    <col min="4612" max="4612" width="28" style="7" customWidth="1"/>
    <col min="4613" max="4613" width="32.140625" style="7" customWidth="1"/>
    <col min="4614" max="4614" width="25.42578125" style="7" customWidth="1"/>
    <col min="4615" max="4864" width="9.140625" style="7"/>
    <col min="4865" max="4865" width="8.42578125" style="7" customWidth="1"/>
    <col min="4866" max="4866" width="53.5703125" style="7" customWidth="1"/>
    <col min="4867" max="4867" width="32.42578125" style="7" customWidth="1"/>
    <col min="4868" max="4868" width="28" style="7" customWidth="1"/>
    <col min="4869" max="4869" width="32.140625" style="7" customWidth="1"/>
    <col min="4870" max="4870" width="25.42578125" style="7" customWidth="1"/>
    <col min="4871" max="5120" width="9.140625" style="7"/>
    <col min="5121" max="5121" width="8.42578125" style="7" customWidth="1"/>
    <col min="5122" max="5122" width="53.5703125" style="7" customWidth="1"/>
    <col min="5123" max="5123" width="32.42578125" style="7" customWidth="1"/>
    <col min="5124" max="5124" width="28" style="7" customWidth="1"/>
    <col min="5125" max="5125" width="32.140625" style="7" customWidth="1"/>
    <col min="5126" max="5126" width="25.42578125" style="7" customWidth="1"/>
    <col min="5127" max="5376" width="9.140625" style="7"/>
    <col min="5377" max="5377" width="8.42578125" style="7" customWidth="1"/>
    <col min="5378" max="5378" width="53.5703125" style="7" customWidth="1"/>
    <col min="5379" max="5379" width="32.42578125" style="7" customWidth="1"/>
    <col min="5380" max="5380" width="28" style="7" customWidth="1"/>
    <col min="5381" max="5381" width="32.140625" style="7" customWidth="1"/>
    <col min="5382" max="5382" width="25.42578125" style="7" customWidth="1"/>
    <col min="5383" max="5632" width="9.140625" style="7"/>
    <col min="5633" max="5633" width="8.42578125" style="7" customWidth="1"/>
    <col min="5634" max="5634" width="53.5703125" style="7" customWidth="1"/>
    <col min="5635" max="5635" width="32.42578125" style="7" customWidth="1"/>
    <col min="5636" max="5636" width="28" style="7" customWidth="1"/>
    <col min="5637" max="5637" width="32.140625" style="7" customWidth="1"/>
    <col min="5638" max="5638" width="25.42578125" style="7" customWidth="1"/>
    <col min="5639" max="5888" width="9.140625" style="7"/>
    <col min="5889" max="5889" width="8.42578125" style="7" customWidth="1"/>
    <col min="5890" max="5890" width="53.5703125" style="7" customWidth="1"/>
    <col min="5891" max="5891" width="32.42578125" style="7" customWidth="1"/>
    <col min="5892" max="5892" width="28" style="7" customWidth="1"/>
    <col min="5893" max="5893" width="32.140625" style="7" customWidth="1"/>
    <col min="5894" max="5894" width="25.42578125" style="7" customWidth="1"/>
    <col min="5895" max="6144" width="9.140625" style="7"/>
    <col min="6145" max="6145" width="8.42578125" style="7" customWidth="1"/>
    <col min="6146" max="6146" width="53.5703125" style="7" customWidth="1"/>
    <col min="6147" max="6147" width="32.42578125" style="7" customWidth="1"/>
    <col min="6148" max="6148" width="28" style="7" customWidth="1"/>
    <col min="6149" max="6149" width="32.140625" style="7" customWidth="1"/>
    <col min="6150" max="6150" width="25.42578125" style="7" customWidth="1"/>
    <col min="6151" max="6400" width="9.140625" style="7"/>
    <col min="6401" max="6401" width="8.42578125" style="7" customWidth="1"/>
    <col min="6402" max="6402" width="53.5703125" style="7" customWidth="1"/>
    <col min="6403" max="6403" width="32.42578125" style="7" customWidth="1"/>
    <col min="6404" max="6404" width="28" style="7" customWidth="1"/>
    <col min="6405" max="6405" width="32.140625" style="7" customWidth="1"/>
    <col min="6406" max="6406" width="25.42578125" style="7" customWidth="1"/>
    <col min="6407" max="6656" width="9.140625" style="7"/>
    <col min="6657" max="6657" width="8.42578125" style="7" customWidth="1"/>
    <col min="6658" max="6658" width="53.5703125" style="7" customWidth="1"/>
    <col min="6659" max="6659" width="32.42578125" style="7" customWidth="1"/>
    <col min="6660" max="6660" width="28" style="7" customWidth="1"/>
    <col min="6661" max="6661" width="32.140625" style="7" customWidth="1"/>
    <col min="6662" max="6662" width="25.42578125" style="7" customWidth="1"/>
    <col min="6663" max="6912" width="9.140625" style="7"/>
    <col min="6913" max="6913" width="8.42578125" style="7" customWidth="1"/>
    <col min="6914" max="6914" width="53.5703125" style="7" customWidth="1"/>
    <col min="6915" max="6915" width="32.42578125" style="7" customWidth="1"/>
    <col min="6916" max="6916" width="28" style="7" customWidth="1"/>
    <col min="6917" max="6917" width="32.140625" style="7" customWidth="1"/>
    <col min="6918" max="6918" width="25.42578125" style="7" customWidth="1"/>
    <col min="6919" max="7168" width="9.140625" style="7"/>
    <col min="7169" max="7169" width="8.42578125" style="7" customWidth="1"/>
    <col min="7170" max="7170" width="53.5703125" style="7" customWidth="1"/>
    <col min="7171" max="7171" width="32.42578125" style="7" customWidth="1"/>
    <col min="7172" max="7172" width="28" style="7" customWidth="1"/>
    <col min="7173" max="7173" width="32.140625" style="7" customWidth="1"/>
    <col min="7174" max="7174" width="25.42578125" style="7" customWidth="1"/>
    <col min="7175" max="7424" width="9.140625" style="7"/>
    <col min="7425" max="7425" width="8.42578125" style="7" customWidth="1"/>
    <col min="7426" max="7426" width="53.5703125" style="7" customWidth="1"/>
    <col min="7427" max="7427" width="32.42578125" style="7" customWidth="1"/>
    <col min="7428" max="7428" width="28" style="7" customWidth="1"/>
    <col min="7429" max="7429" width="32.140625" style="7" customWidth="1"/>
    <col min="7430" max="7430" width="25.42578125" style="7" customWidth="1"/>
    <col min="7431" max="7680" width="9.140625" style="7"/>
    <col min="7681" max="7681" width="8.42578125" style="7" customWidth="1"/>
    <col min="7682" max="7682" width="53.5703125" style="7" customWidth="1"/>
    <col min="7683" max="7683" width="32.42578125" style="7" customWidth="1"/>
    <col min="7684" max="7684" width="28" style="7" customWidth="1"/>
    <col min="7685" max="7685" width="32.140625" style="7" customWidth="1"/>
    <col min="7686" max="7686" width="25.42578125" style="7" customWidth="1"/>
    <col min="7687" max="7936" width="9.140625" style="7"/>
    <col min="7937" max="7937" width="8.42578125" style="7" customWidth="1"/>
    <col min="7938" max="7938" width="53.5703125" style="7" customWidth="1"/>
    <col min="7939" max="7939" width="32.42578125" style="7" customWidth="1"/>
    <col min="7940" max="7940" width="28" style="7" customWidth="1"/>
    <col min="7941" max="7941" width="32.140625" style="7" customWidth="1"/>
    <col min="7942" max="7942" width="25.42578125" style="7" customWidth="1"/>
    <col min="7943" max="8192" width="9.140625" style="7"/>
    <col min="8193" max="8193" width="8.42578125" style="7" customWidth="1"/>
    <col min="8194" max="8194" width="53.5703125" style="7" customWidth="1"/>
    <col min="8195" max="8195" width="32.42578125" style="7" customWidth="1"/>
    <col min="8196" max="8196" width="28" style="7" customWidth="1"/>
    <col min="8197" max="8197" width="32.140625" style="7" customWidth="1"/>
    <col min="8198" max="8198" width="25.42578125" style="7" customWidth="1"/>
    <col min="8199" max="8448" width="9.140625" style="7"/>
    <col min="8449" max="8449" width="8.42578125" style="7" customWidth="1"/>
    <col min="8450" max="8450" width="53.5703125" style="7" customWidth="1"/>
    <col min="8451" max="8451" width="32.42578125" style="7" customWidth="1"/>
    <col min="8452" max="8452" width="28" style="7" customWidth="1"/>
    <col min="8453" max="8453" width="32.140625" style="7" customWidth="1"/>
    <col min="8454" max="8454" width="25.42578125" style="7" customWidth="1"/>
    <col min="8455" max="8704" width="9.140625" style="7"/>
    <col min="8705" max="8705" width="8.42578125" style="7" customWidth="1"/>
    <col min="8706" max="8706" width="53.5703125" style="7" customWidth="1"/>
    <col min="8707" max="8707" width="32.42578125" style="7" customWidth="1"/>
    <col min="8708" max="8708" width="28" style="7" customWidth="1"/>
    <col min="8709" max="8709" width="32.140625" style="7" customWidth="1"/>
    <col min="8710" max="8710" width="25.42578125" style="7" customWidth="1"/>
    <col min="8711" max="8960" width="9.140625" style="7"/>
    <col min="8961" max="8961" width="8.42578125" style="7" customWidth="1"/>
    <col min="8962" max="8962" width="53.5703125" style="7" customWidth="1"/>
    <col min="8963" max="8963" width="32.42578125" style="7" customWidth="1"/>
    <col min="8964" max="8964" width="28" style="7" customWidth="1"/>
    <col min="8965" max="8965" width="32.140625" style="7" customWidth="1"/>
    <col min="8966" max="8966" width="25.42578125" style="7" customWidth="1"/>
    <col min="8967" max="9216" width="9.140625" style="7"/>
    <col min="9217" max="9217" width="8.42578125" style="7" customWidth="1"/>
    <col min="9218" max="9218" width="53.5703125" style="7" customWidth="1"/>
    <col min="9219" max="9219" width="32.42578125" style="7" customWidth="1"/>
    <col min="9220" max="9220" width="28" style="7" customWidth="1"/>
    <col min="9221" max="9221" width="32.140625" style="7" customWidth="1"/>
    <col min="9222" max="9222" width="25.42578125" style="7" customWidth="1"/>
    <col min="9223" max="9472" width="9.140625" style="7"/>
    <col min="9473" max="9473" width="8.42578125" style="7" customWidth="1"/>
    <col min="9474" max="9474" width="53.5703125" style="7" customWidth="1"/>
    <col min="9475" max="9475" width="32.42578125" style="7" customWidth="1"/>
    <col min="9476" max="9476" width="28" style="7" customWidth="1"/>
    <col min="9477" max="9477" width="32.140625" style="7" customWidth="1"/>
    <col min="9478" max="9478" width="25.42578125" style="7" customWidth="1"/>
    <col min="9479" max="9728" width="9.140625" style="7"/>
    <col min="9729" max="9729" width="8.42578125" style="7" customWidth="1"/>
    <col min="9730" max="9730" width="53.5703125" style="7" customWidth="1"/>
    <col min="9731" max="9731" width="32.42578125" style="7" customWidth="1"/>
    <col min="9732" max="9732" width="28" style="7" customWidth="1"/>
    <col min="9733" max="9733" width="32.140625" style="7" customWidth="1"/>
    <col min="9734" max="9734" width="25.42578125" style="7" customWidth="1"/>
    <col min="9735" max="9984" width="9.140625" style="7"/>
    <col min="9985" max="9985" width="8.42578125" style="7" customWidth="1"/>
    <col min="9986" max="9986" width="53.5703125" style="7" customWidth="1"/>
    <col min="9987" max="9987" width="32.42578125" style="7" customWidth="1"/>
    <col min="9988" max="9988" width="28" style="7" customWidth="1"/>
    <col min="9989" max="9989" width="32.140625" style="7" customWidth="1"/>
    <col min="9990" max="9990" width="25.42578125" style="7" customWidth="1"/>
    <col min="9991" max="10240" width="9.140625" style="7"/>
    <col min="10241" max="10241" width="8.42578125" style="7" customWidth="1"/>
    <col min="10242" max="10242" width="53.5703125" style="7" customWidth="1"/>
    <col min="10243" max="10243" width="32.42578125" style="7" customWidth="1"/>
    <col min="10244" max="10244" width="28" style="7" customWidth="1"/>
    <col min="10245" max="10245" width="32.140625" style="7" customWidth="1"/>
    <col min="10246" max="10246" width="25.42578125" style="7" customWidth="1"/>
    <col min="10247" max="10496" width="9.140625" style="7"/>
    <col min="10497" max="10497" width="8.42578125" style="7" customWidth="1"/>
    <col min="10498" max="10498" width="53.5703125" style="7" customWidth="1"/>
    <col min="10499" max="10499" width="32.42578125" style="7" customWidth="1"/>
    <col min="10500" max="10500" width="28" style="7" customWidth="1"/>
    <col min="10501" max="10501" width="32.140625" style="7" customWidth="1"/>
    <col min="10502" max="10502" width="25.42578125" style="7" customWidth="1"/>
    <col min="10503" max="10752" width="9.140625" style="7"/>
    <col min="10753" max="10753" width="8.42578125" style="7" customWidth="1"/>
    <col min="10754" max="10754" width="53.5703125" style="7" customWidth="1"/>
    <col min="10755" max="10755" width="32.42578125" style="7" customWidth="1"/>
    <col min="10756" max="10756" width="28" style="7" customWidth="1"/>
    <col min="10757" max="10757" width="32.140625" style="7" customWidth="1"/>
    <col min="10758" max="10758" width="25.42578125" style="7" customWidth="1"/>
    <col min="10759" max="11008" width="9.140625" style="7"/>
    <col min="11009" max="11009" width="8.42578125" style="7" customWidth="1"/>
    <col min="11010" max="11010" width="53.5703125" style="7" customWidth="1"/>
    <col min="11011" max="11011" width="32.42578125" style="7" customWidth="1"/>
    <col min="11012" max="11012" width="28" style="7" customWidth="1"/>
    <col min="11013" max="11013" width="32.140625" style="7" customWidth="1"/>
    <col min="11014" max="11014" width="25.42578125" style="7" customWidth="1"/>
    <col min="11015" max="11264" width="9.140625" style="7"/>
    <col min="11265" max="11265" width="8.42578125" style="7" customWidth="1"/>
    <col min="11266" max="11266" width="53.5703125" style="7" customWidth="1"/>
    <col min="11267" max="11267" width="32.42578125" style="7" customWidth="1"/>
    <col min="11268" max="11268" width="28" style="7" customWidth="1"/>
    <col min="11269" max="11269" width="32.140625" style="7" customWidth="1"/>
    <col min="11270" max="11270" width="25.42578125" style="7" customWidth="1"/>
    <col min="11271" max="11520" width="9.140625" style="7"/>
    <col min="11521" max="11521" width="8.42578125" style="7" customWidth="1"/>
    <col min="11522" max="11522" width="53.5703125" style="7" customWidth="1"/>
    <col min="11523" max="11523" width="32.42578125" style="7" customWidth="1"/>
    <col min="11524" max="11524" width="28" style="7" customWidth="1"/>
    <col min="11525" max="11525" width="32.140625" style="7" customWidth="1"/>
    <col min="11526" max="11526" width="25.42578125" style="7" customWidth="1"/>
    <col min="11527" max="11776" width="9.140625" style="7"/>
    <col min="11777" max="11777" width="8.42578125" style="7" customWidth="1"/>
    <col min="11778" max="11778" width="53.5703125" style="7" customWidth="1"/>
    <col min="11779" max="11779" width="32.42578125" style="7" customWidth="1"/>
    <col min="11780" max="11780" width="28" style="7" customWidth="1"/>
    <col min="11781" max="11781" width="32.140625" style="7" customWidth="1"/>
    <col min="11782" max="11782" width="25.42578125" style="7" customWidth="1"/>
    <col min="11783" max="12032" width="9.140625" style="7"/>
    <col min="12033" max="12033" width="8.42578125" style="7" customWidth="1"/>
    <col min="12034" max="12034" width="53.5703125" style="7" customWidth="1"/>
    <col min="12035" max="12035" width="32.42578125" style="7" customWidth="1"/>
    <col min="12036" max="12036" width="28" style="7" customWidth="1"/>
    <col min="12037" max="12037" width="32.140625" style="7" customWidth="1"/>
    <col min="12038" max="12038" width="25.42578125" style="7" customWidth="1"/>
    <col min="12039" max="12288" width="9.140625" style="7"/>
    <col min="12289" max="12289" width="8.42578125" style="7" customWidth="1"/>
    <col min="12290" max="12290" width="53.5703125" style="7" customWidth="1"/>
    <col min="12291" max="12291" width="32.42578125" style="7" customWidth="1"/>
    <col min="12292" max="12292" width="28" style="7" customWidth="1"/>
    <col min="12293" max="12293" width="32.140625" style="7" customWidth="1"/>
    <col min="12294" max="12294" width="25.42578125" style="7" customWidth="1"/>
    <col min="12295" max="12544" width="9.140625" style="7"/>
    <col min="12545" max="12545" width="8.42578125" style="7" customWidth="1"/>
    <col min="12546" max="12546" width="53.5703125" style="7" customWidth="1"/>
    <col min="12547" max="12547" width="32.42578125" style="7" customWidth="1"/>
    <col min="12548" max="12548" width="28" style="7" customWidth="1"/>
    <col min="12549" max="12549" width="32.140625" style="7" customWidth="1"/>
    <col min="12550" max="12550" width="25.42578125" style="7" customWidth="1"/>
    <col min="12551" max="12800" width="9.140625" style="7"/>
    <col min="12801" max="12801" width="8.42578125" style="7" customWidth="1"/>
    <col min="12802" max="12802" width="53.5703125" style="7" customWidth="1"/>
    <col min="12803" max="12803" width="32.42578125" style="7" customWidth="1"/>
    <col min="12804" max="12804" width="28" style="7" customWidth="1"/>
    <col min="12805" max="12805" width="32.140625" style="7" customWidth="1"/>
    <col min="12806" max="12806" width="25.42578125" style="7" customWidth="1"/>
    <col min="12807" max="13056" width="9.140625" style="7"/>
    <col min="13057" max="13057" width="8.42578125" style="7" customWidth="1"/>
    <col min="13058" max="13058" width="53.5703125" style="7" customWidth="1"/>
    <col min="13059" max="13059" width="32.42578125" style="7" customWidth="1"/>
    <col min="13060" max="13060" width="28" style="7" customWidth="1"/>
    <col min="13061" max="13061" width="32.140625" style="7" customWidth="1"/>
    <col min="13062" max="13062" width="25.42578125" style="7" customWidth="1"/>
    <col min="13063" max="13312" width="9.140625" style="7"/>
    <col min="13313" max="13313" width="8.42578125" style="7" customWidth="1"/>
    <col min="13314" max="13314" width="53.5703125" style="7" customWidth="1"/>
    <col min="13315" max="13315" width="32.42578125" style="7" customWidth="1"/>
    <col min="13316" max="13316" width="28" style="7" customWidth="1"/>
    <col min="13317" max="13317" width="32.140625" style="7" customWidth="1"/>
    <col min="13318" max="13318" width="25.42578125" style="7" customWidth="1"/>
    <col min="13319" max="13568" width="9.140625" style="7"/>
    <col min="13569" max="13569" width="8.42578125" style="7" customWidth="1"/>
    <col min="13570" max="13570" width="53.5703125" style="7" customWidth="1"/>
    <col min="13571" max="13571" width="32.42578125" style="7" customWidth="1"/>
    <col min="13572" max="13572" width="28" style="7" customWidth="1"/>
    <col min="13573" max="13573" width="32.140625" style="7" customWidth="1"/>
    <col min="13574" max="13574" width="25.42578125" style="7" customWidth="1"/>
    <col min="13575" max="13824" width="9.140625" style="7"/>
    <col min="13825" max="13825" width="8.42578125" style="7" customWidth="1"/>
    <col min="13826" max="13826" width="53.5703125" style="7" customWidth="1"/>
    <col min="13827" max="13827" width="32.42578125" style="7" customWidth="1"/>
    <col min="13828" max="13828" width="28" style="7" customWidth="1"/>
    <col min="13829" max="13829" width="32.140625" style="7" customWidth="1"/>
    <col min="13830" max="13830" width="25.42578125" style="7" customWidth="1"/>
    <col min="13831" max="14080" width="9.140625" style="7"/>
    <col min="14081" max="14081" width="8.42578125" style="7" customWidth="1"/>
    <col min="14082" max="14082" width="53.5703125" style="7" customWidth="1"/>
    <col min="14083" max="14083" width="32.42578125" style="7" customWidth="1"/>
    <col min="14084" max="14084" width="28" style="7" customWidth="1"/>
    <col min="14085" max="14085" width="32.140625" style="7" customWidth="1"/>
    <col min="14086" max="14086" width="25.42578125" style="7" customWidth="1"/>
    <col min="14087" max="14336" width="9.140625" style="7"/>
    <col min="14337" max="14337" width="8.42578125" style="7" customWidth="1"/>
    <col min="14338" max="14338" width="53.5703125" style="7" customWidth="1"/>
    <col min="14339" max="14339" width="32.42578125" style="7" customWidth="1"/>
    <col min="14340" max="14340" width="28" style="7" customWidth="1"/>
    <col min="14341" max="14341" width="32.140625" style="7" customWidth="1"/>
    <col min="14342" max="14342" width="25.42578125" style="7" customWidth="1"/>
    <col min="14343" max="14592" width="9.140625" style="7"/>
    <col min="14593" max="14593" width="8.42578125" style="7" customWidth="1"/>
    <col min="14594" max="14594" width="53.5703125" style="7" customWidth="1"/>
    <col min="14595" max="14595" width="32.42578125" style="7" customWidth="1"/>
    <col min="14596" max="14596" width="28" style="7" customWidth="1"/>
    <col min="14597" max="14597" width="32.140625" style="7" customWidth="1"/>
    <col min="14598" max="14598" width="25.42578125" style="7" customWidth="1"/>
    <col min="14599" max="14848" width="9.140625" style="7"/>
    <col min="14849" max="14849" width="8.42578125" style="7" customWidth="1"/>
    <col min="14850" max="14850" width="53.5703125" style="7" customWidth="1"/>
    <col min="14851" max="14851" width="32.42578125" style="7" customWidth="1"/>
    <col min="14852" max="14852" width="28" style="7" customWidth="1"/>
    <col min="14853" max="14853" width="32.140625" style="7" customWidth="1"/>
    <col min="14854" max="14854" width="25.42578125" style="7" customWidth="1"/>
    <col min="14855" max="15104" width="9.140625" style="7"/>
    <col min="15105" max="15105" width="8.42578125" style="7" customWidth="1"/>
    <col min="15106" max="15106" width="53.5703125" style="7" customWidth="1"/>
    <col min="15107" max="15107" width="32.42578125" style="7" customWidth="1"/>
    <col min="15108" max="15108" width="28" style="7" customWidth="1"/>
    <col min="15109" max="15109" width="32.140625" style="7" customWidth="1"/>
    <col min="15110" max="15110" width="25.42578125" style="7" customWidth="1"/>
    <col min="15111" max="15360" width="9.140625" style="7"/>
    <col min="15361" max="15361" width="8.42578125" style="7" customWidth="1"/>
    <col min="15362" max="15362" width="53.5703125" style="7" customWidth="1"/>
    <col min="15363" max="15363" width="32.42578125" style="7" customWidth="1"/>
    <col min="15364" max="15364" width="28" style="7" customWidth="1"/>
    <col min="15365" max="15365" width="32.140625" style="7" customWidth="1"/>
    <col min="15366" max="15366" width="25.42578125" style="7" customWidth="1"/>
    <col min="15367" max="15616" width="9.140625" style="7"/>
    <col min="15617" max="15617" width="8.42578125" style="7" customWidth="1"/>
    <col min="15618" max="15618" width="53.5703125" style="7" customWidth="1"/>
    <col min="15619" max="15619" width="32.42578125" style="7" customWidth="1"/>
    <col min="15620" max="15620" width="28" style="7" customWidth="1"/>
    <col min="15621" max="15621" width="32.140625" style="7" customWidth="1"/>
    <col min="15622" max="15622" width="25.42578125" style="7" customWidth="1"/>
    <col min="15623" max="15872" width="9.140625" style="7"/>
    <col min="15873" max="15873" width="8.42578125" style="7" customWidth="1"/>
    <col min="15874" max="15874" width="53.5703125" style="7" customWidth="1"/>
    <col min="15875" max="15875" width="32.42578125" style="7" customWidth="1"/>
    <col min="15876" max="15876" width="28" style="7" customWidth="1"/>
    <col min="15877" max="15877" width="32.140625" style="7" customWidth="1"/>
    <col min="15878" max="15878" width="25.42578125" style="7" customWidth="1"/>
    <col min="15879" max="16128" width="9.140625" style="7"/>
    <col min="16129" max="16129" width="8.42578125" style="7" customWidth="1"/>
    <col min="16130" max="16130" width="53.5703125" style="7" customWidth="1"/>
    <col min="16131" max="16131" width="32.42578125" style="7" customWidth="1"/>
    <col min="16132" max="16132" width="28" style="7" customWidth="1"/>
    <col min="16133" max="16133" width="32.140625" style="7" customWidth="1"/>
    <col min="16134" max="16134" width="25.42578125" style="7" customWidth="1"/>
    <col min="16135" max="16384" width="9.140625" style="7"/>
  </cols>
  <sheetData>
    <row r="1" spans="1:6" ht="30.75" customHeight="1">
      <c r="A1" s="1185" t="s">
        <v>0</v>
      </c>
      <c r="B1" s="1185"/>
      <c r="C1" s="1185"/>
      <c r="D1" s="1185"/>
      <c r="E1" s="1185"/>
      <c r="F1" s="1185"/>
    </row>
    <row r="2" spans="1:6" ht="15.75">
      <c r="A2" s="8"/>
      <c r="B2" s="8"/>
      <c r="C2" s="8"/>
      <c r="D2" s="8"/>
    </row>
    <row r="3" spans="1:6" ht="26.25" customHeight="1">
      <c r="A3" s="1139" t="s">
        <v>4512</v>
      </c>
      <c r="B3" s="1139"/>
      <c r="C3" s="1139"/>
      <c r="D3" s="1139"/>
      <c r="E3" s="1139"/>
      <c r="F3" s="1139"/>
    </row>
    <row r="4" spans="1:6" ht="36.75" customHeight="1">
      <c r="A4" s="1139" t="s">
        <v>65</v>
      </c>
      <c r="B4" s="1139"/>
      <c r="C4" s="1139"/>
      <c r="D4" s="1139"/>
      <c r="E4" s="1139"/>
      <c r="F4" s="1139"/>
    </row>
    <row r="5" spans="1:6" ht="15.75">
      <c r="A5" s="13"/>
      <c r="B5" s="13"/>
      <c r="C5" s="13"/>
      <c r="D5" s="13"/>
    </row>
    <row r="6" spans="1:6" ht="180.75" customHeight="1">
      <c r="A6" s="1186"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186"/>
      <c r="C6" s="1186"/>
      <c r="D6" s="1186"/>
      <c r="E6" s="1186"/>
      <c r="F6" s="1186"/>
    </row>
    <row r="7" spans="1:6" ht="15.75">
      <c r="A7" s="14"/>
      <c r="B7" s="14"/>
      <c r="C7" s="14"/>
      <c r="D7" s="14"/>
    </row>
    <row r="8" spans="1:6" s="35" customFormat="1" ht="36" customHeight="1">
      <c r="A8" s="1141" t="str">
        <f>'Title '!A2:N2</f>
        <v>Bid Enquiry No: KPTCL/2026-27/SS/WORK_INDENT3808</v>
      </c>
      <c r="B8" s="1141"/>
      <c r="C8" s="1141"/>
      <c r="D8" s="1141"/>
      <c r="E8" s="1141"/>
      <c r="F8" s="1141"/>
    </row>
    <row r="9" spans="1:6" s="35" customFormat="1" ht="18.75">
      <c r="A9" s="52"/>
      <c r="B9" s="52"/>
      <c r="C9" s="52"/>
      <c r="D9" s="52"/>
    </row>
    <row r="10" spans="1:6" s="35" customFormat="1" ht="27.75" customHeight="1">
      <c r="A10" s="1187" t="s">
        <v>616</v>
      </c>
      <c r="B10" s="1187"/>
      <c r="C10" s="1187"/>
      <c r="D10" s="1187"/>
      <c r="E10" s="1187"/>
      <c r="F10" s="1187"/>
    </row>
    <row r="11" spans="1:6" s="35" customFormat="1" ht="18.75">
      <c r="A11" s="1188" t="s">
        <v>70</v>
      </c>
      <c r="B11" s="1188"/>
    </row>
    <row r="12" spans="1:6" s="35" customFormat="1" ht="79.5" customHeight="1">
      <c r="A12" s="1182"/>
      <c r="B12" s="1182"/>
      <c r="C12" s="1182"/>
      <c r="D12" s="1182"/>
      <c r="E12" s="1182"/>
      <c r="F12" s="1182"/>
    </row>
    <row r="13" spans="1:6" s="35" customFormat="1" ht="18.75">
      <c r="B13" s="59"/>
    </row>
    <row r="14" spans="1:6" s="35" customFormat="1" ht="18.75">
      <c r="A14" s="60" t="s">
        <v>5</v>
      </c>
      <c r="B14" s="60"/>
      <c r="C14" s="60"/>
      <c r="D14" s="57"/>
      <c r="E14" s="1189" t="s">
        <v>13</v>
      </c>
      <c r="F14" s="1189"/>
    </row>
    <row r="15" spans="1:6" s="35" customFormat="1" ht="125.25" customHeight="1">
      <c r="A15" s="1182"/>
      <c r="B15" s="1182"/>
      <c r="C15" s="1182"/>
      <c r="D15" s="1182"/>
      <c r="E15" s="1190" t="s">
        <v>5079</v>
      </c>
      <c r="F15" s="1191"/>
    </row>
    <row r="16" spans="1:6" s="35" customFormat="1" ht="18.75"/>
    <row r="17" spans="1:6" s="35" customFormat="1" ht="18.75">
      <c r="A17" s="25"/>
      <c r="B17" s="25"/>
      <c r="C17" s="25"/>
      <c r="D17" s="25"/>
    </row>
    <row r="18" spans="1:6" s="35" customFormat="1" ht="18" customHeight="1">
      <c r="A18" s="1184" t="s">
        <v>4025</v>
      </c>
      <c r="B18" s="1184"/>
      <c r="C18" s="1184"/>
      <c r="D18" s="1184"/>
      <c r="E18" s="1184"/>
    </row>
    <row r="19" spans="1:6" s="35" customFormat="1" ht="46.15" customHeight="1">
      <c r="A19" s="1170" t="s">
        <v>85</v>
      </c>
      <c r="B19" s="1170" t="s">
        <v>4026</v>
      </c>
      <c r="C19" s="1183" t="str">
        <f>'Sch-2(1 of 2)'!C24</f>
        <v xml:space="preserve">Establishing Sub station </v>
      </c>
      <c r="D19" s="1183"/>
      <c r="E19" s="1183" t="str">
        <f>'Sch-2(1 of 2)'!D24</f>
        <v>Construction of Transmission Lines</v>
      </c>
      <c r="F19" s="1183"/>
    </row>
    <row r="20" spans="1:6" s="35" customFormat="1" ht="128.44999999999999" customHeight="1">
      <c r="A20" s="1171"/>
      <c r="B20" s="1171"/>
      <c r="C20" s="64" t="s">
        <v>4027</v>
      </c>
      <c r="D20" s="64" t="s">
        <v>4028</v>
      </c>
      <c r="E20" s="64" t="s">
        <v>4029</v>
      </c>
      <c r="F20" s="64" t="s">
        <v>4030</v>
      </c>
    </row>
    <row r="21" spans="1:6" s="35" customFormat="1" ht="41.25" customHeight="1">
      <c r="A21" s="64">
        <v>1</v>
      </c>
      <c r="B21" s="65"/>
      <c r="C21" s="1172" t="s">
        <v>4031</v>
      </c>
      <c r="D21" s="1173"/>
      <c r="E21" s="1173"/>
      <c r="F21" s="1174"/>
    </row>
    <row r="22" spans="1:6" s="35" customFormat="1" ht="41.25" customHeight="1">
      <c r="A22" s="64"/>
      <c r="B22" s="65" t="s">
        <v>86</v>
      </c>
      <c r="C22" s="1175"/>
      <c r="D22" s="1176"/>
      <c r="E22" s="1176"/>
      <c r="F22" s="1177"/>
    </row>
    <row r="23" spans="1:6" s="35" customFormat="1" ht="41.25" customHeight="1">
      <c r="A23" s="64"/>
      <c r="B23" s="65" t="s">
        <v>87</v>
      </c>
      <c r="C23" s="1175"/>
      <c r="D23" s="1176"/>
      <c r="E23" s="1176"/>
      <c r="F23" s="1177"/>
    </row>
    <row r="24" spans="1:6" s="35" customFormat="1" ht="41.25" customHeight="1">
      <c r="A24" s="64"/>
      <c r="B24" s="65" t="s">
        <v>88</v>
      </c>
      <c r="C24" s="1175"/>
      <c r="D24" s="1176"/>
      <c r="E24" s="1176"/>
      <c r="F24" s="1177"/>
    </row>
    <row r="25" spans="1:6" s="35" customFormat="1" ht="41.25" customHeight="1">
      <c r="A25" s="64">
        <v>2</v>
      </c>
      <c r="B25" s="65"/>
      <c r="C25" s="1175"/>
      <c r="D25" s="1176"/>
      <c r="E25" s="1176"/>
      <c r="F25" s="1177"/>
    </row>
    <row r="26" spans="1:6" s="35" customFormat="1" ht="41.25" customHeight="1">
      <c r="A26" s="64"/>
      <c r="B26" s="65" t="s">
        <v>86</v>
      </c>
      <c r="C26" s="1175"/>
      <c r="D26" s="1176"/>
      <c r="E26" s="1176"/>
      <c r="F26" s="1177"/>
    </row>
    <row r="27" spans="1:6" s="35" customFormat="1" ht="41.25" customHeight="1">
      <c r="A27" s="64"/>
      <c r="B27" s="65" t="s">
        <v>87</v>
      </c>
      <c r="C27" s="1175"/>
      <c r="D27" s="1176"/>
      <c r="E27" s="1176"/>
      <c r="F27" s="1177"/>
    </row>
    <row r="28" spans="1:6" s="35" customFormat="1" ht="41.25" customHeight="1">
      <c r="A28" s="64"/>
      <c r="B28" s="65" t="s">
        <v>88</v>
      </c>
      <c r="C28" s="1175"/>
      <c r="D28" s="1176"/>
      <c r="E28" s="1176"/>
      <c r="F28" s="1177"/>
    </row>
    <row r="29" spans="1:6" s="35" customFormat="1" ht="41.25" customHeight="1">
      <c r="A29" s="64">
        <v>3</v>
      </c>
      <c r="B29" s="66"/>
      <c r="C29" s="1175"/>
      <c r="D29" s="1176"/>
      <c r="E29" s="1176"/>
      <c r="F29" s="1177"/>
    </row>
    <row r="30" spans="1:6" s="35" customFormat="1" ht="41.25" customHeight="1">
      <c r="A30" s="64"/>
      <c r="B30" s="66" t="s">
        <v>86</v>
      </c>
      <c r="C30" s="1175"/>
      <c r="D30" s="1176"/>
      <c r="E30" s="1176"/>
      <c r="F30" s="1177"/>
    </row>
    <row r="31" spans="1:6" s="35" customFormat="1" ht="41.25" customHeight="1">
      <c r="A31" s="64"/>
      <c r="B31" s="66" t="s">
        <v>87</v>
      </c>
      <c r="C31" s="1175"/>
      <c r="D31" s="1176"/>
      <c r="E31" s="1176"/>
      <c r="F31" s="1177"/>
    </row>
    <row r="32" spans="1:6" s="35" customFormat="1" ht="41.25" customHeight="1">
      <c r="A32" s="64"/>
      <c r="B32" s="66" t="s">
        <v>88</v>
      </c>
      <c r="C32" s="1175"/>
      <c r="D32" s="1176"/>
      <c r="E32" s="1176"/>
      <c r="F32" s="1177"/>
    </row>
    <row r="33" spans="1:6" s="35" customFormat="1" ht="106.5" customHeight="1">
      <c r="A33" s="64">
        <v>6</v>
      </c>
      <c r="B33" s="65" t="s">
        <v>89</v>
      </c>
      <c r="C33" s="1175"/>
      <c r="D33" s="1176"/>
      <c r="E33" s="1176"/>
      <c r="F33" s="1177"/>
    </row>
    <row r="34" spans="1:6" s="35" customFormat="1" ht="41.25" customHeight="1">
      <c r="A34" s="64">
        <v>7</v>
      </c>
      <c r="B34" s="65" t="s">
        <v>90</v>
      </c>
      <c r="C34" s="1175"/>
      <c r="D34" s="1176"/>
      <c r="E34" s="1176"/>
      <c r="F34" s="1177"/>
    </row>
    <row r="35" spans="1:6" s="35" customFormat="1" ht="103.5" customHeight="1">
      <c r="A35" s="1170">
        <v>8</v>
      </c>
      <c r="B35" s="65" t="s">
        <v>623</v>
      </c>
      <c r="C35" s="1175"/>
      <c r="D35" s="1176"/>
      <c r="E35" s="1176"/>
      <c r="F35" s="1177"/>
    </row>
    <row r="36" spans="1:6" s="35" customFormat="1" ht="103.5" customHeight="1">
      <c r="A36" s="1171"/>
      <c r="B36" s="65" t="s">
        <v>91</v>
      </c>
      <c r="C36" s="1175"/>
      <c r="D36" s="1176"/>
      <c r="E36" s="1176"/>
      <c r="F36" s="1177"/>
    </row>
    <row r="37" spans="1:6" s="35" customFormat="1" ht="41.25" customHeight="1">
      <c r="A37" s="64">
        <v>9</v>
      </c>
      <c r="B37" s="65" t="s">
        <v>92</v>
      </c>
      <c r="C37" s="1175"/>
      <c r="D37" s="1176"/>
      <c r="E37" s="1176"/>
      <c r="F37" s="1177"/>
    </row>
    <row r="38" spans="1:6" s="35" customFormat="1" ht="41.25" customHeight="1">
      <c r="A38" s="64">
        <v>10</v>
      </c>
      <c r="B38" s="65" t="s">
        <v>92</v>
      </c>
      <c r="C38" s="1175"/>
      <c r="D38" s="1176"/>
      <c r="E38" s="1176"/>
      <c r="F38" s="1177"/>
    </row>
    <row r="39" spans="1:6" s="35" customFormat="1" ht="41.25" customHeight="1">
      <c r="A39" s="64">
        <v>11</v>
      </c>
      <c r="B39" s="65" t="s">
        <v>93</v>
      </c>
      <c r="C39" s="1178"/>
      <c r="D39" s="1179"/>
      <c r="E39" s="1179"/>
      <c r="F39" s="1180"/>
    </row>
    <row r="40" spans="1:6" s="35" customFormat="1" ht="18.75">
      <c r="A40" s="25"/>
      <c r="B40" s="25"/>
      <c r="C40" s="25"/>
      <c r="D40" s="25"/>
    </row>
    <row r="41" spans="1:6" s="35" customFormat="1" ht="18.75">
      <c r="A41" s="15" t="s">
        <v>625</v>
      </c>
      <c r="B41" s="1181" t="s">
        <v>624</v>
      </c>
      <c r="C41" s="1181"/>
      <c r="D41" s="1181"/>
    </row>
    <row r="42" spans="1:6" s="35" customFormat="1" ht="29.25" customHeight="1">
      <c r="A42" s="15" t="s">
        <v>94</v>
      </c>
      <c r="B42" s="1181" t="s">
        <v>4513</v>
      </c>
      <c r="C42" s="1181"/>
      <c r="D42" s="1181"/>
    </row>
    <row r="43" spans="1:6" s="35" customFormat="1" ht="37.5" customHeight="1">
      <c r="A43" s="1169"/>
      <c r="B43" s="1169"/>
      <c r="C43" s="1169"/>
      <c r="D43" s="1169"/>
      <c r="E43" s="1169"/>
      <c r="F43" s="1169"/>
    </row>
    <row r="44" spans="1:6" s="35" customFormat="1" ht="18.75">
      <c r="A44" s="15"/>
      <c r="B44" s="51"/>
      <c r="C44" s="51"/>
      <c r="D44" s="51"/>
    </row>
    <row r="45" spans="1:6" s="35" customFormat="1" ht="18.75">
      <c r="A45" s="25"/>
      <c r="B45" s="25"/>
      <c r="C45" s="25"/>
      <c r="D45" s="25"/>
    </row>
    <row r="46" spans="1:6" s="35" customFormat="1" ht="36.75" customHeight="1">
      <c r="A46" s="61" t="s">
        <v>55</v>
      </c>
      <c r="B46" s="62"/>
      <c r="D46" s="61" t="s">
        <v>82</v>
      </c>
      <c r="E46" s="1182"/>
      <c r="F46" s="1182"/>
    </row>
    <row r="47" spans="1:6" s="35" customFormat="1" ht="36.75" customHeight="1">
      <c r="A47" s="61" t="s">
        <v>57</v>
      </c>
      <c r="B47" s="62"/>
      <c r="D47" s="61" t="s">
        <v>68</v>
      </c>
      <c r="E47" s="1182"/>
      <c r="F47" s="1182"/>
    </row>
    <row r="48" spans="1:6" s="35" customFormat="1" ht="57" customHeight="1">
      <c r="A48" s="25"/>
      <c r="B48" s="25"/>
      <c r="D48" s="61" t="s">
        <v>83</v>
      </c>
      <c r="E48" s="1182"/>
      <c r="F48" s="1182"/>
    </row>
    <row r="49" spans="1:6" s="35" customFormat="1" ht="18.75">
      <c r="A49" s="25"/>
      <c r="B49" s="25"/>
      <c r="C49" s="25"/>
      <c r="D49" s="25"/>
    </row>
    <row r="50" spans="1:6" s="35" customFormat="1" ht="18.75">
      <c r="A50" s="1169"/>
      <c r="B50" s="1169"/>
      <c r="C50" s="1169"/>
      <c r="D50" s="1169"/>
      <c r="E50" s="1169"/>
      <c r="F50" s="1169"/>
    </row>
  </sheetData>
  <sheetProtection algorithmName="SHA-512" hashValue="VOrNs0+n6RqcSfpnS4LLu85cbzm4CyLYRe7PQYrXfi6J1VS8FDHQ6UvAapt1f0qA4zSARuFM/5HXLmGst503+w==" saltValue="sGxwi6LIepPaTLQhNVEyKg==" spinCount="100000" sheet="1" objects="1" scenarios="1"/>
  <mergeCells count="25">
    <mergeCell ref="A18:E18"/>
    <mergeCell ref="A1:F1"/>
    <mergeCell ref="A3:F3"/>
    <mergeCell ref="A4:F4"/>
    <mergeCell ref="A6:F6"/>
    <mergeCell ref="A8:F8"/>
    <mergeCell ref="A10:F10"/>
    <mergeCell ref="A11:B11"/>
    <mergeCell ref="A12:F12"/>
    <mergeCell ref="E14:F14"/>
    <mergeCell ref="A15:D15"/>
    <mergeCell ref="E15:F15"/>
    <mergeCell ref="A50:F50"/>
    <mergeCell ref="A19:A20"/>
    <mergeCell ref="B19:B20"/>
    <mergeCell ref="C21:F39"/>
    <mergeCell ref="A35:A36"/>
    <mergeCell ref="B42:D42"/>
    <mergeCell ref="A43:F43"/>
    <mergeCell ref="E46:F46"/>
    <mergeCell ref="E47:F47"/>
    <mergeCell ref="E48:F48"/>
    <mergeCell ref="B41:D41"/>
    <mergeCell ref="C19:D19"/>
    <mergeCell ref="E19:F19"/>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0.14999847407452621"/>
  </sheetPr>
  <dimension ref="A1:F26"/>
  <sheetViews>
    <sheetView view="pageBreakPreview" zoomScale="85" zoomScaleNormal="90" zoomScaleSheetLayoutView="85" workbookViewId="0">
      <selection activeCell="A12" sqref="A12:XFD12"/>
    </sheetView>
  </sheetViews>
  <sheetFormatPr defaultRowHeight="15.75"/>
  <cols>
    <col min="1" max="1" width="4.42578125" style="8" customWidth="1"/>
    <col min="2" max="2" width="22.28515625" style="8" customWidth="1"/>
    <col min="3" max="3" width="44" style="8" customWidth="1"/>
    <col min="4" max="4" width="38" style="8" customWidth="1"/>
    <col min="5" max="5" width="39" style="8" customWidth="1"/>
    <col min="6" max="6" width="51.140625" style="8" customWidth="1"/>
    <col min="7" max="253" width="9.140625" style="8"/>
    <col min="254" max="254" width="4.42578125" style="8" customWidth="1"/>
    <col min="255" max="255" width="22.28515625" style="8" customWidth="1"/>
    <col min="256" max="256" width="4.28515625" style="8" customWidth="1"/>
    <col min="257" max="257" width="14.85546875" style="8" customWidth="1"/>
    <col min="258" max="258" width="25" style="8" customWidth="1"/>
    <col min="259" max="259" width="11" style="8" bestFit="1" customWidth="1"/>
    <col min="260" max="260" width="19.5703125" style="8" customWidth="1"/>
    <col min="261" max="261" width="25" style="8" customWidth="1"/>
    <col min="262" max="262" width="11" style="8" bestFit="1" customWidth="1"/>
    <col min="263" max="509" width="9.140625" style="8"/>
    <col min="510" max="510" width="4.42578125" style="8" customWidth="1"/>
    <col min="511" max="511" width="22.28515625" style="8" customWidth="1"/>
    <col min="512" max="512" width="4.28515625" style="8" customWidth="1"/>
    <col min="513" max="513" width="14.85546875" style="8" customWidth="1"/>
    <col min="514" max="514" width="25" style="8" customWidth="1"/>
    <col min="515" max="515" width="11" style="8" bestFit="1" customWidth="1"/>
    <col min="516" max="516" width="19.5703125" style="8" customWidth="1"/>
    <col min="517" max="517" width="25" style="8" customWidth="1"/>
    <col min="518" max="518" width="11" style="8" bestFit="1" customWidth="1"/>
    <col min="519" max="765" width="9.140625" style="8"/>
    <col min="766" max="766" width="4.42578125" style="8" customWidth="1"/>
    <col min="767" max="767" width="22.28515625" style="8" customWidth="1"/>
    <col min="768" max="768" width="4.28515625" style="8" customWidth="1"/>
    <col min="769" max="769" width="14.85546875" style="8" customWidth="1"/>
    <col min="770" max="770" width="25" style="8" customWidth="1"/>
    <col min="771" max="771" width="11" style="8" bestFit="1" customWidth="1"/>
    <col min="772" max="772" width="19.5703125" style="8" customWidth="1"/>
    <col min="773" max="773" width="25" style="8" customWidth="1"/>
    <col min="774" max="774" width="11" style="8" bestFit="1" customWidth="1"/>
    <col min="775" max="1021" width="9.140625" style="8"/>
    <col min="1022" max="1022" width="4.42578125" style="8" customWidth="1"/>
    <col min="1023" max="1023" width="22.28515625" style="8" customWidth="1"/>
    <col min="1024" max="1024" width="4.28515625" style="8" customWidth="1"/>
    <col min="1025" max="1025" width="14.85546875" style="8" customWidth="1"/>
    <col min="1026" max="1026" width="25" style="8" customWidth="1"/>
    <col min="1027" max="1027" width="11" style="8" bestFit="1" customWidth="1"/>
    <col min="1028" max="1028" width="19.5703125" style="8" customWidth="1"/>
    <col min="1029" max="1029" width="25" style="8" customWidth="1"/>
    <col min="1030" max="1030" width="11" style="8" bestFit="1" customWidth="1"/>
    <col min="1031" max="1277" width="9.140625" style="8"/>
    <col min="1278" max="1278" width="4.42578125" style="8" customWidth="1"/>
    <col min="1279" max="1279" width="22.28515625" style="8" customWidth="1"/>
    <col min="1280" max="1280" width="4.28515625" style="8" customWidth="1"/>
    <col min="1281" max="1281" width="14.85546875" style="8" customWidth="1"/>
    <col min="1282" max="1282" width="25" style="8" customWidth="1"/>
    <col min="1283" max="1283" width="11" style="8" bestFit="1" customWidth="1"/>
    <col min="1284" max="1284" width="19.5703125" style="8" customWidth="1"/>
    <col min="1285" max="1285" width="25" style="8" customWidth="1"/>
    <col min="1286" max="1286" width="11" style="8" bestFit="1" customWidth="1"/>
    <col min="1287" max="1533" width="9.140625" style="8"/>
    <col min="1534" max="1534" width="4.42578125" style="8" customWidth="1"/>
    <col min="1535" max="1535" width="22.28515625" style="8" customWidth="1"/>
    <col min="1536" max="1536" width="4.28515625" style="8" customWidth="1"/>
    <col min="1537" max="1537" width="14.85546875" style="8" customWidth="1"/>
    <col min="1538" max="1538" width="25" style="8" customWidth="1"/>
    <col min="1539" max="1539" width="11" style="8" bestFit="1" customWidth="1"/>
    <col min="1540" max="1540" width="19.5703125" style="8" customWidth="1"/>
    <col min="1541" max="1541" width="25" style="8" customWidth="1"/>
    <col min="1542" max="1542" width="11" style="8" bestFit="1" customWidth="1"/>
    <col min="1543" max="1789" width="9.140625" style="8"/>
    <col min="1790" max="1790" width="4.42578125" style="8" customWidth="1"/>
    <col min="1791" max="1791" width="22.28515625" style="8" customWidth="1"/>
    <col min="1792" max="1792" width="4.28515625" style="8" customWidth="1"/>
    <col min="1793" max="1793" width="14.85546875" style="8" customWidth="1"/>
    <col min="1794" max="1794" width="25" style="8" customWidth="1"/>
    <col min="1795" max="1795" width="11" style="8" bestFit="1" customWidth="1"/>
    <col min="1796" max="1796" width="19.5703125" style="8" customWidth="1"/>
    <col min="1797" max="1797" width="25" style="8" customWidth="1"/>
    <col min="1798" max="1798" width="11" style="8" bestFit="1" customWidth="1"/>
    <col min="1799" max="2045" width="9.140625" style="8"/>
    <col min="2046" max="2046" width="4.42578125" style="8" customWidth="1"/>
    <col min="2047" max="2047" width="22.28515625" style="8" customWidth="1"/>
    <col min="2048" max="2048" width="4.28515625" style="8" customWidth="1"/>
    <col min="2049" max="2049" width="14.85546875" style="8" customWidth="1"/>
    <col min="2050" max="2050" width="25" style="8" customWidth="1"/>
    <col min="2051" max="2051" width="11" style="8" bestFit="1" customWidth="1"/>
    <col min="2052" max="2052" width="19.5703125" style="8" customWidth="1"/>
    <col min="2053" max="2053" width="25" style="8" customWidth="1"/>
    <col min="2054" max="2054" width="11" style="8" bestFit="1" customWidth="1"/>
    <col min="2055" max="2301" width="9.140625" style="8"/>
    <col min="2302" max="2302" width="4.42578125" style="8" customWidth="1"/>
    <col min="2303" max="2303" width="22.28515625" style="8" customWidth="1"/>
    <col min="2304" max="2304" width="4.28515625" style="8" customWidth="1"/>
    <col min="2305" max="2305" width="14.85546875" style="8" customWidth="1"/>
    <col min="2306" max="2306" width="25" style="8" customWidth="1"/>
    <col min="2307" max="2307" width="11" style="8" bestFit="1" customWidth="1"/>
    <col min="2308" max="2308" width="19.5703125" style="8" customWidth="1"/>
    <col min="2309" max="2309" width="25" style="8" customWidth="1"/>
    <col min="2310" max="2310" width="11" style="8" bestFit="1" customWidth="1"/>
    <col min="2311" max="2557" width="9.140625" style="8"/>
    <col min="2558" max="2558" width="4.42578125" style="8" customWidth="1"/>
    <col min="2559" max="2559" width="22.28515625" style="8" customWidth="1"/>
    <col min="2560" max="2560" width="4.28515625" style="8" customWidth="1"/>
    <col min="2561" max="2561" width="14.85546875" style="8" customWidth="1"/>
    <col min="2562" max="2562" width="25" style="8" customWidth="1"/>
    <col min="2563" max="2563" width="11" style="8" bestFit="1" customWidth="1"/>
    <col min="2564" max="2564" width="19.5703125" style="8" customWidth="1"/>
    <col min="2565" max="2565" width="25" style="8" customWidth="1"/>
    <col min="2566" max="2566" width="11" style="8" bestFit="1" customWidth="1"/>
    <col min="2567" max="2813" width="9.140625" style="8"/>
    <col min="2814" max="2814" width="4.42578125" style="8" customWidth="1"/>
    <col min="2815" max="2815" width="22.28515625" style="8" customWidth="1"/>
    <col min="2816" max="2816" width="4.28515625" style="8" customWidth="1"/>
    <col min="2817" max="2817" width="14.85546875" style="8" customWidth="1"/>
    <col min="2818" max="2818" width="25" style="8" customWidth="1"/>
    <col min="2819" max="2819" width="11" style="8" bestFit="1" customWidth="1"/>
    <col min="2820" max="2820" width="19.5703125" style="8" customWidth="1"/>
    <col min="2821" max="2821" width="25" style="8" customWidth="1"/>
    <col min="2822" max="2822" width="11" style="8" bestFit="1" customWidth="1"/>
    <col min="2823" max="3069" width="9.140625" style="8"/>
    <col min="3070" max="3070" width="4.42578125" style="8" customWidth="1"/>
    <col min="3071" max="3071" width="22.28515625" style="8" customWidth="1"/>
    <col min="3072" max="3072" width="4.28515625" style="8" customWidth="1"/>
    <col min="3073" max="3073" width="14.85546875" style="8" customWidth="1"/>
    <col min="3074" max="3074" width="25" style="8" customWidth="1"/>
    <col min="3075" max="3075" width="11" style="8" bestFit="1" customWidth="1"/>
    <col min="3076" max="3076" width="19.5703125" style="8" customWidth="1"/>
    <col min="3077" max="3077" width="25" style="8" customWidth="1"/>
    <col min="3078" max="3078" width="11" style="8" bestFit="1" customWidth="1"/>
    <col min="3079" max="3325" width="9.140625" style="8"/>
    <col min="3326" max="3326" width="4.42578125" style="8" customWidth="1"/>
    <col min="3327" max="3327" width="22.28515625" style="8" customWidth="1"/>
    <col min="3328" max="3328" width="4.28515625" style="8" customWidth="1"/>
    <col min="3329" max="3329" width="14.85546875" style="8" customWidth="1"/>
    <col min="3330" max="3330" width="25" style="8" customWidth="1"/>
    <col min="3331" max="3331" width="11" style="8" bestFit="1" customWidth="1"/>
    <col min="3332" max="3332" width="19.5703125" style="8" customWidth="1"/>
    <col min="3333" max="3333" width="25" style="8" customWidth="1"/>
    <col min="3334" max="3334" width="11" style="8" bestFit="1" customWidth="1"/>
    <col min="3335" max="3581" width="9.140625" style="8"/>
    <col min="3582" max="3582" width="4.42578125" style="8" customWidth="1"/>
    <col min="3583" max="3583" width="22.28515625" style="8" customWidth="1"/>
    <col min="3584" max="3584" width="4.28515625" style="8" customWidth="1"/>
    <col min="3585" max="3585" width="14.85546875" style="8" customWidth="1"/>
    <col min="3586" max="3586" width="25" style="8" customWidth="1"/>
    <col min="3587" max="3587" width="11" style="8" bestFit="1" customWidth="1"/>
    <col min="3588" max="3588" width="19.5703125" style="8" customWidth="1"/>
    <col min="3589" max="3589" width="25" style="8" customWidth="1"/>
    <col min="3590" max="3590" width="11" style="8" bestFit="1" customWidth="1"/>
    <col min="3591" max="3837" width="9.140625" style="8"/>
    <col min="3838" max="3838" width="4.42578125" style="8" customWidth="1"/>
    <col min="3839" max="3839" width="22.28515625" style="8" customWidth="1"/>
    <col min="3840" max="3840" width="4.28515625" style="8" customWidth="1"/>
    <col min="3841" max="3841" width="14.85546875" style="8" customWidth="1"/>
    <col min="3842" max="3842" width="25" style="8" customWidth="1"/>
    <col min="3843" max="3843" width="11" style="8" bestFit="1" customWidth="1"/>
    <col min="3844" max="3844" width="19.5703125" style="8" customWidth="1"/>
    <col min="3845" max="3845" width="25" style="8" customWidth="1"/>
    <col min="3846" max="3846" width="11" style="8" bestFit="1" customWidth="1"/>
    <col min="3847" max="4093" width="9.140625" style="8"/>
    <col min="4094" max="4094" width="4.42578125" style="8" customWidth="1"/>
    <col min="4095" max="4095" width="22.28515625" style="8" customWidth="1"/>
    <col min="4096" max="4096" width="4.28515625" style="8" customWidth="1"/>
    <col min="4097" max="4097" width="14.85546875" style="8" customWidth="1"/>
    <col min="4098" max="4098" width="25" style="8" customWidth="1"/>
    <col min="4099" max="4099" width="11" style="8" bestFit="1" customWidth="1"/>
    <col min="4100" max="4100" width="19.5703125" style="8" customWidth="1"/>
    <col min="4101" max="4101" width="25" style="8" customWidth="1"/>
    <col min="4102" max="4102" width="11" style="8" bestFit="1" customWidth="1"/>
    <col min="4103" max="4349" width="9.140625" style="8"/>
    <col min="4350" max="4350" width="4.42578125" style="8" customWidth="1"/>
    <col min="4351" max="4351" width="22.28515625" style="8" customWidth="1"/>
    <col min="4352" max="4352" width="4.28515625" style="8" customWidth="1"/>
    <col min="4353" max="4353" width="14.85546875" style="8" customWidth="1"/>
    <col min="4354" max="4354" width="25" style="8" customWidth="1"/>
    <col min="4355" max="4355" width="11" style="8" bestFit="1" customWidth="1"/>
    <col min="4356" max="4356" width="19.5703125" style="8" customWidth="1"/>
    <col min="4357" max="4357" width="25" style="8" customWidth="1"/>
    <col min="4358" max="4358" width="11" style="8" bestFit="1" customWidth="1"/>
    <col min="4359" max="4605" width="9.140625" style="8"/>
    <col min="4606" max="4606" width="4.42578125" style="8" customWidth="1"/>
    <col min="4607" max="4607" width="22.28515625" style="8" customWidth="1"/>
    <col min="4608" max="4608" width="4.28515625" style="8" customWidth="1"/>
    <col min="4609" max="4609" width="14.85546875" style="8" customWidth="1"/>
    <col min="4610" max="4610" width="25" style="8" customWidth="1"/>
    <col min="4611" max="4611" width="11" style="8" bestFit="1" customWidth="1"/>
    <col min="4612" max="4612" width="19.5703125" style="8" customWidth="1"/>
    <col min="4613" max="4613" width="25" style="8" customWidth="1"/>
    <col min="4614" max="4614" width="11" style="8" bestFit="1" customWidth="1"/>
    <col min="4615" max="4861" width="9.140625" style="8"/>
    <col min="4862" max="4862" width="4.42578125" style="8" customWidth="1"/>
    <col min="4863" max="4863" width="22.28515625" style="8" customWidth="1"/>
    <col min="4864" max="4864" width="4.28515625" style="8" customWidth="1"/>
    <col min="4865" max="4865" width="14.85546875" style="8" customWidth="1"/>
    <col min="4866" max="4866" width="25" style="8" customWidth="1"/>
    <col min="4867" max="4867" width="11" style="8" bestFit="1" customWidth="1"/>
    <col min="4868" max="4868" width="19.5703125" style="8" customWidth="1"/>
    <col min="4869" max="4869" width="25" style="8" customWidth="1"/>
    <col min="4870" max="4870" width="11" style="8" bestFit="1" customWidth="1"/>
    <col min="4871" max="5117" width="9.140625" style="8"/>
    <col min="5118" max="5118" width="4.42578125" style="8" customWidth="1"/>
    <col min="5119" max="5119" width="22.28515625" style="8" customWidth="1"/>
    <col min="5120" max="5120" width="4.28515625" style="8" customWidth="1"/>
    <col min="5121" max="5121" width="14.85546875" style="8" customWidth="1"/>
    <col min="5122" max="5122" width="25" style="8" customWidth="1"/>
    <col min="5123" max="5123" width="11" style="8" bestFit="1" customWidth="1"/>
    <col min="5124" max="5124" width="19.5703125" style="8" customWidth="1"/>
    <col min="5125" max="5125" width="25" style="8" customWidth="1"/>
    <col min="5126" max="5126" width="11" style="8" bestFit="1" customWidth="1"/>
    <col min="5127" max="5373" width="9.140625" style="8"/>
    <col min="5374" max="5374" width="4.42578125" style="8" customWidth="1"/>
    <col min="5375" max="5375" width="22.28515625" style="8" customWidth="1"/>
    <col min="5376" max="5376" width="4.28515625" style="8" customWidth="1"/>
    <col min="5377" max="5377" width="14.85546875" style="8" customWidth="1"/>
    <col min="5378" max="5378" width="25" style="8" customWidth="1"/>
    <col min="5379" max="5379" width="11" style="8" bestFit="1" customWidth="1"/>
    <col min="5380" max="5380" width="19.5703125" style="8" customWidth="1"/>
    <col min="5381" max="5381" width="25" style="8" customWidth="1"/>
    <col min="5382" max="5382" width="11" style="8" bestFit="1" customWidth="1"/>
    <col min="5383" max="5629" width="9.140625" style="8"/>
    <col min="5630" max="5630" width="4.42578125" style="8" customWidth="1"/>
    <col min="5631" max="5631" width="22.28515625" style="8" customWidth="1"/>
    <col min="5632" max="5632" width="4.28515625" style="8" customWidth="1"/>
    <col min="5633" max="5633" width="14.85546875" style="8" customWidth="1"/>
    <col min="5634" max="5634" width="25" style="8" customWidth="1"/>
    <col min="5635" max="5635" width="11" style="8" bestFit="1" customWidth="1"/>
    <col min="5636" max="5636" width="19.5703125" style="8" customWidth="1"/>
    <col min="5637" max="5637" width="25" style="8" customWidth="1"/>
    <col min="5638" max="5638" width="11" style="8" bestFit="1" customWidth="1"/>
    <col min="5639" max="5885" width="9.140625" style="8"/>
    <col min="5886" max="5886" width="4.42578125" style="8" customWidth="1"/>
    <col min="5887" max="5887" width="22.28515625" style="8" customWidth="1"/>
    <col min="5888" max="5888" width="4.28515625" style="8" customWidth="1"/>
    <col min="5889" max="5889" width="14.85546875" style="8" customWidth="1"/>
    <col min="5890" max="5890" width="25" style="8" customWidth="1"/>
    <col min="5891" max="5891" width="11" style="8" bestFit="1" customWidth="1"/>
    <col min="5892" max="5892" width="19.5703125" style="8" customWidth="1"/>
    <col min="5893" max="5893" width="25" style="8" customWidth="1"/>
    <col min="5894" max="5894" width="11" style="8" bestFit="1" customWidth="1"/>
    <col min="5895" max="6141" width="9.140625" style="8"/>
    <col min="6142" max="6142" width="4.42578125" style="8" customWidth="1"/>
    <col min="6143" max="6143" width="22.28515625" style="8" customWidth="1"/>
    <col min="6144" max="6144" width="4.28515625" style="8" customWidth="1"/>
    <col min="6145" max="6145" width="14.85546875" style="8" customWidth="1"/>
    <col min="6146" max="6146" width="25" style="8" customWidth="1"/>
    <col min="6147" max="6147" width="11" style="8" bestFit="1" customWidth="1"/>
    <col min="6148" max="6148" width="19.5703125" style="8" customWidth="1"/>
    <col min="6149" max="6149" width="25" style="8" customWidth="1"/>
    <col min="6150" max="6150" width="11" style="8" bestFit="1" customWidth="1"/>
    <col min="6151" max="6397" width="9.140625" style="8"/>
    <col min="6398" max="6398" width="4.42578125" style="8" customWidth="1"/>
    <col min="6399" max="6399" width="22.28515625" style="8" customWidth="1"/>
    <col min="6400" max="6400" width="4.28515625" style="8" customWidth="1"/>
    <col min="6401" max="6401" width="14.85546875" style="8" customWidth="1"/>
    <col min="6402" max="6402" width="25" style="8" customWidth="1"/>
    <col min="6403" max="6403" width="11" style="8" bestFit="1" customWidth="1"/>
    <col min="6404" max="6404" width="19.5703125" style="8" customWidth="1"/>
    <col min="6405" max="6405" width="25" style="8" customWidth="1"/>
    <col min="6406" max="6406" width="11" style="8" bestFit="1" customWidth="1"/>
    <col min="6407" max="6653" width="9.140625" style="8"/>
    <col min="6654" max="6654" width="4.42578125" style="8" customWidth="1"/>
    <col min="6655" max="6655" width="22.28515625" style="8" customWidth="1"/>
    <col min="6656" max="6656" width="4.28515625" style="8" customWidth="1"/>
    <col min="6657" max="6657" width="14.85546875" style="8" customWidth="1"/>
    <col min="6658" max="6658" width="25" style="8" customWidth="1"/>
    <col min="6659" max="6659" width="11" style="8" bestFit="1" customWidth="1"/>
    <col min="6660" max="6660" width="19.5703125" style="8" customWidth="1"/>
    <col min="6661" max="6661" width="25" style="8" customWidth="1"/>
    <col min="6662" max="6662" width="11" style="8" bestFit="1" customWidth="1"/>
    <col min="6663" max="6909" width="9.140625" style="8"/>
    <col min="6910" max="6910" width="4.42578125" style="8" customWidth="1"/>
    <col min="6911" max="6911" width="22.28515625" style="8" customWidth="1"/>
    <col min="6912" max="6912" width="4.28515625" style="8" customWidth="1"/>
    <col min="6913" max="6913" width="14.85546875" style="8" customWidth="1"/>
    <col min="6914" max="6914" width="25" style="8" customWidth="1"/>
    <col min="6915" max="6915" width="11" style="8" bestFit="1" customWidth="1"/>
    <col min="6916" max="6916" width="19.5703125" style="8" customWidth="1"/>
    <col min="6917" max="6917" width="25" style="8" customWidth="1"/>
    <col min="6918" max="6918" width="11" style="8" bestFit="1" customWidth="1"/>
    <col min="6919" max="7165" width="9.140625" style="8"/>
    <col min="7166" max="7166" width="4.42578125" style="8" customWidth="1"/>
    <col min="7167" max="7167" width="22.28515625" style="8" customWidth="1"/>
    <col min="7168" max="7168" width="4.28515625" style="8" customWidth="1"/>
    <col min="7169" max="7169" width="14.85546875" style="8" customWidth="1"/>
    <col min="7170" max="7170" width="25" style="8" customWidth="1"/>
    <col min="7171" max="7171" width="11" style="8" bestFit="1" customWidth="1"/>
    <col min="7172" max="7172" width="19.5703125" style="8" customWidth="1"/>
    <col min="7173" max="7173" width="25" style="8" customWidth="1"/>
    <col min="7174" max="7174" width="11" style="8" bestFit="1" customWidth="1"/>
    <col min="7175" max="7421" width="9.140625" style="8"/>
    <col min="7422" max="7422" width="4.42578125" style="8" customWidth="1"/>
    <col min="7423" max="7423" width="22.28515625" style="8" customWidth="1"/>
    <col min="7424" max="7424" width="4.28515625" style="8" customWidth="1"/>
    <col min="7425" max="7425" width="14.85546875" style="8" customWidth="1"/>
    <col min="7426" max="7426" width="25" style="8" customWidth="1"/>
    <col min="7427" max="7427" width="11" style="8" bestFit="1" customWidth="1"/>
    <col min="7428" max="7428" width="19.5703125" style="8" customWidth="1"/>
    <col min="7429" max="7429" width="25" style="8" customWidth="1"/>
    <col min="7430" max="7430" width="11" style="8" bestFit="1" customWidth="1"/>
    <col min="7431" max="7677" width="9.140625" style="8"/>
    <col min="7678" max="7678" width="4.42578125" style="8" customWidth="1"/>
    <col min="7679" max="7679" width="22.28515625" style="8" customWidth="1"/>
    <col min="7680" max="7680" width="4.28515625" style="8" customWidth="1"/>
    <col min="7681" max="7681" width="14.85546875" style="8" customWidth="1"/>
    <col min="7682" max="7682" width="25" style="8" customWidth="1"/>
    <col min="7683" max="7683" width="11" style="8" bestFit="1" customWidth="1"/>
    <col min="7684" max="7684" width="19.5703125" style="8" customWidth="1"/>
    <col min="7685" max="7685" width="25" style="8" customWidth="1"/>
    <col min="7686" max="7686" width="11" style="8" bestFit="1" customWidth="1"/>
    <col min="7687" max="7933" width="9.140625" style="8"/>
    <col min="7934" max="7934" width="4.42578125" style="8" customWidth="1"/>
    <col min="7935" max="7935" width="22.28515625" style="8" customWidth="1"/>
    <col min="7936" max="7936" width="4.28515625" style="8" customWidth="1"/>
    <col min="7937" max="7937" width="14.85546875" style="8" customWidth="1"/>
    <col min="7938" max="7938" width="25" style="8" customWidth="1"/>
    <col min="7939" max="7939" width="11" style="8" bestFit="1" customWidth="1"/>
    <col min="7940" max="7940" width="19.5703125" style="8" customWidth="1"/>
    <col min="7941" max="7941" width="25" style="8" customWidth="1"/>
    <col min="7942" max="7942" width="11" style="8" bestFit="1" customWidth="1"/>
    <col min="7943" max="8189" width="9.140625" style="8"/>
    <col min="8190" max="8190" width="4.42578125" style="8" customWidth="1"/>
    <col min="8191" max="8191" width="22.28515625" style="8" customWidth="1"/>
    <col min="8192" max="8192" width="4.28515625" style="8" customWidth="1"/>
    <col min="8193" max="8193" width="14.85546875" style="8" customWidth="1"/>
    <col min="8194" max="8194" width="25" style="8" customWidth="1"/>
    <col min="8195" max="8195" width="11" style="8" bestFit="1" customWidth="1"/>
    <col min="8196" max="8196" width="19.5703125" style="8" customWidth="1"/>
    <col min="8197" max="8197" width="25" style="8" customWidth="1"/>
    <col min="8198" max="8198" width="11" style="8" bestFit="1" customWidth="1"/>
    <col min="8199" max="8445" width="9.140625" style="8"/>
    <col min="8446" max="8446" width="4.42578125" style="8" customWidth="1"/>
    <col min="8447" max="8447" width="22.28515625" style="8" customWidth="1"/>
    <col min="8448" max="8448" width="4.28515625" style="8" customWidth="1"/>
    <col min="8449" max="8449" width="14.85546875" style="8" customWidth="1"/>
    <col min="8450" max="8450" width="25" style="8" customWidth="1"/>
    <col min="8451" max="8451" width="11" style="8" bestFit="1" customWidth="1"/>
    <col min="8452" max="8452" width="19.5703125" style="8" customWidth="1"/>
    <col min="8453" max="8453" width="25" style="8" customWidth="1"/>
    <col min="8454" max="8454" width="11" style="8" bestFit="1" customWidth="1"/>
    <col min="8455" max="8701" width="9.140625" style="8"/>
    <col min="8702" max="8702" width="4.42578125" style="8" customWidth="1"/>
    <col min="8703" max="8703" width="22.28515625" style="8" customWidth="1"/>
    <col min="8704" max="8704" width="4.28515625" style="8" customWidth="1"/>
    <col min="8705" max="8705" width="14.85546875" style="8" customWidth="1"/>
    <col min="8706" max="8706" width="25" style="8" customWidth="1"/>
    <col min="8707" max="8707" width="11" style="8" bestFit="1" customWidth="1"/>
    <col min="8708" max="8708" width="19.5703125" style="8" customWidth="1"/>
    <col min="8709" max="8709" width="25" style="8" customWidth="1"/>
    <col min="8710" max="8710" width="11" style="8" bestFit="1" customWidth="1"/>
    <col min="8711" max="8957" width="9.140625" style="8"/>
    <col min="8958" max="8958" width="4.42578125" style="8" customWidth="1"/>
    <col min="8959" max="8959" width="22.28515625" style="8" customWidth="1"/>
    <col min="8960" max="8960" width="4.28515625" style="8" customWidth="1"/>
    <col min="8961" max="8961" width="14.85546875" style="8" customWidth="1"/>
    <col min="8962" max="8962" width="25" style="8" customWidth="1"/>
    <col min="8963" max="8963" width="11" style="8" bestFit="1" customWidth="1"/>
    <col min="8964" max="8964" width="19.5703125" style="8" customWidth="1"/>
    <col min="8965" max="8965" width="25" style="8" customWidth="1"/>
    <col min="8966" max="8966" width="11" style="8" bestFit="1" customWidth="1"/>
    <col min="8967" max="9213" width="9.140625" style="8"/>
    <col min="9214" max="9214" width="4.42578125" style="8" customWidth="1"/>
    <col min="9215" max="9215" width="22.28515625" style="8" customWidth="1"/>
    <col min="9216" max="9216" width="4.28515625" style="8" customWidth="1"/>
    <col min="9217" max="9217" width="14.85546875" style="8" customWidth="1"/>
    <col min="9218" max="9218" width="25" style="8" customWidth="1"/>
    <col min="9219" max="9219" width="11" style="8" bestFit="1" customWidth="1"/>
    <col min="9220" max="9220" width="19.5703125" style="8" customWidth="1"/>
    <col min="9221" max="9221" width="25" style="8" customWidth="1"/>
    <col min="9222" max="9222" width="11" style="8" bestFit="1" customWidth="1"/>
    <col min="9223" max="9469" width="9.140625" style="8"/>
    <col min="9470" max="9470" width="4.42578125" style="8" customWidth="1"/>
    <col min="9471" max="9471" width="22.28515625" style="8" customWidth="1"/>
    <col min="9472" max="9472" width="4.28515625" style="8" customWidth="1"/>
    <col min="9473" max="9473" width="14.85546875" style="8" customWidth="1"/>
    <col min="9474" max="9474" width="25" style="8" customWidth="1"/>
    <col min="9475" max="9475" width="11" style="8" bestFit="1" customWidth="1"/>
    <col min="9476" max="9476" width="19.5703125" style="8" customWidth="1"/>
    <col min="9477" max="9477" width="25" style="8" customWidth="1"/>
    <col min="9478" max="9478" width="11" style="8" bestFit="1" customWidth="1"/>
    <col min="9479" max="9725" width="9.140625" style="8"/>
    <col min="9726" max="9726" width="4.42578125" style="8" customWidth="1"/>
    <col min="9727" max="9727" width="22.28515625" style="8" customWidth="1"/>
    <col min="9728" max="9728" width="4.28515625" style="8" customWidth="1"/>
    <col min="9729" max="9729" width="14.85546875" style="8" customWidth="1"/>
    <col min="9730" max="9730" width="25" style="8" customWidth="1"/>
    <col min="9731" max="9731" width="11" style="8" bestFit="1" customWidth="1"/>
    <col min="9732" max="9732" width="19.5703125" style="8" customWidth="1"/>
    <col min="9733" max="9733" width="25" style="8" customWidth="1"/>
    <col min="9734" max="9734" width="11" style="8" bestFit="1" customWidth="1"/>
    <col min="9735" max="9981" width="9.140625" style="8"/>
    <col min="9982" max="9982" width="4.42578125" style="8" customWidth="1"/>
    <col min="9983" max="9983" width="22.28515625" style="8" customWidth="1"/>
    <col min="9984" max="9984" width="4.28515625" style="8" customWidth="1"/>
    <col min="9985" max="9985" width="14.85546875" style="8" customWidth="1"/>
    <col min="9986" max="9986" width="25" style="8" customWidth="1"/>
    <col min="9987" max="9987" width="11" style="8" bestFit="1" customWidth="1"/>
    <col min="9988" max="9988" width="19.5703125" style="8" customWidth="1"/>
    <col min="9989" max="9989" width="25" style="8" customWidth="1"/>
    <col min="9990" max="9990" width="11" style="8" bestFit="1" customWidth="1"/>
    <col min="9991" max="10237" width="9.140625" style="8"/>
    <col min="10238" max="10238" width="4.42578125" style="8" customWidth="1"/>
    <col min="10239" max="10239" width="22.28515625" style="8" customWidth="1"/>
    <col min="10240" max="10240" width="4.28515625" style="8" customWidth="1"/>
    <col min="10241" max="10241" width="14.85546875" style="8" customWidth="1"/>
    <col min="10242" max="10242" width="25" style="8" customWidth="1"/>
    <col min="10243" max="10243" width="11" style="8" bestFit="1" customWidth="1"/>
    <col min="10244" max="10244" width="19.5703125" style="8" customWidth="1"/>
    <col min="10245" max="10245" width="25" style="8" customWidth="1"/>
    <col min="10246" max="10246" width="11" style="8" bestFit="1" customWidth="1"/>
    <col min="10247" max="10493" width="9.140625" style="8"/>
    <col min="10494" max="10494" width="4.42578125" style="8" customWidth="1"/>
    <col min="10495" max="10495" width="22.28515625" style="8" customWidth="1"/>
    <col min="10496" max="10496" width="4.28515625" style="8" customWidth="1"/>
    <col min="10497" max="10497" width="14.85546875" style="8" customWidth="1"/>
    <col min="10498" max="10498" width="25" style="8" customWidth="1"/>
    <col min="10499" max="10499" width="11" style="8" bestFit="1" customWidth="1"/>
    <col min="10500" max="10500" width="19.5703125" style="8" customWidth="1"/>
    <col min="10501" max="10501" width="25" style="8" customWidth="1"/>
    <col min="10502" max="10502" width="11" style="8" bestFit="1" customWidth="1"/>
    <col min="10503" max="10749" width="9.140625" style="8"/>
    <col min="10750" max="10750" width="4.42578125" style="8" customWidth="1"/>
    <col min="10751" max="10751" width="22.28515625" style="8" customWidth="1"/>
    <col min="10752" max="10752" width="4.28515625" style="8" customWidth="1"/>
    <col min="10753" max="10753" width="14.85546875" style="8" customWidth="1"/>
    <col min="10754" max="10754" width="25" style="8" customWidth="1"/>
    <col min="10755" max="10755" width="11" style="8" bestFit="1" customWidth="1"/>
    <col min="10756" max="10756" width="19.5703125" style="8" customWidth="1"/>
    <col min="10757" max="10757" width="25" style="8" customWidth="1"/>
    <col min="10758" max="10758" width="11" style="8" bestFit="1" customWidth="1"/>
    <col min="10759" max="11005" width="9.140625" style="8"/>
    <col min="11006" max="11006" width="4.42578125" style="8" customWidth="1"/>
    <col min="11007" max="11007" width="22.28515625" style="8" customWidth="1"/>
    <col min="11008" max="11008" width="4.28515625" style="8" customWidth="1"/>
    <col min="11009" max="11009" width="14.85546875" style="8" customWidth="1"/>
    <col min="11010" max="11010" width="25" style="8" customWidth="1"/>
    <col min="11011" max="11011" width="11" style="8" bestFit="1" customWidth="1"/>
    <col min="11012" max="11012" width="19.5703125" style="8" customWidth="1"/>
    <col min="11013" max="11013" width="25" style="8" customWidth="1"/>
    <col min="11014" max="11014" width="11" style="8" bestFit="1" customWidth="1"/>
    <col min="11015" max="11261" width="9.140625" style="8"/>
    <col min="11262" max="11262" width="4.42578125" style="8" customWidth="1"/>
    <col min="11263" max="11263" width="22.28515625" style="8" customWidth="1"/>
    <col min="11264" max="11264" width="4.28515625" style="8" customWidth="1"/>
    <col min="11265" max="11265" width="14.85546875" style="8" customWidth="1"/>
    <col min="11266" max="11266" width="25" style="8" customWidth="1"/>
    <col min="11267" max="11267" width="11" style="8" bestFit="1" customWidth="1"/>
    <col min="11268" max="11268" width="19.5703125" style="8" customWidth="1"/>
    <col min="11269" max="11269" width="25" style="8" customWidth="1"/>
    <col min="11270" max="11270" width="11" style="8" bestFit="1" customWidth="1"/>
    <col min="11271" max="11517" width="9.140625" style="8"/>
    <col min="11518" max="11518" width="4.42578125" style="8" customWidth="1"/>
    <col min="11519" max="11519" width="22.28515625" style="8" customWidth="1"/>
    <col min="11520" max="11520" width="4.28515625" style="8" customWidth="1"/>
    <col min="11521" max="11521" width="14.85546875" style="8" customWidth="1"/>
    <col min="11522" max="11522" width="25" style="8" customWidth="1"/>
    <col min="11523" max="11523" width="11" style="8" bestFit="1" customWidth="1"/>
    <col min="11524" max="11524" width="19.5703125" style="8" customWidth="1"/>
    <col min="11525" max="11525" width="25" style="8" customWidth="1"/>
    <col min="11526" max="11526" width="11" style="8" bestFit="1" customWidth="1"/>
    <col min="11527" max="11773" width="9.140625" style="8"/>
    <col min="11774" max="11774" width="4.42578125" style="8" customWidth="1"/>
    <col min="11775" max="11775" width="22.28515625" style="8" customWidth="1"/>
    <col min="11776" max="11776" width="4.28515625" style="8" customWidth="1"/>
    <col min="11777" max="11777" width="14.85546875" style="8" customWidth="1"/>
    <col min="11778" max="11778" width="25" style="8" customWidth="1"/>
    <col min="11779" max="11779" width="11" style="8" bestFit="1" customWidth="1"/>
    <col min="11780" max="11780" width="19.5703125" style="8" customWidth="1"/>
    <col min="11781" max="11781" width="25" style="8" customWidth="1"/>
    <col min="11782" max="11782" width="11" style="8" bestFit="1" customWidth="1"/>
    <col min="11783" max="12029" width="9.140625" style="8"/>
    <col min="12030" max="12030" width="4.42578125" style="8" customWidth="1"/>
    <col min="12031" max="12031" width="22.28515625" style="8" customWidth="1"/>
    <col min="12032" max="12032" width="4.28515625" style="8" customWidth="1"/>
    <col min="12033" max="12033" width="14.85546875" style="8" customWidth="1"/>
    <col min="12034" max="12034" width="25" style="8" customWidth="1"/>
    <col min="12035" max="12035" width="11" style="8" bestFit="1" customWidth="1"/>
    <col min="12036" max="12036" width="19.5703125" style="8" customWidth="1"/>
    <col min="12037" max="12037" width="25" style="8" customWidth="1"/>
    <col min="12038" max="12038" width="11" style="8" bestFit="1" customWidth="1"/>
    <col min="12039" max="12285" width="9.140625" style="8"/>
    <col min="12286" max="12286" width="4.42578125" style="8" customWidth="1"/>
    <col min="12287" max="12287" width="22.28515625" style="8" customWidth="1"/>
    <col min="12288" max="12288" width="4.28515625" style="8" customWidth="1"/>
    <col min="12289" max="12289" width="14.85546875" style="8" customWidth="1"/>
    <col min="12290" max="12290" width="25" style="8" customWidth="1"/>
    <col min="12291" max="12291" width="11" style="8" bestFit="1" customWidth="1"/>
    <col min="12292" max="12292" width="19.5703125" style="8" customWidth="1"/>
    <col min="12293" max="12293" width="25" style="8" customWidth="1"/>
    <col min="12294" max="12294" width="11" style="8" bestFit="1" customWidth="1"/>
    <col min="12295" max="12541" width="9.140625" style="8"/>
    <col min="12542" max="12542" width="4.42578125" style="8" customWidth="1"/>
    <col min="12543" max="12543" width="22.28515625" style="8" customWidth="1"/>
    <col min="12544" max="12544" width="4.28515625" style="8" customWidth="1"/>
    <col min="12545" max="12545" width="14.85546875" style="8" customWidth="1"/>
    <col min="12546" max="12546" width="25" style="8" customWidth="1"/>
    <col min="12547" max="12547" width="11" style="8" bestFit="1" customWidth="1"/>
    <col min="12548" max="12548" width="19.5703125" style="8" customWidth="1"/>
    <col min="12549" max="12549" width="25" style="8" customWidth="1"/>
    <col min="12550" max="12550" width="11" style="8" bestFit="1" customWidth="1"/>
    <col min="12551" max="12797" width="9.140625" style="8"/>
    <col min="12798" max="12798" width="4.42578125" style="8" customWidth="1"/>
    <col min="12799" max="12799" width="22.28515625" style="8" customWidth="1"/>
    <col min="12800" max="12800" width="4.28515625" style="8" customWidth="1"/>
    <col min="12801" max="12801" width="14.85546875" style="8" customWidth="1"/>
    <col min="12802" max="12802" width="25" style="8" customWidth="1"/>
    <col min="12803" max="12803" width="11" style="8" bestFit="1" customWidth="1"/>
    <col min="12804" max="12804" width="19.5703125" style="8" customWidth="1"/>
    <col min="12805" max="12805" width="25" style="8" customWidth="1"/>
    <col min="12806" max="12806" width="11" style="8" bestFit="1" customWidth="1"/>
    <col min="12807" max="13053" width="9.140625" style="8"/>
    <col min="13054" max="13054" width="4.42578125" style="8" customWidth="1"/>
    <col min="13055" max="13055" width="22.28515625" style="8" customWidth="1"/>
    <col min="13056" max="13056" width="4.28515625" style="8" customWidth="1"/>
    <col min="13057" max="13057" width="14.85546875" style="8" customWidth="1"/>
    <col min="13058" max="13058" width="25" style="8" customWidth="1"/>
    <col min="13059" max="13059" width="11" style="8" bestFit="1" customWidth="1"/>
    <col min="13060" max="13060" width="19.5703125" style="8" customWidth="1"/>
    <col min="13061" max="13061" width="25" style="8" customWidth="1"/>
    <col min="13062" max="13062" width="11" style="8" bestFit="1" customWidth="1"/>
    <col min="13063" max="13309" width="9.140625" style="8"/>
    <col min="13310" max="13310" width="4.42578125" style="8" customWidth="1"/>
    <col min="13311" max="13311" width="22.28515625" style="8" customWidth="1"/>
    <col min="13312" max="13312" width="4.28515625" style="8" customWidth="1"/>
    <col min="13313" max="13313" width="14.85546875" style="8" customWidth="1"/>
    <col min="13314" max="13314" width="25" style="8" customWidth="1"/>
    <col min="13315" max="13315" width="11" style="8" bestFit="1" customWidth="1"/>
    <col min="13316" max="13316" width="19.5703125" style="8" customWidth="1"/>
    <col min="13317" max="13317" width="25" style="8" customWidth="1"/>
    <col min="13318" max="13318" width="11" style="8" bestFit="1" customWidth="1"/>
    <col min="13319" max="13565" width="9.140625" style="8"/>
    <col min="13566" max="13566" width="4.42578125" style="8" customWidth="1"/>
    <col min="13567" max="13567" width="22.28515625" style="8" customWidth="1"/>
    <col min="13568" max="13568" width="4.28515625" style="8" customWidth="1"/>
    <col min="13569" max="13569" width="14.85546875" style="8" customWidth="1"/>
    <col min="13570" max="13570" width="25" style="8" customWidth="1"/>
    <col min="13571" max="13571" width="11" style="8" bestFit="1" customWidth="1"/>
    <col min="13572" max="13572" width="19.5703125" style="8" customWidth="1"/>
    <col min="13573" max="13573" width="25" style="8" customWidth="1"/>
    <col min="13574" max="13574" width="11" style="8" bestFit="1" customWidth="1"/>
    <col min="13575" max="13821" width="9.140625" style="8"/>
    <col min="13822" max="13822" width="4.42578125" style="8" customWidth="1"/>
    <col min="13823" max="13823" width="22.28515625" style="8" customWidth="1"/>
    <col min="13824" max="13824" width="4.28515625" style="8" customWidth="1"/>
    <col min="13825" max="13825" width="14.85546875" style="8" customWidth="1"/>
    <col min="13826" max="13826" width="25" style="8" customWidth="1"/>
    <col min="13827" max="13827" width="11" style="8" bestFit="1" customWidth="1"/>
    <col min="13828" max="13828" width="19.5703125" style="8" customWidth="1"/>
    <col min="13829" max="13829" width="25" style="8" customWidth="1"/>
    <col min="13830" max="13830" width="11" style="8" bestFit="1" customWidth="1"/>
    <col min="13831" max="14077" width="9.140625" style="8"/>
    <col min="14078" max="14078" width="4.42578125" style="8" customWidth="1"/>
    <col min="14079" max="14079" width="22.28515625" style="8" customWidth="1"/>
    <col min="14080" max="14080" width="4.28515625" style="8" customWidth="1"/>
    <col min="14081" max="14081" width="14.85546875" style="8" customWidth="1"/>
    <col min="14082" max="14082" width="25" style="8" customWidth="1"/>
    <col min="14083" max="14083" width="11" style="8" bestFit="1" customWidth="1"/>
    <col min="14084" max="14084" width="19.5703125" style="8" customWidth="1"/>
    <col min="14085" max="14085" width="25" style="8" customWidth="1"/>
    <col min="14086" max="14086" width="11" style="8" bestFit="1" customWidth="1"/>
    <col min="14087" max="14333" width="9.140625" style="8"/>
    <col min="14334" max="14334" width="4.42578125" style="8" customWidth="1"/>
    <col min="14335" max="14335" width="22.28515625" style="8" customWidth="1"/>
    <col min="14336" max="14336" width="4.28515625" style="8" customWidth="1"/>
    <col min="14337" max="14337" width="14.85546875" style="8" customWidth="1"/>
    <col min="14338" max="14338" width="25" style="8" customWidth="1"/>
    <col min="14339" max="14339" width="11" style="8" bestFit="1" customWidth="1"/>
    <col min="14340" max="14340" width="19.5703125" style="8" customWidth="1"/>
    <col min="14341" max="14341" width="25" style="8" customWidth="1"/>
    <col min="14342" max="14342" width="11" style="8" bestFit="1" customWidth="1"/>
    <col min="14343" max="14589" width="9.140625" style="8"/>
    <col min="14590" max="14590" width="4.42578125" style="8" customWidth="1"/>
    <col min="14591" max="14591" width="22.28515625" style="8" customWidth="1"/>
    <col min="14592" max="14592" width="4.28515625" style="8" customWidth="1"/>
    <col min="14593" max="14593" width="14.85546875" style="8" customWidth="1"/>
    <col min="14594" max="14594" width="25" style="8" customWidth="1"/>
    <col min="14595" max="14595" width="11" style="8" bestFit="1" customWidth="1"/>
    <col min="14596" max="14596" width="19.5703125" style="8" customWidth="1"/>
    <col min="14597" max="14597" width="25" style="8" customWidth="1"/>
    <col min="14598" max="14598" width="11" style="8" bestFit="1" customWidth="1"/>
    <col min="14599" max="14845" width="9.140625" style="8"/>
    <col min="14846" max="14846" width="4.42578125" style="8" customWidth="1"/>
    <col min="14847" max="14847" width="22.28515625" style="8" customWidth="1"/>
    <col min="14848" max="14848" width="4.28515625" style="8" customWidth="1"/>
    <col min="14849" max="14849" width="14.85546875" style="8" customWidth="1"/>
    <col min="14850" max="14850" width="25" style="8" customWidth="1"/>
    <col min="14851" max="14851" width="11" style="8" bestFit="1" customWidth="1"/>
    <col min="14852" max="14852" width="19.5703125" style="8" customWidth="1"/>
    <col min="14853" max="14853" width="25" style="8" customWidth="1"/>
    <col min="14854" max="14854" width="11" style="8" bestFit="1" customWidth="1"/>
    <col min="14855" max="15101" width="9.140625" style="8"/>
    <col min="15102" max="15102" width="4.42578125" style="8" customWidth="1"/>
    <col min="15103" max="15103" width="22.28515625" style="8" customWidth="1"/>
    <col min="15104" max="15104" width="4.28515625" style="8" customWidth="1"/>
    <col min="15105" max="15105" width="14.85546875" style="8" customWidth="1"/>
    <col min="15106" max="15106" width="25" style="8" customWidth="1"/>
    <col min="15107" max="15107" width="11" style="8" bestFit="1" customWidth="1"/>
    <col min="15108" max="15108" width="19.5703125" style="8" customWidth="1"/>
    <col min="15109" max="15109" width="25" style="8" customWidth="1"/>
    <col min="15110" max="15110" width="11" style="8" bestFit="1" customWidth="1"/>
    <col min="15111" max="15357" width="9.140625" style="8"/>
    <col min="15358" max="15358" width="4.42578125" style="8" customWidth="1"/>
    <col min="15359" max="15359" width="22.28515625" style="8" customWidth="1"/>
    <col min="15360" max="15360" width="4.28515625" style="8" customWidth="1"/>
    <col min="15361" max="15361" width="14.85546875" style="8" customWidth="1"/>
    <col min="15362" max="15362" width="25" style="8" customWidth="1"/>
    <col min="15363" max="15363" width="11" style="8" bestFit="1" customWidth="1"/>
    <col min="15364" max="15364" width="19.5703125" style="8" customWidth="1"/>
    <col min="15365" max="15365" width="25" style="8" customWidth="1"/>
    <col min="15366" max="15366" width="11" style="8" bestFit="1" customWidth="1"/>
    <col min="15367" max="15613" width="9.140625" style="8"/>
    <col min="15614" max="15614" width="4.42578125" style="8" customWidth="1"/>
    <col min="15615" max="15615" width="22.28515625" style="8" customWidth="1"/>
    <col min="15616" max="15616" width="4.28515625" style="8" customWidth="1"/>
    <col min="15617" max="15617" width="14.85546875" style="8" customWidth="1"/>
    <col min="15618" max="15618" width="25" style="8" customWidth="1"/>
    <col min="15619" max="15619" width="11" style="8" bestFit="1" customWidth="1"/>
    <col min="15620" max="15620" width="19.5703125" style="8" customWidth="1"/>
    <col min="15621" max="15621" width="25" style="8" customWidth="1"/>
    <col min="15622" max="15622" width="11" style="8" bestFit="1" customWidth="1"/>
    <col min="15623" max="15869" width="9.140625" style="8"/>
    <col min="15870" max="15870" width="4.42578125" style="8" customWidth="1"/>
    <col min="15871" max="15871" width="22.28515625" style="8" customWidth="1"/>
    <col min="15872" max="15872" width="4.28515625" style="8" customWidth="1"/>
    <col min="15873" max="15873" width="14.85546875" style="8" customWidth="1"/>
    <col min="15874" max="15874" width="25" style="8" customWidth="1"/>
    <col min="15875" max="15875" width="11" style="8" bestFit="1" customWidth="1"/>
    <col min="15876" max="15876" width="19.5703125" style="8" customWidth="1"/>
    <col min="15877" max="15877" width="25" style="8" customWidth="1"/>
    <col min="15878" max="15878" width="11" style="8" bestFit="1" customWidth="1"/>
    <col min="15879" max="16125" width="9.140625" style="8"/>
    <col min="16126" max="16126" width="4.42578125" style="8" customWidth="1"/>
    <col min="16127" max="16127" width="22.28515625" style="8" customWidth="1"/>
    <col min="16128" max="16128" width="4.28515625" style="8" customWidth="1"/>
    <col min="16129" max="16129" width="14.85546875" style="8" customWidth="1"/>
    <col min="16130" max="16130" width="25" style="8" customWidth="1"/>
    <col min="16131" max="16131" width="11" style="8" bestFit="1" customWidth="1"/>
    <col min="16132" max="16132" width="19.5703125" style="8" customWidth="1"/>
    <col min="16133" max="16133" width="25" style="8" customWidth="1"/>
    <col min="16134" max="16134" width="11" style="8" bestFit="1" customWidth="1"/>
    <col min="16135" max="16384" width="9.140625" style="8"/>
  </cols>
  <sheetData>
    <row r="1" spans="1:6" ht="25.5">
      <c r="A1" s="1206" t="s">
        <v>0</v>
      </c>
      <c r="B1" s="1206"/>
      <c r="C1" s="1206"/>
      <c r="D1" s="1206"/>
      <c r="E1" s="1206"/>
      <c r="F1" s="1206"/>
    </row>
    <row r="2" spans="1:6">
      <c r="A2" s="16"/>
      <c r="B2" s="16"/>
      <c r="C2" s="16"/>
    </row>
    <row r="3" spans="1:6" ht="18.75">
      <c r="A3" s="1207" t="s">
        <v>95</v>
      </c>
      <c r="B3" s="1207"/>
      <c r="C3" s="1207"/>
      <c r="D3" s="1207"/>
      <c r="E3" s="1207"/>
      <c r="F3" s="1207"/>
    </row>
    <row r="4" spans="1:6">
      <c r="A4" s="17"/>
      <c r="B4" s="17"/>
      <c r="C4" s="17"/>
      <c r="D4" s="17"/>
    </row>
    <row r="5" spans="1:6" ht="26.25" customHeight="1">
      <c r="A5" s="1208" t="s">
        <v>96</v>
      </c>
      <c r="B5" s="1208"/>
      <c r="C5" s="1208"/>
      <c r="D5" s="1208"/>
      <c r="E5" s="1208"/>
      <c r="F5" s="1208"/>
    </row>
    <row r="7" spans="1:6" ht="153.75" customHeight="1">
      <c r="A7" s="1209"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7" s="1209"/>
      <c r="C7" s="1209"/>
      <c r="D7" s="1209"/>
      <c r="E7" s="1209"/>
      <c r="F7" s="1209"/>
    </row>
    <row r="8" spans="1:6" s="53" customFormat="1" ht="30.6" customHeight="1">
      <c r="A8" s="1141" t="str">
        <f>'Title '!A2:N2</f>
        <v>Bid Enquiry No: KPTCL/2026-27/SS/WORK_INDENT3808</v>
      </c>
      <c r="B8" s="1141"/>
      <c r="C8" s="1141"/>
      <c r="D8" s="1141"/>
      <c r="E8" s="1141"/>
      <c r="F8" s="1141"/>
    </row>
    <row r="9" spans="1:6">
      <c r="A9" s="9"/>
      <c r="B9" s="9"/>
      <c r="C9" s="9"/>
    </row>
    <row r="10" spans="1:6" s="113" customFormat="1" ht="49.5" customHeight="1">
      <c r="A10" s="1205" t="s">
        <v>4032</v>
      </c>
      <c r="B10" s="1205"/>
      <c r="C10" s="1205"/>
      <c r="D10" s="1205"/>
      <c r="E10" s="1205"/>
      <c r="F10" s="1205"/>
    </row>
    <row r="11" spans="1:6" s="35" customFormat="1" ht="18.75">
      <c r="A11" s="55"/>
      <c r="B11" s="55"/>
      <c r="C11" s="55"/>
    </row>
    <row r="12" spans="1:6" s="35" customFormat="1" ht="18.75">
      <c r="A12" s="67" t="s">
        <v>5</v>
      </c>
      <c r="B12" s="67"/>
      <c r="E12" s="25" t="s">
        <v>13</v>
      </c>
    </row>
    <row r="13" spans="1:6" s="35" customFormat="1" ht="112.9" customHeight="1">
      <c r="A13" s="1182"/>
      <c r="B13" s="1182"/>
      <c r="C13" s="1182"/>
      <c r="E13" s="1198" t="s">
        <v>5080</v>
      </c>
      <c r="F13" s="1198"/>
    </row>
    <row r="14" spans="1:6" s="35" customFormat="1" ht="18.75"/>
    <row r="15" spans="1:6" s="35" customFormat="1" ht="39.75" customHeight="1">
      <c r="A15" s="1198" t="s">
        <v>97</v>
      </c>
      <c r="B15" s="1198"/>
      <c r="C15" s="1198"/>
      <c r="D15" s="1198"/>
      <c r="E15" s="1198"/>
      <c r="F15" s="1198"/>
    </row>
    <row r="16" spans="1:6" s="35" customFormat="1" ht="18.75">
      <c r="A16" s="25"/>
      <c r="B16" s="25"/>
      <c r="C16" s="25"/>
      <c r="D16" s="25"/>
    </row>
    <row r="17" spans="1:6" s="35" customFormat="1" ht="62.45" customHeight="1">
      <c r="A17" s="1199" t="s">
        <v>98</v>
      </c>
      <c r="B17" s="1201" t="s">
        <v>99</v>
      </c>
      <c r="C17" s="1201"/>
      <c r="D17" s="1202" t="s">
        <v>5060</v>
      </c>
      <c r="E17" s="1203"/>
      <c r="F17" s="1204"/>
    </row>
    <row r="18" spans="1:6" s="34" customFormat="1" ht="95.25" customHeight="1">
      <c r="A18" s="1200"/>
      <c r="B18" s="1201"/>
      <c r="C18" s="1201"/>
      <c r="D18" s="68" t="s">
        <v>100</v>
      </c>
      <c r="E18" s="68" t="s">
        <v>5052</v>
      </c>
      <c r="F18" s="68" t="s">
        <v>101</v>
      </c>
    </row>
    <row r="19" spans="1:6" s="35" customFormat="1" ht="49.5" customHeight="1">
      <c r="A19" s="1192" t="s">
        <v>102</v>
      </c>
      <c r="B19" s="1193" t="s">
        <v>5053</v>
      </c>
      <c r="C19" s="1193"/>
      <c r="D19" s="69"/>
      <c r="E19" s="69"/>
      <c r="F19" s="69"/>
    </row>
    <row r="20" spans="1:6" s="35" customFormat="1" ht="35.25" hidden="1" customHeight="1">
      <c r="A20" s="1192"/>
      <c r="B20" s="1194" t="s">
        <v>973</v>
      </c>
      <c r="C20" s="1195"/>
      <c r="D20" s="69"/>
      <c r="E20" s="69"/>
      <c r="F20" s="69"/>
    </row>
    <row r="21" spans="1:6" s="35" customFormat="1" ht="34.5" customHeight="1">
      <c r="A21" s="70" t="s">
        <v>103</v>
      </c>
      <c r="B21" s="1196" t="s">
        <v>104</v>
      </c>
      <c r="C21" s="1197"/>
      <c r="D21" s="69"/>
      <c r="E21" s="69"/>
      <c r="F21" s="69"/>
    </row>
    <row r="22" spans="1:6" s="35" customFormat="1" ht="34.5" customHeight="1">
      <c r="A22" s="70" t="s">
        <v>105</v>
      </c>
      <c r="B22" s="1196" t="s">
        <v>106</v>
      </c>
      <c r="C22" s="1197"/>
      <c r="D22" s="69"/>
      <c r="E22" s="69"/>
      <c r="F22" s="69"/>
    </row>
    <row r="23" spans="1:6" s="35" customFormat="1" ht="18.75">
      <c r="A23" s="25"/>
      <c r="B23" s="25"/>
      <c r="C23" s="25"/>
      <c r="D23" s="25"/>
    </row>
    <row r="24" spans="1:6" s="35" customFormat="1" ht="66.75" customHeight="1">
      <c r="B24" s="61" t="s">
        <v>55</v>
      </c>
      <c r="C24" s="71"/>
      <c r="D24" s="61" t="s">
        <v>82</v>
      </c>
      <c r="E24" s="1182"/>
      <c r="F24" s="1182"/>
    </row>
    <row r="25" spans="1:6" s="35" customFormat="1" ht="66.75" customHeight="1">
      <c r="B25" s="61" t="s">
        <v>57</v>
      </c>
      <c r="C25" s="71"/>
      <c r="D25" s="61" t="s">
        <v>68</v>
      </c>
      <c r="E25" s="1182"/>
      <c r="F25" s="1182"/>
    </row>
    <row r="26" spans="1:6" s="35" customFormat="1" ht="66.75" customHeight="1">
      <c r="A26" s="25"/>
      <c r="B26" s="25"/>
      <c r="D26" s="61" t="s">
        <v>83</v>
      </c>
      <c r="E26" s="1182"/>
      <c r="F26" s="1182"/>
    </row>
  </sheetData>
  <sheetProtection algorithmName="SHA-512" hashValue="rLIcKII5z1Mr4zeBBIDeJQK3jwVajLnLCo/bbPqCh7H5Ow7o19gCYsjTM2SOt2UZHnAXwMyPHhU1THp3ga3G4Q==" saltValue="FNsVhW3/oihi2qWUMqYWWQ==" spinCount="100000" sheet="1" objects="1" scenarios="1"/>
  <mergeCells count="20">
    <mergeCell ref="A10:F10"/>
    <mergeCell ref="A1:F1"/>
    <mergeCell ref="A3:F3"/>
    <mergeCell ref="A5:F5"/>
    <mergeCell ref="A7:F7"/>
    <mergeCell ref="A8:F8"/>
    <mergeCell ref="A13:C13"/>
    <mergeCell ref="E13:F13"/>
    <mergeCell ref="A15:F15"/>
    <mergeCell ref="A17:A18"/>
    <mergeCell ref="B17:C18"/>
    <mergeCell ref="D17:F17"/>
    <mergeCell ref="E24:F24"/>
    <mergeCell ref="E25:F25"/>
    <mergeCell ref="E26:F26"/>
    <mergeCell ref="A19:A20"/>
    <mergeCell ref="B19:C19"/>
    <mergeCell ref="B20:C20"/>
    <mergeCell ref="B21:C21"/>
    <mergeCell ref="B22:C22"/>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zoomScale="90" zoomScaleNormal="90" zoomScaleSheetLayoutView="90" workbookViewId="0">
      <selection activeCell="A12" sqref="A12:XFD12"/>
    </sheetView>
  </sheetViews>
  <sheetFormatPr defaultRowHeight="15.75"/>
  <cols>
    <col min="1" max="1" width="8" style="8" customWidth="1"/>
    <col min="2" max="2" width="15" style="8" customWidth="1"/>
    <col min="3" max="3" width="81" style="8" customWidth="1"/>
    <col min="4" max="4" width="85.5703125" style="8" customWidth="1"/>
    <col min="5" max="5" width="14.28515625" style="8" customWidth="1"/>
    <col min="6" max="6" width="19.42578125" style="8" customWidth="1"/>
    <col min="7" max="7" width="8.85546875" style="8" customWidth="1"/>
    <col min="8" max="8" width="18.85546875" style="8" customWidth="1"/>
    <col min="9" max="9" width="27.28515625" style="8" customWidth="1"/>
    <col min="10" max="256" width="8.85546875" style="8"/>
    <col min="257" max="257" width="9.7109375" style="8" customWidth="1"/>
    <col min="258" max="258" width="12.140625" style="8" customWidth="1"/>
    <col min="259" max="259" width="84.140625" style="8" customWidth="1"/>
    <col min="260" max="260" width="71.42578125" style="8" customWidth="1"/>
    <col min="261" max="261" width="14.28515625" style="8" customWidth="1"/>
    <col min="262" max="262" width="19.42578125" style="8" customWidth="1"/>
    <col min="263" max="263" width="8.85546875" style="8"/>
    <col min="264" max="264" width="18.85546875" style="8" customWidth="1"/>
    <col min="265" max="265" width="27.28515625" style="8" customWidth="1"/>
    <col min="266" max="512" width="8.85546875" style="8"/>
    <col min="513" max="513" width="9.7109375" style="8" customWidth="1"/>
    <col min="514" max="514" width="12.140625" style="8" customWidth="1"/>
    <col min="515" max="515" width="84.140625" style="8" customWidth="1"/>
    <col min="516" max="516" width="71.42578125" style="8" customWidth="1"/>
    <col min="517" max="517" width="14.28515625" style="8" customWidth="1"/>
    <col min="518" max="518" width="19.42578125" style="8" customWidth="1"/>
    <col min="519" max="519" width="8.85546875" style="8"/>
    <col min="520" max="520" width="18.85546875" style="8" customWidth="1"/>
    <col min="521" max="521" width="27.28515625" style="8" customWidth="1"/>
    <col min="522" max="768" width="8.85546875" style="8"/>
    <col min="769" max="769" width="9.7109375" style="8" customWidth="1"/>
    <col min="770" max="770" width="12.140625" style="8" customWidth="1"/>
    <col min="771" max="771" width="84.140625" style="8" customWidth="1"/>
    <col min="772" max="772" width="71.42578125" style="8" customWidth="1"/>
    <col min="773" max="773" width="14.28515625" style="8" customWidth="1"/>
    <col min="774" max="774" width="19.42578125" style="8" customWidth="1"/>
    <col min="775" max="775" width="8.85546875" style="8"/>
    <col min="776" max="776" width="18.85546875" style="8" customWidth="1"/>
    <col min="777" max="777" width="27.28515625" style="8" customWidth="1"/>
    <col min="778" max="1024" width="8.85546875" style="8"/>
    <col min="1025" max="1025" width="9.7109375" style="8" customWidth="1"/>
    <col min="1026" max="1026" width="12.140625" style="8" customWidth="1"/>
    <col min="1027" max="1027" width="84.140625" style="8" customWidth="1"/>
    <col min="1028" max="1028" width="71.42578125" style="8" customWidth="1"/>
    <col min="1029" max="1029" width="14.28515625" style="8" customWidth="1"/>
    <col min="1030" max="1030" width="19.42578125" style="8" customWidth="1"/>
    <col min="1031" max="1031" width="8.85546875" style="8"/>
    <col min="1032" max="1032" width="18.85546875" style="8" customWidth="1"/>
    <col min="1033" max="1033" width="27.28515625" style="8" customWidth="1"/>
    <col min="1034" max="1280" width="8.85546875" style="8"/>
    <col min="1281" max="1281" width="9.7109375" style="8" customWidth="1"/>
    <col min="1282" max="1282" width="12.140625" style="8" customWidth="1"/>
    <col min="1283" max="1283" width="84.140625" style="8" customWidth="1"/>
    <col min="1284" max="1284" width="71.42578125" style="8" customWidth="1"/>
    <col min="1285" max="1285" width="14.28515625" style="8" customWidth="1"/>
    <col min="1286" max="1286" width="19.42578125" style="8" customWidth="1"/>
    <col min="1287" max="1287" width="8.85546875" style="8"/>
    <col min="1288" max="1288" width="18.85546875" style="8" customWidth="1"/>
    <col min="1289" max="1289" width="27.28515625" style="8" customWidth="1"/>
    <col min="1290" max="1536" width="8.85546875" style="8"/>
    <col min="1537" max="1537" width="9.7109375" style="8" customWidth="1"/>
    <col min="1538" max="1538" width="12.140625" style="8" customWidth="1"/>
    <col min="1539" max="1539" width="84.140625" style="8" customWidth="1"/>
    <col min="1540" max="1540" width="71.42578125" style="8" customWidth="1"/>
    <col min="1541" max="1541" width="14.28515625" style="8" customWidth="1"/>
    <col min="1542" max="1542" width="19.42578125" style="8" customWidth="1"/>
    <col min="1543" max="1543" width="8.85546875" style="8"/>
    <col min="1544" max="1544" width="18.85546875" style="8" customWidth="1"/>
    <col min="1545" max="1545" width="27.28515625" style="8" customWidth="1"/>
    <col min="1546" max="1792" width="8.85546875" style="8"/>
    <col min="1793" max="1793" width="9.7109375" style="8" customWidth="1"/>
    <col min="1794" max="1794" width="12.140625" style="8" customWidth="1"/>
    <col min="1795" max="1795" width="84.140625" style="8" customWidth="1"/>
    <col min="1796" max="1796" width="71.42578125" style="8" customWidth="1"/>
    <col min="1797" max="1797" width="14.28515625" style="8" customWidth="1"/>
    <col min="1798" max="1798" width="19.42578125" style="8" customWidth="1"/>
    <col min="1799" max="1799" width="8.85546875" style="8"/>
    <col min="1800" max="1800" width="18.85546875" style="8" customWidth="1"/>
    <col min="1801" max="1801" width="27.28515625" style="8" customWidth="1"/>
    <col min="1802" max="2048" width="8.85546875" style="8"/>
    <col min="2049" max="2049" width="9.7109375" style="8" customWidth="1"/>
    <col min="2050" max="2050" width="12.140625" style="8" customWidth="1"/>
    <col min="2051" max="2051" width="84.140625" style="8" customWidth="1"/>
    <col min="2052" max="2052" width="71.42578125" style="8" customWidth="1"/>
    <col min="2053" max="2053" width="14.28515625" style="8" customWidth="1"/>
    <col min="2054" max="2054" width="19.42578125" style="8" customWidth="1"/>
    <col min="2055" max="2055" width="8.85546875" style="8"/>
    <col min="2056" max="2056" width="18.85546875" style="8" customWidth="1"/>
    <col min="2057" max="2057" width="27.28515625" style="8" customWidth="1"/>
    <col min="2058" max="2304" width="8.85546875" style="8"/>
    <col min="2305" max="2305" width="9.7109375" style="8" customWidth="1"/>
    <col min="2306" max="2306" width="12.140625" style="8" customWidth="1"/>
    <col min="2307" max="2307" width="84.140625" style="8" customWidth="1"/>
    <col min="2308" max="2308" width="71.42578125" style="8" customWidth="1"/>
    <col min="2309" max="2309" width="14.28515625" style="8" customWidth="1"/>
    <col min="2310" max="2310" width="19.42578125" style="8" customWidth="1"/>
    <col min="2311" max="2311" width="8.85546875" style="8"/>
    <col min="2312" max="2312" width="18.85546875" style="8" customWidth="1"/>
    <col min="2313" max="2313" width="27.28515625" style="8" customWidth="1"/>
    <col min="2314" max="2560" width="8.85546875" style="8"/>
    <col min="2561" max="2561" width="9.7109375" style="8" customWidth="1"/>
    <col min="2562" max="2562" width="12.140625" style="8" customWidth="1"/>
    <col min="2563" max="2563" width="84.140625" style="8" customWidth="1"/>
    <col min="2564" max="2564" width="71.42578125" style="8" customWidth="1"/>
    <col min="2565" max="2565" width="14.28515625" style="8" customWidth="1"/>
    <col min="2566" max="2566" width="19.42578125" style="8" customWidth="1"/>
    <col min="2567" max="2567" width="8.85546875" style="8"/>
    <col min="2568" max="2568" width="18.85546875" style="8" customWidth="1"/>
    <col min="2569" max="2569" width="27.28515625" style="8" customWidth="1"/>
    <col min="2570" max="2816" width="8.85546875" style="8"/>
    <col min="2817" max="2817" width="9.7109375" style="8" customWidth="1"/>
    <col min="2818" max="2818" width="12.140625" style="8" customWidth="1"/>
    <col min="2819" max="2819" width="84.140625" style="8" customWidth="1"/>
    <col min="2820" max="2820" width="71.42578125" style="8" customWidth="1"/>
    <col min="2821" max="2821" width="14.28515625" style="8" customWidth="1"/>
    <col min="2822" max="2822" width="19.42578125" style="8" customWidth="1"/>
    <col min="2823" max="2823" width="8.85546875" style="8"/>
    <col min="2824" max="2824" width="18.85546875" style="8" customWidth="1"/>
    <col min="2825" max="2825" width="27.28515625" style="8" customWidth="1"/>
    <col min="2826" max="3072" width="8.85546875" style="8"/>
    <col min="3073" max="3073" width="9.7109375" style="8" customWidth="1"/>
    <col min="3074" max="3074" width="12.140625" style="8" customWidth="1"/>
    <col min="3075" max="3075" width="84.140625" style="8" customWidth="1"/>
    <col min="3076" max="3076" width="71.42578125" style="8" customWidth="1"/>
    <col min="3077" max="3077" width="14.28515625" style="8" customWidth="1"/>
    <col min="3078" max="3078" width="19.42578125" style="8" customWidth="1"/>
    <col min="3079" max="3079" width="8.85546875" style="8"/>
    <col min="3080" max="3080" width="18.85546875" style="8" customWidth="1"/>
    <col min="3081" max="3081" width="27.28515625" style="8" customWidth="1"/>
    <col min="3082" max="3328" width="8.85546875" style="8"/>
    <col min="3329" max="3329" width="9.7109375" style="8" customWidth="1"/>
    <col min="3330" max="3330" width="12.140625" style="8" customWidth="1"/>
    <col min="3331" max="3331" width="84.140625" style="8" customWidth="1"/>
    <col min="3332" max="3332" width="71.42578125" style="8" customWidth="1"/>
    <col min="3333" max="3333" width="14.28515625" style="8" customWidth="1"/>
    <col min="3334" max="3334" width="19.42578125" style="8" customWidth="1"/>
    <col min="3335" max="3335" width="8.85546875" style="8"/>
    <col min="3336" max="3336" width="18.85546875" style="8" customWidth="1"/>
    <col min="3337" max="3337" width="27.28515625" style="8" customWidth="1"/>
    <col min="3338" max="3584" width="8.85546875" style="8"/>
    <col min="3585" max="3585" width="9.7109375" style="8" customWidth="1"/>
    <col min="3586" max="3586" width="12.140625" style="8" customWidth="1"/>
    <col min="3587" max="3587" width="84.140625" style="8" customWidth="1"/>
    <col min="3588" max="3588" width="71.42578125" style="8" customWidth="1"/>
    <col min="3589" max="3589" width="14.28515625" style="8" customWidth="1"/>
    <col min="3590" max="3590" width="19.42578125" style="8" customWidth="1"/>
    <col min="3591" max="3591" width="8.85546875" style="8"/>
    <col min="3592" max="3592" width="18.85546875" style="8" customWidth="1"/>
    <col min="3593" max="3593" width="27.28515625" style="8" customWidth="1"/>
    <col min="3594" max="3840" width="8.85546875" style="8"/>
    <col min="3841" max="3841" width="9.7109375" style="8" customWidth="1"/>
    <col min="3842" max="3842" width="12.140625" style="8" customWidth="1"/>
    <col min="3843" max="3843" width="84.140625" style="8" customWidth="1"/>
    <col min="3844" max="3844" width="71.42578125" style="8" customWidth="1"/>
    <col min="3845" max="3845" width="14.28515625" style="8" customWidth="1"/>
    <col min="3846" max="3846" width="19.42578125" style="8" customWidth="1"/>
    <col min="3847" max="3847" width="8.85546875" style="8"/>
    <col min="3848" max="3848" width="18.85546875" style="8" customWidth="1"/>
    <col min="3849" max="3849" width="27.28515625" style="8" customWidth="1"/>
    <col min="3850" max="4096" width="8.85546875" style="8"/>
    <col min="4097" max="4097" width="9.7109375" style="8" customWidth="1"/>
    <col min="4098" max="4098" width="12.140625" style="8" customWidth="1"/>
    <col min="4099" max="4099" width="84.140625" style="8" customWidth="1"/>
    <col min="4100" max="4100" width="71.42578125" style="8" customWidth="1"/>
    <col min="4101" max="4101" width="14.28515625" style="8" customWidth="1"/>
    <col min="4102" max="4102" width="19.42578125" style="8" customWidth="1"/>
    <col min="4103" max="4103" width="8.85546875" style="8"/>
    <col min="4104" max="4104" width="18.85546875" style="8" customWidth="1"/>
    <col min="4105" max="4105" width="27.28515625" style="8" customWidth="1"/>
    <col min="4106" max="4352" width="8.85546875" style="8"/>
    <col min="4353" max="4353" width="9.7109375" style="8" customWidth="1"/>
    <col min="4354" max="4354" width="12.140625" style="8" customWidth="1"/>
    <col min="4355" max="4355" width="84.140625" style="8" customWidth="1"/>
    <col min="4356" max="4356" width="71.42578125" style="8" customWidth="1"/>
    <col min="4357" max="4357" width="14.28515625" style="8" customWidth="1"/>
    <col min="4358" max="4358" width="19.42578125" style="8" customWidth="1"/>
    <col min="4359" max="4359" width="8.85546875" style="8"/>
    <col min="4360" max="4360" width="18.85546875" style="8" customWidth="1"/>
    <col min="4361" max="4361" width="27.28515625" style="8" customWidth="1"/>
    <col min="4362" max="4608" width="8.85546875" style="8"/>
    <col min="4609" max="4609" width="9.7109375" style="8" customWidth="1"/>
    <col min="4610" max="4610" width="12.140625" style="8" customWidth="1"/>
    <col min="4611" max="4611" width="84.140625" style="8" customWidth="1"/>
    <col min="4612" max="4612" width="71.42578125" style="8" customWidth="1"/>
    <col min="4613" max="4613" width="14.28515625" style="8" customWidth="1"/>
    <col min="4614" max="4614" width="19.42578125" style="8" customWidth="1"/>
    <col min="4615" max="4615" width="8.85546875" style="8"/>
    <col min="4616" max="4616" width="18.85546875" style="8" customWidth="1"/>
    <col min="4617" max="4617" width="27.28515625" style="8" customWidth="1"/>
    <col min="4618" max="4864" width="8.85546875" style="8"/>
    <col min="4865" max="4865" width="9.7109375" style="8" customWidth="1"/>
    <col min="4866" max="4866" width="12.140625" style="8" customWidth="1"/>
    <col min="4867" max="4867" width="84.140625" style="8" customWidth="1"/>
    <col min="4868" max="4868" width="71.42578125" style="8" customWidth="1"/>
    <col min="4869" max="4869" width="14.28515625" style="8" customWidth="1"/>
    <col min="4870" max="4870" width="19.42578125" style="8" customWidth="1"/>
    <col min="4871" max="4871" width="8.85546875" style="8"/>
    <col min="4872" max="4872" width="18.85546875" style="8" customWidth="1"/>
    <col min="4873" max="4873" width="27.28515625" style="8" customWidth="1"/>
    <col min="4874" max="5120" width="8.85546875" style="8"/>
    <col min="5121" max="5121" width="9.7109375" style="8" customWidth="1"/>
    <col min="5122" max="5122" width="12.140625" style="8" customWidth="1"/>
    <col min="5123" max="5123" width="84.140625" style="8" customWidth="1"/>
    <col min="5124" max="5124" width="71.42578125" style="8" customWidth="1"/>
    <col min="5125" max="5125" width="14.28515625" style="8" customWidth="1"/>
    <col min="5126" max="5126" width="19.42578125" style="8" customWidth="1"/>
    <col min="5127" max="5127" width="8.85546875" style="8"/>
    <col min="5128" max="5128" width="18.85546875" style="8" customWidth="1"/>
    <col min="5129" max="5129" width="27.28515625" style="8" customWidth="1"/>
    <col min="5130" max="5376" width="8.85546875" style="8"/>
    <col min="5377" max="5377" width="9.7109375" style="8" customWidth="1"/>
    <col min="5378" max="5378" width="12.140625" style="8" customWidth="1"/>
    <col min="5379" max="5379" width="84.140625" style="8" customWidth="1"/>
    <col min="5380" max="5380" width="71.42578125" style="8" customWidth="1"/>
    <col min="5381" max="5381" width="14.28515625" style="8" customWidth="1"/>
    <col min="5382" max="5382" width="19.42578125" style="8" customWidth="1"/>
    <col min="5383" max="5383" width="8.85546875" style="8"/>
    <col min="5384" max="5384" width="18.85546875" style="8" customWidth="1"/>
    <col min="5385" max="5385" width="27.28515625" style="8" customWidth="1"/>
    <col min="5386" max="5632" width="8.85546875" style="8"/>
    <col min="5633" max="5633" width="9.7109375" style="8" customWidth="1"/>
    <col min="5634" max="5634" width="12.140625" style="8" customWidth="1"/>
    <col min="5635" max="5635" width="84.140625" style="8" customWidth="1"/>
    <col min="5636" max="5636" width="71.42578125" style="8" customWidth="1"/>
    <col min="5637" max="5637" width="14.28515625" style="8" customWidth="1"/>
    <col min="5638" max="5638" width="19.42578125" style="8" customWidth="1"/>
    <col min="5639" max="5639" width="8.85546875" style="8"/>
    <col min="5640" max="5640" width="18.85546875" style="8" customWidth="1"/>
    <col min="5641" max="5641" width="27.28515625" style="8" customWidth="1"/>
    <col min="5642" max="5888" width="8.85546875" style="8"/>
    <col min="5889" max="5889" width="9.7109375" style="8" customWidth="1"/>
    <col min="5890" max="5890" width="12.140625" style="8" customWidth="1"/>
    <col min="5891" max="5891" width="84.140625" style="8" customWidth="1"/>
    <col min="5892" max="5892" width="71.42578125" style="8" customWidth="1"/>
    <col min="5893" max="5893" width="14.28515625" style="8" customWidth="1"/>
    <col min="5894" max="5894" width="19.42578125" style="8" customWidth="1"/>
    <col min="5895" max="5895" width="8.85546875" style="8"/>
    <col min="5896" max="5896" width="18.85546875" style="8" customWidth="1"/>
    <col min="5897" max="5897" width="27.28515625" style="8" customWidth="1"/>
    <col min="5898" max="6144" width="8.85546875" style="8"/>
    <col min="6145" max="6145" width="9.7109375" style="8" customWidth="1"/>
    <col min="6146" max="6146" width="12.140625" style="8" customWidth="1"/>
    <col min="6147" max="6147" width="84.140625" style="8" customWidth="1"/>
    <col min="6148" max="6148" width="71.42578125" style="8" customWidth="1"/>
    <col min="6149" max="6149" width="14.28515625" style="8" customWidth="1"/>
    <col min="6150" max="6150" width="19.42578125" style="8" customWidth="1"/>
    <col min="6151" max="6151" width="8.85546875" style="8"/>
    <col min="6152" max="6152" width="18.85546875" style="8" customWidth="1"/>
    <col min="6153" max="6153" width="27.28515625" style="8" customWidth="1"/>
    <col min="6154" max="6400" width="8.85546875" style="8"/>
    <col min="6401" max="6401" width="9.7109375" style="8" customWidth="1"/>
    <col min="6402" max="6402" width="12.140625" style="8" customWidth="1"/>
    <col min="6403" max="6403" width="84.140625" style="8" customWidth="1"/>
    <col min="6404" max="6404" width="71.42578125" style="8" customWidth="1"/>
    <col min="6405" max="6405" width="14.28515625" style="8" customWidth="1"/>
    <col min="6406" max="6406" width="19.42578125" style="8" customWidth="1"/>
    <col min="6407" max="6407" width="8.85546875" style="8"/>
    <col min="6408" max="6408" width="18.85546875" style="8" customWidth="1"/>
    <col min="6409" max="6409" width="27.28515625" style="8" customWidth="1"/>
    <col min="6410" max="6656" width="8.85546875" style="8"/>
    <col min="6657" max="6657" width="9.7109375" style="8" customWidth="1"/>
    <col min="6658" max="6658" width="12.140625" style="8" customWidth="1"/>
    <col min="6659" max="6659" width="84.140625" style="8" customWidth="1"/>
    <col min="6660" max="6660" width="71.42578125" style="8" customWidth="1"/>
    <col min="6661" max="6661" width="14.28515625" style="8" customWidth="1"/>
    <col min="6662" max="6662" width="19.42578125" style="8" customWidth="1"/>
    <col min="6663" max="6663" width="8.85546875" style="8"/>
    <col min="6664" max="6664" width="18.85546875" style="8" customWidth="1"/>
    <col min="6665" max="6665" width="27.28515625" style="8" customWidth="1"/>
    <col min="6666" max="6912" width="8.85546875" style="8"/>
    <col min="6913" max="6913" width="9.7109375" style="8" customWidth="1"/>
    <col min="6914" max="6914" width="12.140625" style="8" customWidth="1"/>
    <col min="6915" max="6915" width="84.140625" style="8" customWidth="1"/>
    <col min="6916" max="6916" width="71.42578125" style="8" customWidth="1"/>
    <col min="6917" max="6917" width="14.28515625" style="8" customWidth="1"/>
    <col min="6918" max="6918" width="19.42578125" style="8" customWidth="1"/>
    <col min="6919" max="6919" width="8.85546875" style="8"/>
    <col min="6920" max="6920" width="18.85546875" style="8" customWidth="1"/>
    <col min="6921" max="6921" width="27.28515625" style="8" customWidth="1"/>
    <col min="6922" max="7168" width="8.85546875" style="8"/>
    <col min="7169" max="7169" width="9.7109375" style="8" customWidth="1"/>
    <col min="7170" max="7170" width="12.140625" style="8" customWidth="1"/>
    <col min="7171" max="7171" width="84.140625" style="8" customWidth="1"/>
    <col min="7172" max="7172" width="71.42578125" style="8" customWidth="1"/>
    <col min="7173" max="7173" width="14.28515625" style="8" customWidth="1"/>
    <col min="7174" max="7174" width="19.42578125" style="8" customWidth="1"/>
    <col min="7175" max="7175" width="8.85546875" style="8"/>
    <col min="7176" max="7176" width="18.85546875" style="8" customWidth="1"/>
    <col min="7177" max="7177" width="27.28515625" style="8" customWidth="1"/>
    <col min="7178" max="7424" width="8.85546875" style="8"/>
    <col min="7425" max="7425" width="9.7109375" style="8" customWidth="1"/>
    <col min="7426" max="7426" width="12.140625" style="8" customWidth="1"/>
    <col min="7427" max="7427" width="84.140625" style="8" customWidth="1"/>
    <col min="7428" max="7428" width="71.42578125" style="8" customWidth="1"/>
    <col min="7429" max="7429" width="14.28515625" style="8" customWidth="1"/>
    <col min="7430" max="7430" width="19.42578125" style="8" customWidth="1"/>
    <col min="7431" max="7431" width="8.85546875" style="8"/>
    <col min="7432" max="7432" width="18.85546875" style="8" customWidth="1"/>
    <col min="7433" max="7433" width="27.28515625" style="8" customWidth="1"/>
    <col min="7434" max="7680" width="8.85546875" style="8"/>
    <col min="7681" max="7681" width="9.7109375" style="8" customWidth="1"/>
    <col min="7682" max="7682" width="12.140625" style="8" customWidth="1"/>
    <col min="7683" max="7683" width="84.140625" style="8" customWidth="1"/>
    <col min="7684" max="7684" width="71.42578125" style="8" customWidth="1"/>
    <col min="7685" max="7685" width="14.28515625" style="8" customWidth="1"/>
    <col min="7686" max="7686" width="19.42578125" style="8" customWidth="1"/>
    <col min="7687" max="7687" width="8.85546875" style="8"/>
    <col min="7688" max="7688" width="18.85546875" style="8" customWidth="1"/>
    <col min="7689" max="7689" width="27.28515625" style="8" customWidth="1"/>
    <col min="7690" max="7936" width="8.85546875" style="8"/>
    <col min="7937" max="7937" width="9.7109375" style="8" customWidth="1"/>
    <col min="7938" max="7938" width="12.140625" style="8" customWidth="1"/>
    <col min="7939" max="7939" width="84.140625" style="8" customWidth="1"/>
    <col min="7940" max="7940" width="71.42578125" style="8" customWidth="1"/>
    <col min="7941" max="7941" width="14.28515625" style="8" customWidth="1"/>
    <col min="7942" max="7942" width="19.42578125" style="8" customWidth="1"/>
    <col min="7943" max="7943" width="8.85546875" style="8"/>
    <col min="7944" max="7944" width="18.85546875" style="8" customWidth="1"/>
    <col min="7945" max="7945" width="27.28515625" style="8" customWidth="1"/>
    <col min="7946" max="8192" width="8.85546875" style="8"/>
    <col min="8193" max="8193" width="9.7109375" style="8" customWidth="1"/>
    <col min="8194" max="8194" width="12.140625" style="8" customWidth="1"/>
    <col min="8195" max="8195" width="84.140625" style="8" customWidth="1"/>
    <col min="8196" max="8196" width="71.42578125" style="8" customWidth="1"/>
    <col min="8197" max="8197" width="14.28515625" style="8" customWidth="1"/>
    <col min="8198" max="8198" width="19.42578125" style="8" customWidth="1"/>
    <col min="8199" max="8199" width="8.85546875" style="8"/>
    <col min="8200" max="8200" width="18.85546875" style="8" customWidth="1"/>
    <col min="8201" max="8201" width="27.28515625" style="8" customWidth="1"/>
    <col min="8202" max="8448" width="8.85546875" style="8"/>
    <col min="8449" max="8449" width="9.7109375" style="8" customWidth="1"/>
    <col min="8450" max="8450" width="12.140625" style="8" customWidth="1"/>
    <col min="8451" max="8451" width="84.140625" style="8" customWidth="1"/>
    <col min="8452" max="8452" width="71.42578125" style="8" customWidth="1"/>
    <col min="8453" max="8453" width="14.28515625" style="8" customWidth="1"/>
    <col min="8454" max="8454" width="19.42578125" style="8" customWidth="1"/>
    <col min="8455" max="8455" width="8.85546875" style="8"/>
    <col min="8456" max="8456" width="18.85546875" style="8" customWidth="1"/>
    <col min="8457" max="8457" width="27.28515625" style="8" customWidth="1"/>
    <col min="8458" max="8704" width="8.85546875" style="8"/>
    <col min="8705" max="8705" width="9.7109375" style="8" customWidth="1"/>
    <col min="8706" max="8706" width="12.140625" style="8" customWidth="1"/>
    <col min="8707" max="8707" width="84.140625" style="8" customWidth="1"/>
    <col min="8708" max="8708" width="71.42578125" style="8" customWidth="1"/>
    <col min="8709" max="8709" width="14.28515625" style="8" customWidth="1"/>
    <col min="8710" max="8710" width="19.42578125" style="8" customWidth="1"/>
    <col min="8711" max="8711" width="8.85546875" style="8"/>
    <col min="8712" max="8712" width="18.85546875" style="8" customWidth="1"/>
    <col min="8713" max="8713" width="27.28515625" style="8" customWidth="1"/>
    <col min="8714" max="8960" width="8.85546875" style="8"/>
    <col min="8961" max="8961" width="9.7109375" style="8" customWidth="1"/>
    <col min="8962" max="8962" width="12.140625" style="8" customWidth="1"/>
    <col min="8963" max="8963" width="84.140625" style="8" customWidth="1"/>
    <col min="8964" max="8964" width="71.42578125" style="8" customWidth="1"/>
    <col min="8965" max="8965" width="14.28515625" style="8" customWidth="1"/>
    <col min="8966" max="8966" width="19.42578125" style="8" customWidth="1"/>
    <col min="8967" max="8967" width="8.85546875" style="8"/>
    <col min="8968" max="8968" width="18.85546875" style="8" customWidth="1"/>
    <col min="8969" max="8969" width="27.28515625" style="8" customWidth="1"/>
    <col min="8970" max="9216" width="8.85546875" style="8"/>
    <col min="9217" max="9217" width="9.7109375" style="8" customWidth="1"/>
    <col min="9218" max="9218" width="12.140625" style="8" customWidth="1"/>
    <col min="9219" max="9219" width="84.140625" style="8" customWidth="1"/>
    <col min="9220" max="9220" width="71.42578125" style="8" customWidth="1"/>
    <col min="9221" max="9221" width="14.28515625" style="8" customWidth="1"/>
    <col min="9222" max="9222" width="19.42578125" style="8" customWidth="1"/>
    <col min="9223" max="9223" width="8.85546875" style="8"/>
    <col min="9224" max="9224" width="18.85546875" style="8" customWidth="1"/>
    <col min="9225" max="9225" width="27.28515625" style="8" customWidth="1"/>
    <col min="9226" max="9472" width="8.85546875" style="8"/>
    <col min="9473" max="9473" width="9.7109375" style="8" customWidth="1"/>
    <col min="9474" max="9474" width="12.140625" style="8" customWidth="1"/>
    <col min="9475" max="9475" width="84.140625" style="8" customWidth="1"/>
    <col min="9476" max="9476" width="71.42578125" style="8" customWidth="1"/>
    <col min="9477" max="9477" width="14.28515625" style="8" customWidth="1"/>
    <col min="9478" max="9478" width="19.42578125" style="8" customWidth="1"/>
    <col min="9479" max="9479" width="8.85546875" style="8"/>
    <col min="9480" max="9480" width="18.85546875" style="8" customWidth="1"/>
    <col min="9481" max="9481" width="27.28515625" style="8" customWidth="1"/>
    <col min="9482" max="9728" width="8.85546875" style="8"/>
    <col min="9729" max="9729" width="9.7109375" style="8" customWidth="1"/>
    <col min="9730" max="9730" width="12.140625" style="8" customWidth="1"/>
    <col min="9731" max="9731" width="84.140625" style="8" customWidth="1"/>
    <col min="9732" max="9732" width="71.42578125" style="8" customWidth="1"/>
    <col min="9733" max="9733" width="14.28515625" style="8" customWidth="1"/>
    <col min="9734" max="9734" width="19.42578125" style="8" customWidth="1"/>
    <col min="9735" max="9735" width="8.85546875" style="8"/>
    <col min="9736" max="9736" width="18.85546875" style="8" customWidth="1"/>
    <col min="9737" max="9737" width="27.28515625" style="8" customWidth="1"/>
    <col min="9738" max="9984" width="8.85546875" style="8"/>
    <col min="9985" max="9985" width="9.7109375" style="8" customWidth="1"/>
    <col min="9986" max="9986" width="12.140625" style="8" customWidth="1"/>
    <col min="9987" max="9987" width="84.140625" style="8" customWidth="1"/>
    <col min="9988" max="9988" width="71.42578125" style="8" customWidth="1"/>
    <col min="9989" max="9989" width="14.28515625" style="8" customWidth="1"/>
    <col min="9990" max="9990" width="19.42578125" style="8" customWidth="1"/>
    <col min="9991" max="9991" width="8.85546875" style="8"/>
    <col min="9992" max="9992" width="18.85546875" style="8" customWidth="1"/>
    <col min="9993" max="9993" width="27.28515625" style="8" customWidth="1"/>
    <col min="9994" max="10240" width="8.85546875" style="8"/>
    <col min="10241" max="10241" width="9.7109375" style="8" customWidth="1"/>
    <col min="10242" max="10242" width="12.140625" style="8" customWidth="1"/>
    <col min="10243" max="10243" width="84.140625" style="8" customWidth="1"/>
    <col min="10244" max="10244" width="71.42578125" style="8" customWidth="1"/>
    <col min="10245" max="10245" width="14.28515625" style="8" customWidth="1"/>
    <col min="10246" max="10246" width="19.42578125" style="8" customWidth="1"/>
    <col min="10247" max="10247" width="8.85546875" style="8"/>
    <col min="10248" max="10248" width="18.85546875" style="8" customWidth="1"/>
    <col min="10249" max="10249" width="27.28515625" style="8" customWidth="1"/>
    <col min="10250" max="10496" width="8.85546875" style="8"/>
    <col min="10497" max="10497" width="9.7109375" style="8" customWidth="1"/>
    <col min="10498" max="10498" width="12.140625" style="8" customWidth="1"/>
    <col min="10499" max="10499" width="84.140625" style="8" customWidth="1"/>
    <col min="10500" max="10500" width="71.42578125" style="8" customWidth="1"/>
    <col min="10501" max="10501" width="14.28515625" style="8" customWidth="1"/>
    <col min="10502" max="10502" width="19.42578125" style="8" customWidth="1"/>
    <col min="10503" max="10503" width="8.85546875" style="8"/>
    <col min="10504" max="10504" width="18.85546875" style="8" customWidth="1"/>
    <col min="10505" max="10505" width="27.28515625" style="8" customWidth="1"/>
    <col min="10506" max="10752" width="8.85546875" style="8"/>
    <col min="10753" max="10753" width="9.7109375" style="8" customWidth="1"/>
    <col min="10754" max="10754" width="12.140625" style="8" customWidth="1"/>
    <col min="10755" max="10755" width="84.140625" style="8" customWidth="1"/>
    <col min="10756" max="10756" width="71.42578125" style="8" customWidth="1"/>
    <col min="10757" max="10757" width="14.28515625" style="8" customWidth="1"/>
    <col min="10758" max="10758" width="19.42578125" style="8" customWidth="1"/>
    <col min="10759" max="10759" width="8.85546875" style="8"/>
    <col min="10760" max="10760" width="18.85546875" style="8" customWidth="1"/>
    <col min="10761" max="10761" width="27.28515625" style="8" customWidth="1"/>
    <col min="10762" max="11008" width="8.85546875" style="8"/>
    <col min="11009" max="11009" width="9.7109375" style="8" customWidth="1"/>
    <col min="11010" max="11010" width="12.140625" style="8" customWidth="1"/>
    <col min="11011" max="11011" width="84.140625" style="8" customWidth="1"/>
    <col min="11012" max="11012" width="71.42578125" style="8" customWidth="1"/>
    <col min="11013" max="11013" width="14.28515625" style="8" customWidth="1"/>
    <col min="11014" max="11014" width="19.42578125" style="8" customWidth="1"/>
    <col min="11015" max="11015" width="8.85546875" style="8"/>
    <col min="11016" max="11016" width="18.85546875" style="8" customWidth="1"/>
    <col min="11017" max="11017" width="27.28515625" style="8" customWidth="1"/>
    <col min="11018" max="11264" width="8.85546875" style="8"/>
    <col min="11265" max="11265" width="9.7109375" style="8" customWidth="1"/>
    <col min="11266" max="11266" width="12.140625" style="8" customWidth="1"/>
    <col min="11267" max="11267" width="84.140625" style="8" customWidth="1"/>
    <col min="11268" max="11268" width="71.42578125" style="8" customWidth="1"/>
    <col min="11269" max="11269" width="14.28515625" style="8" customWidth="1"/>
    <col min="11270" max="11270" width="19.42578125" style="8" customWidth="1"/>
    <col min="11271" max="11271" width="8.85546875" style="8"/>
    <col min="11272" max="11272" width="18.85546875" style="8" customWidth="1"/>
    <col min="11273" max="11273" width="27.28515625" style="8" customWidth="1"/>
    <col min="11274" max="11520" width="8.85546875" style="8"/>
    <col min="11521" max="11521" width="9.7109375" style="8" customWidth="1"/>
    <col min="11522" max="11522" width="12.140625" style="8" customWidth="1"/>
    <col min="11523" max="11523" width="84.140625" style="8" customWidth="1"/>
    <col min="11524" max="11524" width="71.42578125" style="8" customWidth="1"/>
    <col min="11525" max="11525" width="14.28515625" style="8" customWidth="1"/>
    <col min="11526" max="11526" width="19.42578125" style="8" customWidth="1"/>
    <col min="11527" max="11527" width="8.85546875" style="8"/>
    <col min="11528" max="11528" width="18.85546875" style="8" customWidth="1"/>
    <col min="11529" max="11529" width="27.28515625" style="8" customWidth="1"/>
    <col min="11530" max="11776" width="8.85546875" style="8"/>
    <col min="11777" max="11777" width="9.7109375" style="8" customWidth="1"/>
    <col min="11778" max="11778" width="12.140625" style="8" customWidth="1"/>
    <col min="11779" max="11779" width="84.140625" style="8" customWidth="1"/>
    <col min="11780" max="11780" width="71.42578125" style="8" customWidth="1"/>
    <col min="11781" max="11781" width="14.28515625" style="8" customWidth="1"/>
    <col min="11782" max="11782" width="19.42578125" style="8" customWidth="1"/>
    <col min="11783" max="11783" width="8.85546875" style="8"/>
    <col min="11784" max="11784" width="18.85546875" style="8" customWidth="1"/>
    <col min="11785" max="11785" width="27.28515625" style="8" customWidth="1"/>
    <col min="11786" max="12032" width="8.85546875" style="8"/>
    <col min="12033" max="12033" width="9.7109375" style="8" customWidth="1"/>
    <col min="12034" max="12034" width="12.140625" style="8" customWidth="1"/>
    <col min="12035" max="12035" width="84.140625" style="8" customWidth="1"/>
    <col min="12036" max="12036" width="71.42578125" style="8" customWidth="1"/>
    <col min="12037" max="12037" width="14.28515625" style="8" customWidth="1"/>
    <col min="12038" max="12038" width="19.42578125" style="8" customWidth="1"/>
    <col min="12039" max="12039" width="8.85546875" style="8"/>
    <col min="12040" max="12040" width="18.85546875" style="8" customWidth="1"/>
    <col min="12041" max="12041" width="27.28515625" style="8" customWidth="1"/>
    <col min="12042" max="12288" width="8.85546875" style="8"/>
    <col min="12289" max="12289" width="9.7109375" style="8" customWidth="1"/>
    <col min="12290" max="12290" width="12.140625" style="8" customWidth="1"/>
    <col min="12291" max="12291" width="84.140625" style="8" customWidth="1"/>
    <col min="12292" max="12292" width="71.42578125" style="8" customWidth="1"/>
    <col min="12293" max="12293" width="14.28515625" style="8" customWidth="1"/>
    <col min="12294" max="12294" width="19.42578125" style="8" customWidth="1"/>
    <col min="12295" max="12295" width="8.85546875" style="8"/>
    <col min="12296" max="12296" width="18.85546875" style="8" customWidth="1"/>
    <col min="12297" max="12297" width="27.28515625" style="8" customWidth="1"/>
    <col min="12298" max="12544" width="8.85546875" style="8"/>
    <col min="12545" max="12545" width="9.7109375" style="8" customWidth="1"/>
    <col min="12546" max="12546" width="12.140625" style="8" customWidth="1"/>
    <col min="12547" max="12547" width="84.140625" style="8" customWidth="1"/>
    <col min="12548" max="12548" width="71.42578125" style="8" customWidth="1"/>
    <col min="12549" max="12549" width="14.28515625" style="8" customWidth="1"/>
    <col min="12550" max="12550" width="19.42578125" style="8" customWidth="1"/>
    <col min="12551" max="12551" width="8.85546875" style="8"/>
    <col min="12552" max="12552" width="18.85546875" style="8" customWidth="1"/>
    <col min="12553" max="12553" width="27.28515625" style="8" customWidth="1"/>
    <col min="12554" max="12800" width="8.85546875" style="8"/>
    <col min="12801" max="12801" width="9.7109375" style="8" customWidth="1"/>
    <col min="12802" max="12802" width="12.140625" style="8" customWidth="1"/>
    <col min="12803" max="12803" width="84.140625" style="8" customWidth="1"/>
    <col min="12804" max="12804" width="71.42578125" style="8" customWidth="1"/>
    <col min="12805" max="12805" width="14.28515625" style="8" customWidth="1"/>
    <col min="12806" max="12806" width="19.42578125" style="8" customWidth="1"/>
    <col min="12807" max="12807" width="8.85546875" style="8"/>
    <col min="12808" max="12808" width="18.85546875" style="8" customWidth="1"/>
    <col min="12809" max="12809" width="27.28515625" style="8" customWidth="1"/>
    <col min="12810" max="13056" width="8.85546875" style="8"/>
    <col min="13057" max="13057" width="9.7109375" style="8" customWidth="1"/>
    <col min="13058" max="13058" width="12.140625" style="8" customWidth="1"/>
    <col min="13059" max="13059" width="84.140625" style="8" customWidth="1"/>
    <col min="13060" max="13060" width="71.42578125" style="8" customWidth="1"/>
    <col min="13061" max="13061" width="14.28515625" style="8" customWidth="1"/>
    <col min="13062" max="13062" width="19.42578125" style="8" customWidth="1"/>
    <col min="13063" max="13063" width="8.85546875" style="8"/>
    <col min="13064" max="13064" width="18.85546875" style="8" customWidth="1"/>
    <col min="13065" max="13065" width="27.28515625" style="8" customWidth="1"/>
    <col min="13066" max="13312" width="8.85546875" style="8"/>
    <col min="13313" max="13313" width="9.7109375" style="8" customWidth="1"/>
    <col min="13314" max="13314" width="12.140625" style="8" customWidth="1"/>
    <col min="13315" max="13315" width="84.140625" style="8" customWidth="1"/>
    <col min="13316" max="13316" width="71.42578125" style="8" customWidth="1"/>
    <col min="13317" max="13317" width="14.28515625" style="8" customWidth="1"/>
    <col min="13318" max="13318" width="19.42578125" style="8" customWidth="1"/>
    <col min="13319" max="13319" width="8.85546875" style="8"/>
    <col min="13320" max="13320" width="18.85546875" style="8" customWidth="1"/>
    <col min="13321" max="13321" width="27.28515625" style="8" customWidth="1"/>
    <col min="13322" max="13568" width="8.85546875" style="8"/>
    <col min="13569" max="13569" width="9.7109375" style="8" customWidth="1"/>
    <col min="13570" max="13570" width="12.140625" style="8" customWidth="1"/>
    <col min="13571" max="13571" width="84.140625" style="8" customWidth="1"/>
    <col min="13572" max="13572" width="71.42578125" style="8" customWidth="1"/>
    <col min="13573" max="13573" width="14.28515625" style="8" customWidth="1"/>
    <col min="13574" max="13574" width="19.42578125" style="8" customWidth="1"/>
    <col min="13575" max="13575" width="8.85546875" style="8"/>
    <col min="13576" max="13576" width="18.85546875" style="8" customWidth="1"/>
    <col min="13577" max="13577" width="27.28515625" style="8" customWidth="1"/>
    <col min="13578" max="13824" width="8.85546875" style="8"/>
    <col min="13825" max="13825" width="9.7109375" style="8" customWidth="1"/>
    <col min="13826" max="13826" width="12.140625" style="8" customWidth="1"/>
    <col min="13827" max="13827" width="84.140625" style="8" customWidth="1"/>
    <col min="13828" max="13828" width="71.42578125" style="8" customWidth="1"/>
    <col min="13829" max="13829" width="14.28515625" style="8" customWidth="1"/>
    <col min="13830" max="13830" width="19.42578125" style="8" customWidth="1"/>
    <col min="13831" max="13831" width="8.85546875" style="8"/>
    <col min="13832" max="13832" width="18.85546875" style="8" customWidth="1"/>
    <col min="13833" max="13833" width="27.28515625" style="8" customWidth="1"/>
    <col min="13834" max="14080" width="8.85546875" style="8"/>
    <col min="14081" max="14081" width="9.7109375" style="8" customWidth="1"/>
    <col min="14082" max="14082" width="12.140625" style="8" customWidth="1"/>
    <col min="14083" max="14083" width="84.140625" style="8" customWidth="1"/>
    <col min="14084" max="14084" width="71.42578125" style="8" customWidth="1"/>
    <col min="14085" max="14085" width="14.28515625" style="8" customWidth="1"/>
    <col min="14086" max="14086" width="19.42578125" style="8" customWidth="1"/>
    <col min="14087" max="14087" width="8.85546875" style="8"/>
    <col min="14088" max="14088" width="18.85546875" style="8" customWidth="1"/>
    <col min="14089" max="14089" width="27.28515625" style="8" customWidth="1"/>
    <col min="14090" max="14336" width="8.85546875" style="8"/>
    <col min="14337" max="14337" width="9.7109375" style="8" customWidth="1"/>
    <col min="14338" max="14338" width="12.140625" style="8" customWidth="1"/>
    <col min="14339" max="14339" width="84.140625" style="8" customWidth="1"/>
    <col min="14340" max="14340" width="71.42578125" style="8" customWidth="1"/>
    <col min="14341" max="14341" width="14.28515625" style="8" customWidth="1"/>
    <col min="14342" max="14342" width="19.42578125" style="8" customWidth="1"/>
    <col min="14343" max="14343" width="8.85546875" style="8"/>
    <col min="14344" max="14344" width="18.85546875" style="8" customWidth="1"/>
    <col min="14345" max="14345" width="27.28515625" style="8" customWidth="1"/>
    <col min="14346" max="14592" width="8.85546875" style="8"/>
    <col min="14593" max="14593" width="9.7109375" style="8" customWidth="1"/>
    <col min="14594" max="14594" width="12.140625" style="8" customWidth="1"/>
    <col min="14595" max="14595" width="84.140625" style="8" customWidth="1"/>
    <col min="14596" max="14596" width="71.42578125" style="8" customWidth="1"/>
    <col min="14597" max="14597" width="14.28515625" style="8" customWidth="1"/>
    <col min="14598" max="14598" width="19.42578125" style="8" customWidth="1"/>
    <col min="14599" max="14599" width="8.85546875" style="8"/>
    <col min="14600" max="14600" width="18.85546875" style="8" customWidth="1"/>
    <col min="14601" max="14601" width="27.28515625" style="8" customWidth="1"/>
    <col min="14602" max="14848" width="8.85546875" style="8"/>
    <col min="14849" max="14849" width="9.7109375" style="8" customWidth="1"/>
    <col min="14850" max="14850" width="12.140625" style="8" customWidth="1"/>
    <col min="14851" max="14851" width="84.140625" style="8" customWidth="1"/>
    <col min="14852" max="14852" width="71.42578125" style="8" customWidth="1"/>
    <col min="14853" max="14853" width="14.28515625" style="8" customWidth="1"/>
    <col min="14854" max="14854" width="19.42578125" style="8" customWidth="1"/>
    <col min="14855" max="14855" width="8.85546875" style="8"/>
    <col min="14856" max="14856" width="18.85546875" style="8" customWidth="1"/>
    <col min="14857" max="14857" width="27.28515625" style="8" customWidth="1"/>
    <col min="14858" max="15104" width="8.85546875" style="8"/>
    <col min="15105" max="15105" width="9.7109375" style="8" customWidth="1"/>
    <col min="15106" max="15106" width="12.140625" style="8" customWidth="1"/>
    <col min="15107" max="15107" width="84.140625" style="8" customWidth="1"/>
    <col min="15108" max="15108" width="71.42578125" style="8" customWidth="1"/>
    <col min="15109" max="15109" width="14.28515625" style="8" customWidth="1"/>
    <col min="15110" max="15110" width="19.42578125" style="8" customWidth="1"/>
    <col min="15111" max="15111" width="8.85546875" style="8"/>
    <col min="15112" max="15112" width="18.85546875" style="8" customWidth="1"/>
    <col min="15113" max="15113" width="27.28515625" style="8" customWidth="1"/>
    <col min="15114" max="15360" width="8.85546875" style="8"/>
    <col min="15361" max="15361" width="9.7109375" style="8" customWidth="1"/>
    <col min="15362" max="15362" width="12.140625" style="8" customWidth="1"/>
    <col min="15363" max="15363" width="84.140625" style="8" customWidth="1"/>
    <col min="15364" max="15364" width="71.42578125" style="8" customWidth="1"/>
    <col min="15365" max="15365" width="14.28515625" style="8" customWidth="1"/>
    <col min="15366" max="15366" width="19.42578125" style="8" customWidth="1"/>
    <col min="15367" max="15367" width="8.85546875" style="8"/>
    <col min="15368" max="15368" width="18.85546875" style="8" customWidth="1"/>
    <col min="15369" max="15369" width="27.28515625" style="8" customWidth="1"/>
    <col min="15370" max="15616" width="8.85546875" style="8"/>
    <col min="15617" max="15617" width="9.7109375" style="8" customWidth="1"/>
    <col min="15618" max="15618" width="12.140625" style="8" customWidth="1"/>
    <col min="15619" max="15619" width="84.140625" style="8" customWidth="1"/>
    <col min="15620" max="15620" width="71.42578125" style="8" customWidth="1"/>
    <col min="15621" max="15621" width="14.28515625" style="8" customWidth="1"/>
    <col min="15622" max="15622" width="19.42578125" style="8" customWidth="1"/>
    <col min="15623" max="15623" width="8.85546875" style="8"/>
    <col min="15624" max="15624" width="18.85546875" style="8" customWidth="1"/>
    <col min="15625" max="15625" width="27.28515625" style="8" customWidth="1"/>
    <col min="15626" max="15872" width="8.85546875" style="8"/>
    <col min="15873" max="15873" width="9.7109375" style="8" customWidth="1"/>
    <col min="15874" max="15874" width="12.140625" style="8" customWidth="1"/>
    <col min="15875" max="15875" width="84.140625" style="8" customWidth="1"/>
    <col min="15876" max="15876" width="71.42578125" style="8" customWidth="1"/>
    <col min="15877" max="15877" width="14.28515625" style="8" customWidth="1"/>
    <col min="15878" max="15878" width="19.42578125" style="8" customWidth="1"/>
    <col min="15879" max="15879" width="8.85546875" style="8"/>
    <col min="15880" max="15880" width="18.85546875" style="8" customWidth="1"/>
    <col min="15881" max="15881" width="27.28515625" style="8" customWidth="1"/>
    <col min="15882" max="16128" width="8.85546875" style="8"/>
    <col min="16129" max="16129" width="9.7109375" style="8" customWidth="1"/>
    <col min="16130" max="16130" width="12.140625" style="8" customWidth="1"/>
    <col min="16131" max="16131" width="84.140625" style="8" customWidth="1"/>
    <col min="16132" max="16132" width="71.42578125" style="8" customWidth="1"/>
    <col min="16133" max="16133" width="14.28515625" style="8" customWidth="1"/>
    <col min="16134" max="16134" width="19.42578125" style="8" customWidth="1"/>
    <col min="16135" max="16135" width="8.85546875" style="8"/>
    <col min="16136" max="16136" width="18.85546875" style="8" customWidth="1"/>
    <col min="16137" max="16137" width="27.28515625" style="8" customWidth="1"/>
    <col min="16138" max="16384" width="8.85546875" style="8"/>
  </cols>
  <sheetData>
    <row r="1" spans="1:15" ht="25.5">
      <c r="A1" s="1211" t="s">
        <v>0</v>
      </c>
      <c r="B1" s="1211"/>
      <c r="C1" s="1211"/>
      <c r="D1" s="1211"/>
      <c r="E1" s="18"/>
      <c r="F1" s="18"/>
      <c r="G1" s="18"/>
      <c r="H1" s="18"/>
      <c r="I1" s="18"/>
      <c r="J1" s="18"/>
      <c r="K1" s="18"/>
    </row>
    <row r="2" spans="1:15">
      <c r="A2" s="144"/>
      <c r="B2" s="144"/>
      <c r="C2" s="144"/>
      <c r="D2" s="144"/>
      <c r="E2" s="19"/>
      <c r="F2" s="19"/>
      <c r="G2" s="19"/>
    </row>
    <row r="3" spans="1:15" ht="18.75">
      <c r="A3" s="1212" t="s">
        <v>626</v>
      </c>
      <c r="B3" s="1212"/>
      <c r="C3" s="1212"/>
      <c r="D3" s="1212"/>
      <c r="E3" s="190"/>
      <c r="F3" s="190"/>
      <c r="G3" s="190"/>
      <c r="H3" s="190"/>
      <c r="I3" s="190"/>
      <c r="J3" s="190"/>
      <c r="K3" s="190"/>
    </row>
    <row r="4" spans="1:15">
      <c r="A4" s="1213" t="s">
        <v>107</v>
      </c>
      <c r="B4" s="1213"/>
      <c r="C4" s="1213"/>
      <c r="D4" s="1213"/>
      <c r="E4" s="190"/>
      <c r="F4" s="190"/>
      <c r="G4" s="190"/>
      <c r="H4" s="190"/>
      <c r="I4" s="190"/>
      <c r="J4" s="190"/>
      <c r="K4" s="190"/>
      <c r="L4" s="150"/>
      <c r="M4" s="150"/>
      <c r="N4" s="150"/>
      <c r="O4" s="150"/>
    </row>
    <row r="5" spans="1:15" ht="20.25">
      <c r="A5" s="1141" t="str">
        <f>'Title '!A2:N2</f>
        <v>Bid Enquiry No: KPTCL/2026-27/SS/WORK_INDENT3808</v>
      </c>
      <c r="B5" s="1141"/>
      <c r="C5" s="1141"/>
      <c r="D5" s="1141"/>
      <c r="E5" s="190"/>
      <c r="F5" s="190"/>
      <c r="G5" s="190"/>
      <c r="H5" s="190"/>
      <c r="I5" s="190"/>
      <c r="J5" s="190"/>
      <c r="K5" s="190"/>
      <c r="L5" s="150"/>
      <c r="M5" s="150"/>
      <c r="N5" s="150"/>
      <c r="O5" s="150"/>
    </row>
    <row r="6" spans="1:15" s="35" customFormat="1" ht="108" customHeight="1">
      <c r="A6" s="116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163"/>
      <c r="C6" s="1163"/>
      <c r="D6" s="1163"/>
      <c r="E6" s="72"/>
      <c r="F6" s="72"/>
      <c r="G6" s="72"/>
      <c r="H6" s="72"/>
      <c r="I6" s="72"/>
      <c r="J6" s="72"/>
      <c r="K6" s="72"/>
      <c r="L6" s="73"/>
      <c r="M6" s="73"/>
      <c r="N6" s="73"/>
      <c r="O6" s="73"/>
    </row>
    <row r="7" spans="1:15" s="35" customFormat="1" ht="79.5" customHeight="1">
      <c r="A7" s="1214" t="s">
        <v>5054</v>
      </c>
      <c r="B7" s="1215"/>
      <c r="C7" s="1215"/>
      <c r="D7" s="1215"/>
      <c r="E7" s="74"/>
      <c r="F7" s="74"/>
      <c r="G7" s="74"/>
      <c r="H7" s="74"/>
      <c r="I7" s="74"/>
      <c r="J7" s="74"/>
      <c r="K7" s="74"/>
    </row>
    <row r="8" spans="1:15" s="113" customFormat="1" ht="18.75">
      <c r="A8" s="115" t="s">
        <v>108</v>
      </c>
      <c r="B8" s="115"/>
      <c r="C8" s="114" t="s">
        <v>109</v>
      </c>
      <c r="D8" s="116"/>
      <c r="E8" s="115"/>
      <c r="F8" s="115"/>
      <c r="G8" s="115"/>
      <c r="H8" s="117"/>
    </row>
    <row r="9" spans="1:15" s="35" customFormat="1" ht="18.75">
      <c r="A9" s="1210"/>
      <c r="B9" s="1210"/>
      <c r="C9" s="1210"/>
      <c r="D9" s="1210"/>
      <c r="E9" s="1210"/>
      <c r="F9" s="1210"/>
      <c r="G9" s="1210"/>
    </row>
    <row r="10" spans="1:15" s="35" customFormat="1" ht="18.75">
      <c r="A10" s="189"/>
      <c r="B10" s="189"/>
      <c r="C10" s="189"/>
      <c r="D10" s="189"/>
      <c r="E10" s="189"/>
      <c r="F10" s="189"/>
      <c r="G10" s="189"/>
      <c r="H10" s="121"/>
    </row>
    <row r="11" spans="1:15" s="35" customFormat="1" ht="18.75">
      <c r="A11" s="63" t="s">
        <v>5</v>
      </c>
      <c r="B11" s="63"/>
      <c r="C11" s="63"/>
      <c r="D11" s="60" t="s">
        <v>13</v>
      </c>
      <c r="E11" s="63"/>
      <c r="F11" s="63"/>
      <c r="G11" s="63"/>
    </row>
    <row r="12" spans="1:15" s="35" customFormat="1" ht="75">
      <c r="A12" s="1182"/>
      <c r="B12" s="1182"/>
      <c r="C12" s="1182"/>
      <c r="D12" s="61" t="s">
        <v>5081</v>
      </c>
      <c r="E12" s="63"/>
      <c r="F12" s="63"/>
      <c r="G12" s="63"/>
    </row>
    <row r="13" spans="1:15" s="35" customFormat="1" ht="18.75"/>
    <row r="14" spans="1:15" s="35" customFormat="1" ht="18.75">
      <c r="A14" s="1210" t="s">
        <v>110</v>
      </c>
      <c r="B14" s="1210"/>
      <c r="C14" s="1210"/>
      <c r="D14" s="1210"/>
      <c r="E14" s="189"/>
      <c r="F14" s="189"/>
      <c r="G14" s="189"/>
      <c r="H14" s="189"/>
    </row>
    <row r="15" spans="1:15" s="35" customFormat="1" ht="18.75"/>
    <row r="16" spans="1:15" s="35" customFormat="1" ht="18.75">
      <c r="B16" s="75" t="s">
        <v>111</v>
      </c>
      <c r="C16" s="75" t="s">
        <v>112</v>
      </c>
      <c r="D16" s="75" t="s">
        <v>113</v>
      </c>
    </row>
    <row r="17" spans="1:4" s="35" customFormat="1" ht="18.75">
      <c r="B17" s="76">
        <v>1</v>
      </c>
      <c r="C17" s="76">
        <v>2</v>
      </c>
      <c r="D17" s="76">
        <v>3</v>
      </c>
    </row>
    <row r="18" spans="1:4" s="35" customFormat="1" ht="18.75">
      <c r="B18" s="77">
        <v>1</v>
      </c>
      <c r="C18" s="78" t="s">
        <v>1056</v>
      </c>
      <c r="D18" s="79"/>
    </row>
    <row r="19" spans="1:4" s="35" customFormat="1" ht="18.75">
      <c r="B19" s="77">
        <v>2</v>
      </c>
      <c r="C19" s="78" t="s">
        <v>1057</v>
      </c>
      <c r="D19" s="79"/>
    </row>
    <row r="20" spans="1:4" s="35" customFormat="1" ht="260.45" customHeight="1">
      <c r="B20" s="80" t="s">
        <v>114</v>
      </c>
      <c r="C20" s="81" t="s">
        <v>5042</v>
      </c>
      <c r="D20" s="79"/>
    </row>
    <row r="21" spans="1:4" s="35" customFormat="1" ht="42" customHeight="1">
      <c r="B21" s="82" t="s">
        <v>115</v>
      </c>
      <c r="C21" s="81" t="s">
        <v>5043</v>
      </c>
      <c r="D21" s="79"/>
    </row>
    <row r="22" spans="1:4" s="35" customFormat="1" ht="20.45" customHeight="1">
      <c r="B22" s="77">
        <v>4</v>
      </c>
      <c r="C22" s="78" t="s">
        <v>116</v>
      </c>
      <c r="D22" s="79"/>
    </row>
    <row r="23" spans="1:4" s="35" customFormat="1" ht="20.45" customHeight="1">
      <c r="B23" s="77">
        <v>5</v>
      </c>
      <c r="C23" s="78" t="s">
        <v>117</v>
      </c>
      <c r="D23" s="79"/>
    </row>
    <row r="24" spans="1:4" s="35" customFormat="1" ht="18.75">
      <c r="B24" s="77">
        <v>6</v>
      </c>
      <c r="C24" s="78" t="s">
        <v>118</v>
      </c>
      <c r="D24" s="79"/>
    </row>
    <row r="25" spans="1:4" s="35" customFormat="1" ht="18.75">
      <c r="B25" s="77">
        <v>7</v>
      </c>
      <c r="C25" s="78" t="s">
        <v>119</v>
      </c>
      <c r="D25" s="79"/>
    </row>
    <row r="26" spans="1:4" s="35" customFormat="1" ht="18.75">
      <c r="B26" s="77">
        <v>8</v>
      </c>
      <c r="C26" s="78" t="s">
        <v>120</v>
      </c>
      <c r="D26" s="79"/>
    </row>
    <row r="27" spans="1:4" s="35" customFormat="1" ht="18.75">
      <c r="B27" s="77">
        <v>9</v>
      </c>
      <c r="C27" s="78" t="s">
        <v>121</v>
      </c>
      <c r="D27" s="79"/>
    </row>
    <row r="28" spans="1:4" s="35" customFormat="1" ht="18.75">
      <c r="B28" s="77">
        <v>10</v>
      </c>
      <c r="C28" s="78" t="s">
        <v>899</v>
      </c>
      <c r="D28" s="79"/>
    </row>
    <row r="29" spans="1:4" s="35" customFormat="1" ht="18.75">
      <c r="B29" s="77">
        <v>11</v>
      </c>
      <c r="C29" s="78" t="s">
        <v>122</v>
      </c>
      <c r="D29" s="79"/>
    </row>
    <row r="30" spans="1:4" s="35" customFormat="1" ht="18.75"/>
    <row r="31" spans="1:4" s="35" customFormat="1" ht="44.45" customHeight="1">
      <c r="A31" s="90" t="s">
        <v>55</v>
      </c>
      <c r="B31" s="79"/>
      <c r="C31" s="40" t="s">
        <v>82</v>
      </c>
      <c r="D31" s="79"/>
    </row>
    <row r="32" spans="1:4" s="35" customFormat="1" ht="54.6" customHeight="1">
      <c r="A32" s="90" t="s">
        <v>57</v>
      </c>
      <c r="B32" s="79"/>
      <c r="C32" s="40" t="s">
        <v>68</v>
      </c>
      <c r="D32" s="79"/>
    </row>
    <row r="33" spans="3:4" s="35" customFormat="1" ht="78" customHeight="1">
      <c r="C33" s="15" t="s">
        <v>69</v>
      </c>
      <c r="D33" s="79"/>
    </row>
    <row r="34" spans="3:4" s="35" customFormat="1" ht="18.75"/>
    <row r="35" spans="3:4" s="35" customFormat="1" ht="18.75"/>
  </sheetData>
  <sheetProtection algorithmName="SHA-512" hashValue="14SoIGXQicQmRmB76vqkdO/+FdzEIA9khISS7ECY0b5VNMsEipyU307YRYxxXWa5YWt4WSy2Aakuunetog9TYQ==" saltValue="LfrmIB100ZrqqLu937vDeQ=="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92D050"/>
  </sheetPr>
  <dimension ref="A1:I179"/>
  <sheetViews>
    <sheetView zoomScaleNormal="100" zoomScaleSheetLayoutView="100" workbookViewId="0">
      <selection sqref="A1:F1"/>
    </sheetView>
  </sheetViews>
  <sheetFormatPr defaultRowHeight="15.75"/>
  <cols>
    <col min="1" max="1" width="2.5703125" style="8" customWidth="1"/>
    <col min="2" max="2" width="9" style="19" customWidth="1"/>
    <col min="3" max="3" width="111.5703125" style="21" customWidth="1"/>
    <col min="4" max="4" width="14" style="19" customWidth="1"/>
    <col min="5" max="5" width="22.7109375" style="19" customWidth="1"/>
    <col min="6" max="6" width="41.7109375" style="646" customWidth="1"/>
    <col min="7" max="7" width="16.28515625" style="8" customWidth="1"/>
    <col min="8" max="8" width="35.7109375" style="8" customWidth="1"/>
    <col min="9" max="9" width="31.42578125" style="8" customWidth="1"/>
    <col min="10" max="10" width="9.140625" style="8"/>
    <col min="11" max="11" width="17.7109375" style="8" customWidth="1"/>
    <col min="12" max="160" width="9.140625" style="8"/>
    <col min="161" max="161" width="6.42578125" style="8" customWidth="1"/>
    <col min="162" max="162" width="69.140625" style="8" customWidth="1"/>
    <col min="163" max="163" width="9.85546875" style="8" customWidth="1"/>
    <col min="164" max="164" width="20.28515625" style="8" customWidth="1"/>
    <col min="165" max="165" width="18.28515625" style="8" customWidth="1"/>
    <col min="166" max="166" width="18.7109375" style="8" customWidth="1"/>
    <col min="167" max="167" width="13.5703125" style="8" customWidth="1"/>
    <col min="168" max="168" width="18.28515625" style="8" customWidth="1"/>
    <col min="169" max="169" width="13.7109375" style="8" customWidth="1"/>
    <col min="170" max="173" width="12.42578125" style="8" customWidth="1"/>
    <col min="174" max="174" width="19.140625" style="8" customWidth="1"/>
    <col min="175" max="175" width="19.28515625" style="8" customWidth="1"/>
    <col min="176" max="176" width="18.85546875" style="8" customWidth="1"/>
    <col min="177" max="177" width="14" style="8" customWidth="1"/>
    <col min="178" max="178" width="18.7109375" style="8" customWidth="1"/>
    <col min="179" max="179" width="15.85546875" style="8" customWidth="1"/>
    <col min="180" max="180" width="17.5703125" style="8" customWidth="1"/>
    <col min="181" max="181" width="20.7109375" style="8" customWidth="1"/>
    <col min="182" max="182" width="14.42578125" style="8" customWidth="1"/>
    <col min="183" max="183" width="22.140625" style="8" customWidth="1"/>
    <col min="184" max="416" width="9.140625" style="8"/>
    <col min="417" max="417" width="6.42578125" style="8" customWidth="1"/>
    <col min="418" max="418" width="69.140625" style="8" customWidth="1"/>
    <col min="419" max="419" width="9.85546875" style="8" customWidth="1"/>
    <col min="420" max="420" width="20.28515625" style="8" customWidth="1"/>
    <col min="421" max="421" width="18.28515625" style="8" customWidth="1"/>
    <col min="422" max="422" width="18.7109375" style="8" customWidth="1"/>
    <col min="423" max="423" width="13.5703125" style="8" customWidth="1"/>
    <col min="424" max="424" width="18.28515625" style="8" customWidth="1"/>
    <col min="425" max="425" width="13.7109375" style="8" customWidth="1"/>
    <col min="426" max="429" width="12.42578125" style="8" customWidth="1"/>
    <col min="430" max="430" width="19.140625" style="8" customWidth="1"/>
    <col min="431" max="431" width="19.28515625" style="8" customWidth="1"/>
    <col min="432" max="432" width="18.85546875" style="8" customWidth="1"/>
    <col min="433" max="433" width="14" style="8" customWidth="1"/>
    <col min="434" max="434" width="18.7109375" style="8" customWidth="1"/>
    <col min="435" max="435" width="15.85546875" style="8" customWidth="1"/>
    <col min="436" max="436" width="17.5703125" style="8" customWidth="1"/>
    <col min="437" max="437" width="20.7109375" style="8" customWidth="1"/>
    <col min="438" max="438" width="14.42578125" style="8" customWidth="1"/>
    <col min="439" max="439" width="22.140625" style="8" customWidth="1"/>
    <col min="440" max="672" width="9.140625" style="8"/>
    <col min="673" max="673" width="6.42578125" style="8" customWidth="1"/>
    <col min="674" max="674" width="69.140625" style="8" customWidth="1"/>
    <col min="675" max="675" width="9.85546875" style="8" customWidth="1"/>
    <col min="676" max="676" width="20.28515625" style="8" customWidth="1"/>
    <col min="677" max="677" width="18.28515625" style="8" customWidth="1"/>
    <col min="678" max="678" width="18.7109375" style="8" customWidth="1"/>
    <col min="679" max="679" width="13.5703125" style="8" customWidth="1"/>
    <col min="680" max="680" width="18.28515625" style="8" customWidth="1"/>
    <col min="681" max="681" width="13.7109375" style="8" customWidth="1"/>
    <col min="682" max="685" width="12.42578125" style="8" customWidth="1"/>
    <col min="686" max="686" width="19.140625" style="8" customWidth="1"/>
    <col min="687" max="687" width="19.28515625" style="8" customWidth="1"/>
    <col min="688" max="688" width="18.85546875" style="8" customWidth="1"/>
    <col min="689" max="689" width="14" style="8" customWidth="1"/>
    <col min="690" max="690" width="18.7109375" style="8" customWidth="1"/>
    <col min="691" max="691" width="15.85546875" style="8" customWidth="1"/>
    <col min="692" max="692" width="17.5703125" style="8" customWidth="1"/>
    <col min="693" max="693" width="20.7109375" style="8" customWidth="1"/>
    <col min="694" max="694" width="14.42578125" style="8" customWidth="1"/>
    <col min="695" max="695" width="22.140625" style="8" customWidth="1"/>
    <col min="696" max="928" width="9.140625" style="8"/>
    <col min="929" max="929" width="6.42578125" style="8" customWidth="1"/>
    <col min="930" max="930" width="69.140625" style="8" customWidth="1"/>
    <col min="931" max="931" width="9.85546875" style="8" customWidth="1"/>
    <col min="932" max="932" width="20.28515625" style="8" customWidth="1"/>
    <col min="933" max="933" width="18.28515625" style="8" customWidth="1"/>
    <col min="934" max="934" width="18.7109375" style="8" customWidth="1"/>
    <col min="935" max="935" width="13.5703125" style="8" customWidth="1"/>
    <col min="936" max="936" width="18.28515625" style="8" customWidth="1"/>
    <col min="937" max="937" width="13.7109375" style="8" customWidth="1"/>
    <col min="938" max="941" width="12.42578125" style="8" customWidth="1"/>
    <col min="942" max="942" width="19.140625" style="8" customWidth="1"/>
    <col min="943" max="943" width="19.28515625" style="8" customWidth="1"/>
    <col min="944" max="944" width="18.85546875" style="8" customWidth="1"/>
    <col min="945" max="945" width="14" style="8" customWidth="1"/>
    <col min="946" max="946" width="18.7109375" style="8" customWidth="1"/>
    <col min="947" max="947" width="15.85546875" style="8" customWidth="1"/>
    <col min="948" max="948" width="17.5703125" style="8" customWidth="1"/>
    <col min="949" max="949" width="20.7109375" style="8" customWidth="1"/>
    <col min="950" max="950" width="14.42578125" style="8" customWidth="1"/>
    <col min="951" max="951" width="22.140625" style="8" customWidth="1"/>
    <col min="952" max="1184" width="9.140625" style="8"/>
    <col min="1185" max="1185" width="6.42578125" style="8" customWidth="1"/>
    <col min="1186" max="1186" width="69.140625" style="8" customWidth="1"/>
    <col min="1187" max="1187" width="9.85546875" style="8" customWidth="1"/>
    <col min="1188" max="1188" width="20.28515625" style="8" customWidth="1"/>
    <col min="1189" max="1189" width="18.28515625" style="8" customWidth="1"/>
    <col min="1190" max="1190" width="18.7109375" style="8" customWidth="1"/>
    <col min="1191" max="1191" width="13.5703125" style="8" customWidth="1"/>
    <col min="1192" max="1192" width="18.28515625" style="8" customWidth="1"/>
    <col min="1193" max="1193" width="13.7109375" style="8" customWidth="1"/>
    <col min="1194" max="1197" width="12.42578125" style="8" customWidth="1"/>
    <col min="1198" max="1198" width="19.140625" style="8" customWidth="1"/>
    <col min="1199" max="1199" width="19.28515625" style="8" customWidth="1"/>
    <col min="1200" max="1200" width="18.85546875" style="8" customWidth="1"/>
    <col min="1201" max="1201" width="14" style="8" customWidth="1"/>
    <col min="1202" max="1202" width="18.7109375" style="8" customWidth="1"/>
    <col min="1203" max="1203" width="15.85546875" style="8" customWidth="1"/>
    <col min="1204" max="1204" width="17.5703125" style="8" customWidth="1"/>
    <col min="1205" max="1205" width="20.7109375" style="8" customWidth="1"/>
    <col min="1206" max="1206" width="14.42578125" style="8" customWidth="1"/>
    <col min="1207" max="1207" width="22.140625" style="8" customWidth="1"/>
    <col min="1208" max="1440" width="9.140625" style="8"/>
    <col min="1441" max="1441" width="6.42578125" style="8" customWidth="1"/>
    <col min="1442" max="1442" width="69.140625" style="8" customWidth="1"/>
    <col min="1443" max="1443" width="9.85546875" style="8" customWidth="1"/>
    <col min="1444" max="1444" width="20.28515625" style="8" customWidth="1"/>
    <col min="1445" max="1445" width="18.28515625" style="8" customWidth="1"/>
    <col min="1446" max="1446" width="18.7109375" style="8" customWidth="1"/>
    <col min="1447" max="1447" width="13.5703125" style="8" customWidth="1"/>
    <col min="1448" max="1448" width="18.28515625" style="8" customWidth="1"/>
    <col min="1449" max="1449" width="13.7109375" style="8" customWidth="1"/>
    <col min="1450" max="1453" width="12.42578125" style="8" customWidth="1"/>
    <col min="1454" max="1454" width="19.140625" style="8" customWidth="1"/>
    <col min="1455" max="1455" width="19.28515625" style="8" customWidth="1"/>
    <col min="1456" max="1456" width="18.85546875" style="8" customWidth="1"/>
    <col min="1457" max="1457" width="14" style="8" customWidth="1"/>
    <col min="1458" max="1458" width="18.7109375" style="8" customWidth="1"/>
    <col min="1459" max="1459" width="15.85546875" style="8" customWidth="1"/>
    <col min="1460" max="1460" width="17.5703125" style="8" customWidth="1"/>
    <col min="1461" max="1461" width="20.7109375" style="8" customWidth="1"/>
    <col min="1462" max="1462" width="14.42578125" style="8" customWidth="1"/>
    <col min="1463" max="1463" width="22.140625" style="8" customWidth="1"/>
    <col min="1464" max="1696" width="9.140625" style="8"/>
    <col min="1697" max="1697" width="6.42578125" style="8" customWidth="1"/>
    <col min="1698" max="1698" width="69.140625" style="8" customWidth="1"/>
    <col min="1699" max="1699" width="9.85546875" style="8" customWidth="1"/>
    <col min="1700" max="1700" width="20.28515625" style="8" customWidth="1"/>
    <col min="1701" max="1701" width="18.28515625" style="8" customWidth="1"/>
    <col min="1702" max="1702" width="18.7109375" style="8" customWidth="1"/>
    <col min="1703" max="1703" width="13.5703125" style="8" customWidth="1"/>
    <col min="1704" max="1704" width="18.28515625" style="8" customWidth="1"/>
    <col min="1705" max="1705" width="13.7109375" style="8" customWidth="1"/>
    <col min="1706" max="1709" width="12.42578125" style="8" customWidth="1"/>
    <col min="1710" max="1710" width="19.140625" style="8" customWidth="1"/>
    <col min="1711" max="1711" width="19.28515625" style="8" customWidth="1"/>
    <col min="1712" max="1712" width="18.85546875" style="8" customWidth="1"/>
    <col min="1713" max="1713" width="14" style="8" customWidth="1"/>
    <col min="1714" max="1714" width="18.7109375" style="8" customWidth="1"/>
    <col min="1715" max="1715" width="15.85546875" style="8" customWidth="1"/>
    <col min="1716" max="1716" width="17.5703125" style="8" customWidth="1"/>
    <col min="1717" max="1717" width="20.7109375" style="8" customWidth="1"/>
    <col min="1718" max="1718" width="14.42578125" style="8" customWidth="1"/>
    <col min="1719" max="1719" width="22.140625" style="8" customWidth="1"/>
    <col min="1720" max="1952" width="9.140625" style="8"/>
    <col min="1953" max="1953" width="6.42578125" style="8" customWidth="1"/>
    <col min="1954" max="1954" width="69.140625" style="8" customWidth="1"/>
    <col min="1955" max="1955" width="9.85546875" style="8" customWidth="1"/>
    <col min="1956" max="1956" width="20.28515625" style="8" customWidth="1"/>
    <col min="1957" max="1957" width="18.28515625" style="8" customWidth="1"/>
    <col min="1958" max="1958" width="18.7109375" style="8" customWidth="1"/>
    <col min="1959" max="1959" width="13.5703125" style="8" customWidth="1"/>
    <col min="1960" max="1960" width="18.28515625" style="8" customWidth="1"/>
    <col min="1961" max="1961" width="13.7109375" style="8" customWidth="1"/>
    <col min="1962" max="1965" width="12.42578125" style="8" customWidth="1"/>
    <col min="1966" max="1966" width="19.140625" style="8" customWidth="1"/>
    <col min="1967" max="1967" width="19.28515625" style="8" customWidth="1"/>
    <col min="1968" max="1968" width="18.85546875" style="8" customWidth="1"/>
    <col min="1969" max="1969" width="14" style="8" customWidth="1"/>
    <col min="1970" max="1970" width="18.7109375" style="8" customWidth="1"/>
    <col min="1971" max="1971" width="15.85546875" style="8" customWidth="1"/>
    <col min="1972" max="1972" width="17.5703125" style="8" customWidth="1"/>
    <col min="1973" max="1973" width="20.7109375" style="8" customWidth="1"/>
    <col min="1974" max="1974" width="14.42578125" style="8" customWidth="1"/>
    <col min="1975" max="1975" width="22.140625" style="8" customWidth="1"/>
    <col min="1976" max="2208" width="9.140625" style="8"/>
    <col min="2209" max="2209" width="6.42578125" style="8" customWidth="1"/>
    <col min="2210" max="2210" width="69.140625" style="8" customWidth="1"/>
    <col min="2211" max="2211" width="9.85546875" style="8" customWidth="1"/>
    <col min="2212" max="2212" width="20.28515625" style="8" customWidth="1"/>
    <col min="2213" max="2213" width="18.28515625" style="8" customWidth="1"/>
    <col min="2214" max="2214" width="18.7109375" style="8" customWidth="1"/>
    <col min="2215" max="2215" width="13.5703125" style="8" customWidth="1"/>
    <col min="2216" max="2216" width="18.28515625" style="8" customWidth="1"/>
    <col min="2217" max="2217" width="13.7109375" style="8" customWidth="1"/>
    <col min="2218" max="2221" width="12.42578125" style="8" customWidth="1"/>
    <col min="2222" max="2222" width="19.140625" style="8" customWidth="1"/>
    <col min="2223" max="2223" width="19.28515625" style="8" customWidth="1"/>
    <col min="2224" max="2224" width="18.85546875" style="8" customWidth="1"/>
    <col min="2225" max="2225" width="14" style="8" customWidth="1"/>
    <col min="2226" max="2226" width="18.7109375" style="8" customWidth="1"/>
    <col min="2227" max="2227" width="15.85546875" style="8" customWidth="1"/>
    <col min="2228" max="2228" width="17.5703125" style="8" customWidth="1"/>
    <col min="2229" max="2229" width="20.7109375" style="8" customWidth="1"/>
    <col min="2230" max="2230" width="14.42578125" style="8" customWidth="1"/>
    <col min="2231" max="2231" width="22.140625" style="8" customWidth="1"/>
    <col min="2232" max="2464" width="9.140625" style="8"/>
    <col min="2465" max="2465" width="6.42578125" style="8" customWidth="1"/>
    <col min="2466" max="2466" width="69.140625" style="8" customWidth="1"/>
    <col min="2467" max="2467" width="9.85546875" style="8" customWidth="1"/>
    <col min="2468" max="2468" width="20.28515625" style="8" customWidth="1"/>
    <col min="2469" max="2469" width="18.28515625" style="8" customWidth="1"/>
    <col min="2470" max="2470" width="18.7109375" style="8" customWidth="1"/>
    <col min="2471" max="2471" width="13.5703125" style="8" customWidth="1"/>
    <col min="2472" max="2472" width="18.28515625" style="8" customWidth="1"/>
    <col min="2473" max="2473" width="13.7109375" style="8" customWidth="1"/>
    <col min="2474" max="2477" width="12.42578125" style="8" customWidth="1"/>
    <col min="2478" max="2478" width="19.140625" style="8" customWidth="1"/>
    <col min="2479" max="2479" width="19.28515625" style="8" customWidth="1"/>
    <col min="2480" max="2480" width="18.85546875" style="8" customWidth="1"/>
    <col min="2481" max="2481" width="14" style="8" customWidth="1"/>
    <col min="2482" max="2482" width="18.7109375" style="8" customWidth="1"/>
    <col min="2483" max="2483" width="15.85546875" style="8" customWidth="1"/>
    <col min="2484" max="2484" width="17.5703125" style="8" customWidth="1"/>
    <col min="2485" max="2485" width="20.7109375" style="8" customWidth="1"/>
    <col min="2486" max="2486" width="14.42578125" style="8" customWidth="1"/>
    <col min="2487" max="2487" width="22.140625" style="8" customWidth="1"/>
    <col min="2488" max="2720" width="9.140625" style="8"/>
    <col min="2721" max="2721" width="6.42578125" style="8" customWidth="1"/>
    <col min="2722" max="2722" width="69.140625" style="8" customWidth="1"/>
    <col min="2723" max="2723" width="9.85546875" style="8" customWidth="1"/>
    <col min="2724" max="2724" width="20.28515625" style="8" customWidth="1"/>
    <col min="2725" max="2725" width="18.28515625" style="8" customWidth="1"/>
    <col min="2726" max="2726" width="18.7109375" style="8" customWidth="1"/>
    <col min="2727" max="2727" width="13.5703125" style="8" customWidth="1"/>
    <col min="2728" max="2728" width="18.28515625" style="8" customWidth="1"/>
    <col min="2729" max="2729" width="13.7109375" style="8" customWidth="1"/>
    <col min="2730" max="2733" width="12.42578125" style="8" customWidth="1"/>
    <col min="2734" max="2734" width="19.140625" style="8" customWidth="1"/>
    <col min="2735" max="2735" width="19.28515625" style="8" customWidth="1"/>
    <col min="2736" max="2736" width="18.85546875" style="8" customWidth="1"/>
    <col min="2737" max="2737" width="14" style="8" customWidth="1"/>
    <col min="2738" max="2738" width="18.7109375" style="8" customWidth="1"/>
    <col min="2739" max="2739" width="15.85546875" style="8" customWidth="1"/>
    <col min="2740" max="2740" width="17.5703125" style="8" customWidth="1"/>
    <col min="2741" max="2741" width="20.7109375" style="8" customWidth="1"/>
    <col min="2742" max="2742" width="14.42578125" style="8" customWidth="1"/>
    <col min="2743" max="2743" width="22.140625" style="8" customWidth="1"/>
    <col min="2744" max="2976" width="9.140625" style="8"/>
    <col min="2977" max="2977" width="6.42578125" style="8" customWidth="1"/>
    <col min="2978" max="2978" width="69.140625" style="8" customWidth="1"/>
    <col min="2979" max="2979" width="9.85546875" style="8" customWidth="1"/>
    <col min="2980" max="2980" width="20.28515625" style="8" customWidth="1"/>
    <col min="2981" max="2981" width="18.28515625" style="8" customWidth="1"/>
    <col min="2982" max="2982" width="18.7109375" style="8" customWidth="1"/>
    <col min="2983" max="2983" width="13.5703125" style="8" customWidth="1"/>
    <col min="2984" max="2984" width="18.28515625" style="8" customWidth="1"/>
    <col min="2985" max="2985" width="13.7109375" style="8" customWidth="1"/>
    <col min="2986" max="2989" width="12.42578125" style="8" customWidth="1"/>
    <col min="2990" max="2990" width="19.140625" style="8" customWidth="1"/>
    <col min="2991" max="2991" width="19.28515625" style="8" customWidth="1"/>
    <col min="2992" max="2992" width="18.85546875" style="8" customWidth="1"/>
    <col min="2993" max="2993" width="14" style="8" customWidth="1"/>
    <col min="2994" max="2994" width="18.7109375" style="8" customWidth="1"/>
    <col min="2995" max="2995" width="15.85546875" style="8" customWidth="1"/>
    <col min="2996" max="2996" width="17.5703125" style="8" customWidth="1"/>
    <col min="2997" max="2997" width="20.7109375" style="8" customWidth="1"/>
    <col min="2998" max="2998" width="14.42578125" style="8" customWidth="1"/>
    <col min="2999" max="2999" width="22.140625" style="8" customWidth="1"/>
    <col min="3000" max="3232" width="9.140625" style="8"/>
    <col min="3233" max="3233" width="6.42578125" style="8" customWidth="1"/>
    <col min="3234" max="3234" width="69.140625" style="8" customWidth="1"/>
    <col min="3235" max="3235" width="9.85546875" style="8" customWidth="1"/>
    <col min="3236" max="3236" width="20.28515625" style="8" customWidth="1"/>
    <col min="3237" max="3237" width="18.28515625" style="8" customWidth="1"/>
    <col min="3238" max="3238" width="18.7109375" style="8" customWidth="1"/>
    <col min="3239" max="3239" width="13.5703125" style="8" customWidth="1"/>
    <col min="3240" max="3240" width="18.28515625" style="8" customWidth="1"/>
    <col min="3241" max="3241" width="13.7109375" style="8" customWidth="1"/>
    <col min="3242" max="3245" width="12.42578125" style="8" customWidth="1"/>
    <col min="3246" max="3246" width="19.140625" style="8" customWidth="1"/>
    <col min="3247" max="3247" width="19.28515625" style="8" customWidth="1"/>
    <col min="3248" max="3248" width="18.85546875" style="8" customWidth="1"/>
    <col min="3249" max="3249" width="14" style="8" customWidth="1"/>
    <col min="3250" max="3250" width="18.7109375" style="8" customWidth="1"/>
    <col min="3251" max="3251" width="15.85546875" style="8" customWidth="1"/>
    <col min="3252" max="3252" width="17.5703125" style="8" customWidth="1"/>
    <col min="3253" max="3253" width="20.7109375" style="8" customWidth="1"/>
    <col min="3254" max="3254" width="14.42578125" style="8" customWidth="1"/>
    <col min="3255" max="3255" width="22.140625" style="8" customWidth="1"/>
    <col min="3256" max="3488" width="9.140625" style="8"/>
    <col min="3489" max="3489" width="6.42578125" style="8" customWidth="1"/>
    <col min="3490" max="3490" width="69.140625" style="8" customWidth="1"/>
    <col min="3491" max="3491" width="9.85546875" style="8" customWidth="1"/>
    <col min="3492" max="3492" width="20.28515625" style="8" customWidth="1"/>
    <col min="3493" max="3493" width="18.28515625" style="8" customWidth="1"/>
    <col min="3494" max="3494" width="18.7109375" style="8" customWidth="1"/>
    <col min="3495" max="3495" width="13.5703125" style="8" customWidth="1"/>
    <col min="3496" max="3496" width="18.28515625" style="8" customWidth="1"/>
    <col min="3497" max="3497" width="13.7109375" style="8" customWidth="1"/>
    <col min="3498" max="3501" width="12.42578125" style="8" customWidth="1"/>
    <col min="3502" max="3502" width="19.140625" style="8" customWidth="1"/>
    <col min="3503" max="3503" width="19.28515625" style="8" customWidth="1"/>
    <col min="3504" max="3504" width="18.85546875" style="8" customWidth="1"/>
    <col min="3505" max="3505" width="14" style="8" customWidth="1"/>
    <col min="3506" max="3506" width="18.7109375" style="8" customWidth="1"/>
    <col min="3507" max="3507" width="15.85546875" style="8" customWidth="1"/>
    <col min="3508" max="3508" width="17.5703125" style="8" customWidth="1"/>
    <col min="3509" max="3509" width="20.7109375" style="8" customWidth="1"/>
    <col min="3510" max="3510" width="14.42578125" style="8" customWidth="1"/>
    <col min="3511" max="3511" width="22.140625" style="8" customWidth="1"/>
    <col min="3512" max="3744" width="9.140625" style="8"/>
    <col min="3745" max="3745" width="6.42578125" style="8" customWidth="1"/>
    <col min="3746" max="3746" width="69.140625" style="8" customWidth="1"/>
    <col min="3747" max="3747" width="9.85546875" style="8" customWidth="1"/>
    <col min="3748" max="3748" width="20.28515625" style="8" customWidth="1"/>
    <col min="3749" max="3749" width="18.28515625" style="8" customWidth="1"/>
    <col min="3750" max="3750" width="18.7109375" style="8" customWidth="1"/>
    <col min="3751" max="3751" width="13.5703125" style="8" customWidth="1"/>
    <col min="3752" max="3752" width="18.28515625" style="8" customWidth="1"/>
    <col min="3753" max="3753" width="13.7109375" style="8" customWidth="1"/>
    <col min="3754" max="3757" width="12.42578125" style="8" customWidth="1"/>
    <col min="3758" max="3758" width="19.140625" style="8" customWidth="1"/>
    <col min="3759" max="3759" width="19.28515625" style="8" customWidth="1"/>
    <col min="3760" max="3760" width="18.85546875" style="8" customWidth="1"/>
    <col min="3761" max="3761" width="14" style="8" customWidth="1"/>
    <col min="3762" max="3762" width="18.7109375" style="8" customWidth="1"/>
    <col min="3763" max="3763" width="15.85546875" style="8" customWidth="1"/>
    <col min="3764" max="3764" width="17.5703125" style="8" customWidth="1"/>
    <col min="3765" max="3765" width="20.7109375" style="8" customWidth="1"/>
    <col min="3766" max="3766" width="14.42578125" style="8" customWidth="1"/>
    <col min="3767" max="3767" width="22.140625" style="8" customWidth="1"/>
    <col min="3768" max="4000" width="9.140625" style="8"/>
    <col min="4001" max="4001" width="6.42578125" style="8" customWidth="1"/>
    <col min="4002" max="4002" width="69.140625" style="8" customWidth="1"/>
    <col min="4003" max="4003" width="9.85546875" style="8" customWidth="1"/>
    <col min="4004" max="4004" width="20.28515625" style="8" customWidth="1"/>
    <col min="4005" max="4005" width="18.28515625" style="8" customWidth="1"/>
    <col min="4006" max="4006" width="18.7109375" style="8" customWidth="1"/>
    <col min="4007" max="4007" width="13.5703125" style="8" customWidth="1"/>
    <col min="4008" max="4008" width="18.28515625" style="8" customWidth="1"/>
    <col min="4009" max="4009" width="13.7109375" style="8" customWidth="1"/>
    <col min="4010" max="4013" width="12.42578125" style="8" customWidth="1"/>
    <col min="4014" max="4014" width="19.140625" style="8" customWidth="1"/>
    <col min="4015" max="4015" width="19.28515625" style="8" customWidth="1"/>
    <col min="4016" max="4016" width="18.85546875" style="8" customWidth="1"/>
    <col min="4017" max="4017" width="14" style="8" customWidth="1"/>
    <col min="4018" max="4018" width="18.7109375" style="8" customWidth="1"/>
    <col min="4019" max="4019" width="15.85546875" style="8" customWidth="1"/>
    <col min="4020" max="4020" width="17.5703125" style="8" customWidth="1"/>
    <col min="4021" max="4021" width="20.7109375" style="8" customWidth="1"/>
    <col min="4022" max="4022" width="14.42578125" style="8" customWidth="1"/>
    <col min="4023" max="4023" width="22.140625" style="8" customWidth="1"/>
    <col min="4024" max="4256" width="9.140625" style="8"/>
    <col min="4257" max="4257" width="6.42578125" style="8" customWidth="1"/>
    <col min="4258" max="4258" width="69.140625" style="8" customWidth="1"/>
    <col min="4259" max="4259" width="9.85546875" style="8" customWidth="1"/>
    <col min="4260" max="4260" width="20.28515625" style="8" customWidth="1"/>
    <col min="4261" max="4261" width="18.28515625" style="8" customWidth="1"/>
    <col min="4262" max="4262" width="18.7109375" style="8" customWidth="1"/>
    <col min="4263" max="4263" width="13.5703125" style="8" customWidth="1"/>
    <col min="4264" max="4264" width="18.28515625" style="8" customWidth="1"/>
    <col min="4265" max="4265" width="13.7109375" style="8" customWidth="1"/>
    <col min="4266" max="4269" width="12.42578125" style="8" customWidth="1"/>
    <col min="4270" max="4270" width="19.140625" style="8" customWidth="1"/>
    <col min="4271" max="4271" width="19.28515625" style="8" customWidth="1"/>
    <col min="4272" max="4272" width="18.85546875" style="8" customWidth="1"/>
    <col min="4273" max="4273" width="14" style="8" customWidth="1"/>
    <col min="4274" max="4274" width="18.7109375" style="8" customWidth="1"/>
    <col min="4275" max="4275" width="15.85546875" style="8" customWidth="1"/>
    <col min="4276" max="4276" width="17.5703125" style="8" customWidth="1"/>
    <col min="4277" max="4277" width="20.7109375" style="8" customWidth="1"/>
    <col min="4278" max="4278" width="14.42578125" style="8" customWidth="1"/>
    <col min="4279" max="4279" width="22.140625" style="8" customWidth="1"/>
    <col min="4280" max="4512" width="9.140625" style="8"/>
    <col min="4513" max="4513" width="6.42578125" style="8" customWidth="1"/>
    <col min="4514" max="4514" width="69.140625" style="8" customWidth="1"/>
    <col min="4515" max="4515" width="9.85546875" style="8" customWidth="1"/>
    <col min="4516" max="4516" width="20.28515625" style="8" customWidth="1"/>
    <col min="4517" max="4517" width="18.28515625" style="8" customWidth="1"/>
    <col min="4518" max="4518" width="18.7109375" style="8" customWidth="1"/>
    <col min="4519" max="4519" width="13.5703125" style="8" customWidth="1"/>
    <col min="4520" max="4520" width="18.28515625" style="8" customWidth="1"/>
    <col min="4521" max="4521" width="13.7109375" style="8" customWidth="1"/>
    <col min="4522" max="4525" width="12.42578125" style="8" customWidth="1"/>
    <col min="4526" max="4526" width="19.140625" style="8" customWidth="1"/>
    <col min="4527" max="4527" width="19.28515625" style="8" customWidth="1"/>
    <col min="4528" max="4528" width="18.85546875" style="8" customWidth="1"/>
    <col min="4529" max="4529" width="14" style="8" customWidth="1"/>
    <col min="4530" max="4530" width="18.7109375" style="8" customWidth="1"/>
    <col min="4531" max="4531" width="15.85546875" style="8" customWidth="1"/>
    <col min="4532" max="4532" width="17.5703125" style="8" customWidth="1"/>
    <col min="4533" max="4533" width="20.7109375" style="8" customWidth="1"/>
    <col min="4534" max="4534" width="14.42578125" style="8" customWidth="1"/>
    <col min="4535" max="4535" width="22.140625" style="8" customWidth="1"/>
    <col min="4536" max="4768" width="9.140625" style="8"/>
    <col min="4769" max="4769" width="6.42578125" style="8" customWidth="1"/>
    <col min="4770" max="4770" width="69.140625" style="8" customWidth="1"/>
    <col min="4771" max="4771" width="9.85546875" style="8" customWidth="1"/>
    <col min="4772" max="4772" width="20.28515625" style="8" customWidth="1"/>
    <col min="4773" max="4773" width="18.28515625" style="8" customWidth="1"/>
    <col min="4774" max="4774" width="18.7109375" style="8" customWidth="1"/>
    <col min="4775" max="4775" width="13.5703125" style="8" customWidth="1"/>
    <col min="4776" max="4776" width="18.28515625" style="8" customWidth="1"/>
    <col min="4777" max="4777" width="13.7109375" style="8" customWidth="1"/>
    <col min="4778" max="4781" width="12.42578125" style="8" customWidth="1"/>
    <col min="4782" max="4782" width="19.140625" style="8" customWidth="1"/>
    <col min="4783" max="4783" width="19.28515625" style="8" customWidth="1"/>
    <col min="4784" max="4784" width="18.85546875" style="8" customWidth="1"/>
    <col min="4785" max="4785" width="14" style="8" customWidth="1"/>
    <col min="4786" max="4786" width="18.7109375" style="8" customWidth="1"/>
    <col min="4787" max="4787" width="15.85546875" style="8" customWidth="1"/>
    <col min="4788" max="4788" width="17.5703125" style="8" customWidth="1"/>
    <col min="4789" max="4789" width="20.7109375" style="8" customWidth="1"/>
    <col min="4790" max="4790" width="14.42578125" style="8" customWidth="1"/>
    <col min="4791" max="4791" width="22.140625" style="8" customWidth="1"/>
    <col min="4792" max="5024" width="9.140625" style="8"/>
    <col min="5025" max="5025" width="6.42578125" style="8" customWidth="1"/>
    <col min="5026" max="5026" width="69.140625" style="8" customWidth="1"/>
    <col min="5027" max="5027" width="9.85546875" style="8" customWidth="1"/>
    <col min="5028" max="5028" width="20.28515625" style="8" customWidth="1"/>
    <col min="5029" max="5029" width="18.28515625" style="8" customWidth="1"/>
    <col min="5030" max="5030" width="18.7109375" style="8" customWidth="1"/>
    <col min="5031" max="5031" width="13.5703125" style="8" customWidth="1"/>
    <col min="5032" max="5032" width="18.28515625" style="8" customWidth="1"/>
    <col min="5033" max="5033" width="13.7109375" style="8" customWidth="1"/>
    <col min="5034" max="5037" width="12.42578125" style="8" customWidth="1"/>
    <col min="5038" max="5038" width="19.140625" style="8" customWidth="1"/>
    <col min="5039" max="5039" width="19.28515625" style="8" customWidth="1"/>
    <col min="5040" max="5040" width="18.85546875" style="8" customWidth="1"/>
    <col min="5041" max="5041" width="14" style="8" customWidth="1"/>
    <col min="5042" max="5042" width="18.7109375" style="8" customWidth="1"/>
    <col min="5043" max="5043" width="15.85546875" style="8" customWidth="1"/>
    <col min="5044" max="5044" width="17.5703125" style="8" customWidth="1"/>
    <col min="5045" max="5045" width="20.7109375" style="8" customWidth="1"/>
    <col min="5046" max="5046" width="14.42578125" style="8" customWidth="1"/>
    <col min="5047" max="5047" width="22.140625" style="8" customWidth="1"/>
    <col min="5048" max="5280" width="9.140625" style="8"/>
    <col min="5281" max="5281" width="6.42578125" style="8" customWidth="1"/>
    <col min="5282" max="5282" width="69.140625" style="8" customWidth="1"/>
    <col min="5283" max="5283" width="9.85546875" style="8" customWidth="1"/>
    <col min="5284" max="5284" width="20.28515625" style="8" customWidth="1"/>
    <col min="5285" max="5285" width="18.28515625" style="8" customWidth="1"/>
    <col min="5286" max="5286" width="18.7109375" style="8" customWidth="1"/>
    <col min="5287" max="5287" width="13.5703125" style="8" customWidth="1"/>
    <col min="5288" max="5288" width="18.28515625" style="8" customWidth="1"/>
    <col min="5289" max="5289" width="13.7109375" style="8" customWidth="1"/>
    <col min="5290" max="5293" width="12.42578125" style="8" customWidth="1"/>
    <col min="5294" max="5294" width="19.140625" style="8" customWidth="1"/>
    <col min="5295" max="5295" width="19.28515625" style="8" customWidth="1"/>
    <col min="5296" max="5296" width="18.85546875" style="8" customWidth="1"/>
    <col min="5297" max="5297" width="14" style="8" customWidth="1"/>
    <col min="5298" max="5298" width="18.7109375" style="8" customWidth="1"/>
    <col min="5299" max="5299" width="15.85546875" style="8" customWidth="1"/>
    <col min="5300" max="5300" width="17.5703125" style="8" customWidth="1"/>
    <col min="5301" max="5301" width="20.7109375" style="8" customWidth="1"/>
    <col min="5302" max="5302" width="14.42578125" style="8" customWidth="1"/>
    <col min="5303" max="5303" width="22.140625" style="8" customWidth="1"/>
    <col min="5304" max="5536" width="9.140625" style="8"/>
    <col min="5537" max="5537" width="6.42578125" style="8" customWidth="1"/>
    <col min="5538" max="5538" width="69.140625" style="8" customWidth="1"/>
    <col min="5539" max="5539" width="9.85546875" style="8" customWidth="1"/>
    <col min="5540" max="5540" width="20.28515625" style="8" customWidth="1"/>
    <col min="5541" max="5541" width="18.28515625" style="8" customWidth="1"/>
    <col min="5542" max="5542" width="18.7109375" style="8" customWidth="1"/>
    <col min="5543" max="5543" width="13.5703125" style="8" customWidth="1"/>
    <col min="5544" max="5544" width="18.28515625" style="8" customWidth="1"/>
    <col min="5545" max="5545" width="13.7109375" style="8" customWidth="1"/>
    <col min="5546" max="5549" width="12.42578125" style="8" customWidth="1"/>
    <col min="5550" max="5550" width="19.140625" style="8" customWidth="1"/>
    <col min="5551" max="5551" width="19.28515625" style="8" customWidth="1"/>
    <col min="5552" max="5552" width="18.85546875" style="8" customWidth="1"/>
    <col min="5553" max="5553" width="14" style="8" customWidth="1"/>
    <col min="5554" max="5554" width="18.7109375" style="8" customWidth="1"/>
    <col min="5555" max="5555" width="15.85546875" style="8" customWidth="1"/>
    <col min="5556" max="5556" width="17.5703125" style="8" customWidth="1"/>
    <col min="5557" max="5557" width="20.7109375" style="8" customWidth="1"/>
    <col min="5558" max="5558" width="14.42578125" style="8" customWidth="1"/>
    <col min="5559" max="5559" width="22.140625" style="8" customWidth="1"/>
    <col min="5560" max="5792" width="9.140625" style="8"/>
    <col min="5793" max="5793" width="6.42578125" style="8" customWidth="1"/>
    <col min="5794" max="5794" width="69.140625" style="8" customWidth="1"/>
    <col min="5795" max="5795" width="9.85546875" style="8" customWidth="1"/>
    <col min="5796" max="5796" width="20.28515625" style="8" customWidth="1"/>
    <col min="5797" max="5797" width="18.28515625" style="8" customWidth="1"/>
    <col min="5798" max="5798" width="18.7109375" style="8" customWidth="1"/>
    <col min="5799" max="5799" width="13.5703125" style="8" customWidth="1"/>
    <col min="5800" max="5800" width="18.28515625" style="8" customWidth="1"/>
    <col min="5801" max="5801" width="13.7109375" style="8" customWidth="1"/>
    <col min="5802" max="5805" width="12.42578125" style="8" customWidth="1"/>
    <col min="5806" max="5806" width="19.140625" style="8" customWidth="1"/>
    <col min="5807" max="5807" width="19.28515625" style="8" customWidth="1"/>
    <col min="5808" max="5808" width="18.85546875" style="8" customWidth="1"/>
    <col min="5809" max="5809" width="14" style="8" customWidth="1"/>
    <col min="5810" max="5810" width="18.7109375" style="8" customWidth="1"/>
    <col min="5811" max="5811" width="15.85546875" style="8" customWidth="1"/>
    <col min="5812" max="5812" width="17.5703125" style="8" customWidth="1"/>
    <col min="5813" max="5813" width="20.7109375" style="8" customWidth="1"/>
    <col min="5814" max="5814" width="14.42578125" style="8" customWidth="1"/>
    <col min="5815" max="5815" width="22.140625" style="8" customWidth="1"/>
    <col min="5816" max="6048" width="9.140625" style="8"/>
    <col min="6049" max="6049" width="6.42578125" style="8" customWidth="1"/>
    <col min="6050" max="6050" width="69.140625" style="8" customWidth="1"/>
    <col min="6051" max="6051" width="9.85546875" style="8" customWidth="1"/>
    <col min="6052" max="6052" width="20.28515625" style="8" customWidth="1"/>
    <col min="6053" max="6053" width="18.28515625" style="8" customWidth="1"/>
    <col min="6054" max="6054" width="18.7109375" style="8" customWidth="1"/>
    <col min="6055" max="6055" width="13.5703125" style="8" customWidth="1"/>
    <col min="6056" max="6056" width="18.28515625" style="8" customWidth="1"/>
    <col min="6057" max="6057" width="13.7109375" style="8" customWidth="1"/>
    <col min="6058" max="6061" width="12.42578125" style="8" customWidth="1"/>
    <col min="6062" max="6062" width="19.140625" style="8" customWidth="1"/>
    <col min="6063" max="6063" width="19.28515625" style="8" customWidth="1"/>
    <col min="6064" max="6064" width="18.85546875" style="8" customWidth="1"/>
    <col min="6065" max="6065" width="14" style="8" customWidth="1"/>
    <col min="6066" max="6066" width="18.7109375" style="8" customWidth="1"/>
    <col min="6067" max="6067" width="15.85546875" style="8" customWidth="1"/>
    <col min="6068" max="6068" width="17.5703125" style="8" customWidth="1"/>
    <col min="6069" max="6069" width="20.7109375" style="8" customWidth="1"/>
    <col min="6070" max="6070" width="14.42578125" style="8" customWidth="1"/>
    <col min="6071" max="6071" width="22.140625" style="8" customWidth="1"/>
    <col min="6072" max="6304" width="9.140625" style="8"/>
    <col min="6305" max="6305" width="6.42578125" style="8" customWidth="1"/>
    <col min="6306" max="6306" width="69.140625" style="8" customWidth="1"/>
    <col min="6307" max="6307" width="9.85546875" style="8" customWidth="1"/>
    <col min="6308" max="6308" width="20.28515625" style="8" customWidth="1"/>
    <col min="6309" max="6309" width="18.28515625" style="8" customWidth="1"/>
    <col min="6310" max="6310" width="18.7109375" style="8" customWidth="1"/>
    <col min="6311" max="6311" width="13.5703125" style="8" customWidth="1"/>
    <col min="6312" max="6312" width="18.28515625" style="8" customWidth="1"/>
    <col min="6313" max="6313" width="13.7109375" style="8" customWidth="1"/>
    <col min="6314" max="6317" width="12.42578125" style="8" customWidth="1"/>
    <col min="6318" max="6318" width="19.140625" style="8" customWidth="1"/>
    <col min="6319" max="6319" width="19.28515625" style="8" customWidth="1"/>
    <col min="6320" max="6320" width="18.85546875" style="8" customWidth="1"/>
    <col min="6321" max="6321" width="14" style="8" customWidth="1"/>
    <col min="6322" max="6322" width="18.7109375" style="8" customWidth="1"/>
    <col min="6323" max="6323" width="15.85546875" style="8" customWidth="1"/>
    <col min="6324" max="6324" width="17.5703125" style="8" customWidth="1"/>
    <col min="6325" max="6325" width="20.7109375" style="8" customWidth="1"/>
    <col min="6326" max="6326" width="14.42578125" style="8" customWidth="1"/>
    <col min="6327" max="6327" width="22.140625" style="8" customWidth="1"/>
    <col min="6328" max="6560" width="9.140625" style="8"/>
    <col min="6561" max="6561" width="6.42578125" style="8" customWidth="1"/>
    <col min="6562" max="6562" width="69.140625" style="8" customWidth="1"/>
    <col min="6563" max="6563" width="9.85546875" style="8" customWidth="1"/>
    <col min="6564" max="6564" width="20.28515625" style="8" customWidth="1"/>
    <col min="6565" max="6565" width="18.28515625" style="8" customWidth="1"/>
    <col min="6566" max="6566" width="18.7109375" style="8" customWidth="1"/>
    <col min="6567" max="6567" width="13.5703125" style="8" customWidth="1"/>
    <col min="6568" max="6568" width="18.28515625" style="8" customWidth="1"/>
    <col min="6569" max="6569" width="13.7109375" style="8" customWidth="1"/>
    <col min="6570" max="6573" width="12.42578125" style="8" customWidth="1"/>
    <col min="6574" max="6574" width="19.140625" style="8" customWidth="1"/>
    <col min="6575" max="6575" width="19.28515625" style="8" customWidth="1"/>
    <col min="6576" max="6576" width="18.85546875" style="8" customWidth="1"/>
    <col min="6577" max="6577" width="14" style="8" customWidth="1"/>
    <col min="6578" max="6578" width="18.7109375" style="8" customWidth="1"/>
    <col min="6579" max="6579" width="15.85546875" style="8" customWidth="1"/>
    <col min="6580" max="6580" width="17.5703125" style="8" customWidth="1"/>
    <col min="6581" max="6581" width="20.7109375" style="8" customWidth="1"/>
    <col min="6582" max="6582" width="14.42578125" style="8" customWidth="1"/>
    <col min="6583" max="6583" width="22.140625" style="8" customWidth="1"/>
    <col min="6584" max="6816" width="9.140625" style="8"/>
    <col min="6817" max="6817" width="6.42578125" style="8" customWidth="1"/>
    <col min="6818" max="6818" width="69.140625" style="8" customWidth="1"/>
    <col min="6819" max="6819" width="9.85546875" style="8" customWidth="1"/>
    <col min="6820" max="6820" width="20.28515625" style="8" customWidth="1"/>
    <col min="6821" max="6821" width="18.28515625" style="8" customWidth="1"/>
    <col min="6822" max="6822" width="18.7109375" style="8" customWidth="1"/>
    <col min="6823" max="6823" width="13.5703125" style="8" customWidth="1"/>
    <col min="6824" max="6824" width="18.28515625" style="8" customWidth="1"/>
    <col min="6825" max="6825" width="13.7109375" style="8" customWidth="1"/>
    <col min="6826" max="6829" width="12.42578125" style="8" customWidth="1"/>
    <col min="6830" max="6830" width="19.140625" style="8" customWidth="1"/>
    <col min="6831" max="6831" width="19.28515625" style="8" customWidth="1"/>
    <col min="6832" max="6832" width="18.85546875" style="8" customWidth="1"/>
    <col min="6833" max="6833" width="14" style="8" customWidth="1"/>
    <col min="6834" max="6834" width="18.7109375" style="8" customWidth="1"/>
    <col min="6835" max="6835" width="15.85546875" style="8" customWidth="1"/>
    <col min="6836" max="6836" width="17.5703125" style="8" customWidth="1"/>
    <col min="6837" max="6837" width="20.7109375" style="8" customWidth="1"/>
    <col min="6838" max="6838" width="14.42578125" style="8" customWidth="1"/>
    <col min="6839" max="6839" width="22.140625" style="8" customWidth="1"/>
    <col min="6840" max="7072" width="9.140625" style="8"/>
    <col min="7073" max="7073" width="6.42578125" style="8" customWidth="1"/>
    <col min="7074" max="7074" width="69.140625" style="8" customWidth="1"/>
    <col min="7075" max="7075" width="9.85546875" style="8" customWidth="1"/>
    <col min="7076" max="7076" width="20.28515625" style="8" customWidth="1"/>
    <col min="7077" max="7077" width="18.28515625" style="8" customWidth="1"/>
    <col min="7078" max="7078" width="18.7109375" style="8" customWidth="1"/>
    <col min="7079" max="7079" width="13.5703125" style="8" customWidth="1"/>
    <col min="7080" max="7080" width="18.28515625" style="8" customWidth="1"/>
    <col min="7081" max="7081" width="13.7109375" style="8" customWidth="1"/>
    <col min="7082" max="7085" width="12.42578125" style="8" customWidth="1"/>
    <col min="7086" max="7086" width="19.140625" style="8" customWidth="1"/>
    <col min="7087" max="7087" width="19.28515625" style="8" customWidth="1"/>
    <col min="7088" max="7088" width="18.85546875" style="8" customWidth="1"/>
    <col min="7089" max="7089" width="14" style="8" customWidth="1"/>
    <col min="7090" max="7090" width="18.7109375" style="8" customWidth="1"/>
    <col min="7091" max="7091" width="15.85546875" style="8" customWidth="1"/>
    <col min="7092" max="7092" width="17.5703125" style="8" customWidth="1"/>
    <col min="7093" max="7093" width="20.7109375" style="8" customWidth="1"/>
    <col min="7094" max="7094" width="14.42578125" style="8" customWidth="1"/>
    <col min="7095" max="7095" width="22.140625" style="8" customWidth="1"/>
    <col min="7096" max="7328" width="9.140625" style="8"/>
    <col min="7329" max="7329" width="6.42578125" style="8" customWidth="1"/>
    <col min="7330" max="7330" width="69.140625" style="8" customWidth="1"/>
    <col min="7331" max="7331" width="9.85546875" style="8" customWidth="1"/>
    <col min="7332" max="7332" width="20.28515625" style="8" customWidth="1"/>
    <col min="7333" max="7333" width="18.28515625" style="8" customWidth="1"/>
    <col min="7334" max="7334" width="18.7109375" style="8" customWidth="1"/>
    <col min="7335" max="7335" width="13.5703125" style="8" customWidth="1"/>
    <col min="7336" max="7336" width="18.28515625" style="8" customWidth="1"/>
    <col min="7337" max="7337" width="13.7109375" style="8" customWidth="1"/>
    <col min="7338" max="7341" width="12.42578125" style="8" customWidth="1"/>
    <col min="7342" max="7342" width="19.140625" style="8" customWidth="1"/>
    <col min="7343" max="7343" width="19.28515625" style="8" customWidth="1"/>
    <col min="7344" max="7344" width="18.85546875" style="8" customWidth="1"/>
    <col min="7345" max="7345" width="14" style="8" customWidth="1"/>
    <col min="7346" max="7346" width="18.7109375" style="8" customWidth="1"/>
    <col min="7347" max="7347" width="15.85546875" style="8" customWidth="1"/>
    <col min="7348" max="7348" width="17.5703125" style="8" customWidth="1"/>
    <col min="7349" max="7349" width="20.7109375" style="8" customWidth="1"/>
    <col min="7350" max="7350" width="14.42578125" style="8" customWidth="1"/>
    <col min="7351" max="7351" width="22.140625" style="8" customWidth="1"/>
    <col min="7352" max="7584" width="9.140625" style="8"/>
    <col min="7585" max="7585" width="6.42578125" style="8" customWidth="1"/>
    <col min="7586" max="7586" width="69.140625" style="8" customWidth="1"/>
    <col min="7587" max="7587" width="9.85546875" style="8" customWidth="1"/>
    <col min="7588" max="7588" width="20.28515625" style="8" customWidth="1"/>
    <col min="7589" max="7589" width="18.28515625" style="8" customWidth="1"/>
    <col min="7590" max="7590" width="18.7109375" style="8" customWidth="1"/>
    <col min="7591" max="7591" width="13.5703125" style="8" customWidth="1"/>
    <col min="7592" max="7592" width="18.28515625" style="8" customWidth="1"/>
    <col min="7593" max="7593" width="13.7109375" style="8" customWidth="1"/>
    <col min="7594" max="7597" width="12.42578125" style="8" customWidth="1"/>
    <col min="7598" max="7598" width="19.140625" style="8" customWidth="1"/>
    <col min="7599" max="7599" width="19.28515625" style="8" customWidth="1"/>
    <col min="7600" max="7600" width="18.85546875" style="8" customWidth="1"/>
    <col min="7601" max="7601" width="14" style="8" customWidth="1"/>
    <col min="7602" max="7602" width="18.7109375" style="8" customWidth="1"/>
    <col min="7603" max="7603" width="15.85546875" style="8" customWidth="1"/>
    <col min="7604" max="7604" width="17.5703125" style="8" customWidth="1"/>
    <col min="7605" max="7605" width="20.7109375" style="8" customWidth="1"/>
    <col min="7606" max="7606" width="14.42578125" style="8" customWidth="1"/>
    <col min="7607" max="7607" width="22.140625" style="8" customWidth="1"/>
    <col min="7608" max="7840" width="9.140625" style="8"/>
    <col min="7841" max="7841" width="6.42578125" style="8" customWidth="1"/>
    <col min="7842" max="7842" width="69.140625" style="8" customWidth="1"/>
    <col min="7843" max="7843" width="9.85546875" style="8" customWidth="1"/>
    <col min="7844" max="7844" width="20.28515625" style="8" customWidth="1"/>
    <col min="7845" max="7845" width="18.28515625" style="8" customWidth="1"/>
    <col min="7846" max="7846" width="18.7109375" style="8" customWidth="1"/>
    <col min="7847" max="7847" width="13.5703125" style="8" customWidth="1"/>
    <col min="7848" max="7848" width="18.28515625" style="8" customWidth="1"/>
    <col min="7849" max="7849" width="13.7109375" style="8" customWidth="1"/>
    <col min="7850" max="7853" width="12.42578125" style="8" customWidth="1"/>
    <col min="7854" max="7854" width="19.140625" style="8" customWidth="1"/>
    <col min="7855" max="7855" width="19.28515625" style="8" customWidth="1"/>
    <col min="7856" max="7856" width="18.85546875" style="8" customWidth="1"/>
    <col min="7857" max="7857" width="14" style="8" customWidth="1"/>
    <col min="7858" max="7858" width="18.7109375" style="8" customWidth="1"/>
    <col min="7859" max="7859" width="15.85546875" style="8" customWidth="1"/>
    <col min="7860" max="7860" width="17.5703125" style="8" customWidth="1"/>
    <col min="7861" max="7861" width="20.7109375" style="8" customWidth="1"/>
    <col min="7862" max="7862" width="14.42578125" style="8" customWidth="1"/>
    <col min="7863" max="7863" width="22.140625" style="8" customWidth="1"/>
    <col min="7864" max="8096" width="9.140625" style="8"/>
    <col min="8097" max="8097" width="6.42578125" style="8" customWidth="1"/>
    <col min="8098" max="8098" width="69.140625" style="8" customWidth="1"/>
    <col min="8099" max="8099" width="9.85546875" style="8" customWidth="1"/>
    <col min="8100" max="8100" width="20.28515625" style="8" customWidth="1"/>
    <col min="8101" max="8101" width="18.28515625" style="8" customWidth="1"/>
    <col min="8102" max="8102" width="18.7109375" style="8" customWidth="1"/>
    <col min="8103" max="8103" width="13.5703125" style="8" customWidth="1"/>
    <col min="8104" max="8104" width="18.28515625" style="8" customWidth="1"/>
    <col min="8105" max="8105" width="13.7109375" style="8" customWidth="1"/>
    <col min="8106" max="8109" width="12.42578125" style="8" customWidth="1"/>
    <col min="8110" max="8110" width="19.140625" style="8" customWidth="1"/>
    <col min="8111" max="8111" width="19.28515625" style="8" customWidth="1"/>
    <col min="8112" max="8112" width="18.85546875" style="8" customWidth="1"/>
    <col min="8113" max="8113" width="14" style="8" customWidth="1"/>
    <col min="8114" max="8114" width="18.7109375" style="8" customWidth="1"/>
    <col min="8115" max="8115" width="15.85546875" style="8" customWidth="1"/>
    <col min="8116" max="8116" width="17.5703125" style="8" customWidth="1"/>
    <col min="8117" max="8117" width="20.7109375" style="8" customWidth="1"/>
    <col min="8118" max="8118" width="14.42578125" style="8" customWidth="1"/>
    <col min="8119" max="8119" width="22.140625" style="8" customWidth="1"/>
    <col min="8120" max="8352" width="9.140625" style="8"/>
    <col min="8353" max="8353" width="6.42578125" style="8" customWidth="1"/>
    <col min="8354" max="8354" width="69.140625" style="8" customWidth="1"/>
    <col min="8355" max="8355" width="9.85546875" style="8" customWidth="1"/>
    <col min="8356" max="8356" width="20.28515625" style="8" customWidth="1"/>
    <col min="8357" max="8357" width="18.28515625" style="8" customWidth="1"/>
    <col min="8358" max="8358" width="18.7109375" style="8" customWidth="1"/>
    <col min="8359" max="8359" width="13.5703125" style="8" customWidth="1"/>
    <col min="8360" max="8360" width="18.28515625" style="8" customWidth="1"/>
    <col min="8361" max="8361" width="13.7109375" style="8" customWidth="1"/>
    <col min="8362" max="8365" width="12.42578125" style="8" customWidth="1"/>
    <col min="8366" max="8366" width="19.140625" style="8" customWidth="1"/>
    <col min="8367" max="8367" width="19.28515625" style="8" customWidth="1"/>
    <col min="8368" max="8368" width="18.85546875" style="8" customWidth="1"/>
    <col min="8369" max="8369" width="14" style="8" customWidth="1"/>
    <col min="8370" max="8370" width="18.7109375" style="8" customWidth="1"/>
    <col min="8371" max="8371" width="15.85546875" style="8" customWidth="1"/>
    <col min="8372" max="8372" width="17.5703125" style="8" customWidth="1"/>
    <col min="8373" max="8373" width="20.7109375" style="8" customWidth="1"/>
    <col min="8374" max="8374" width="14.42578125" style="8" customWidth="1"/>
    <col min="8375" max="8375" width="22.140625" style="8" customWidth="1"/>
    <col min="8376" max="8608" width="9.140625" style="8"/>
    <col min="8609" max="8609" width="6.42578125" style="8" customWidth="1"/>
    <col min="8610" max="8610" width="69.140625" style="8" customWidth="1"/>
    <col min="8611" max="8611" width="9.85546875" style="8" customWidth="1"/>
    <col min="8612" max="8612" width="20.28515625" style="8" customWidth="1"/>
    <col min="8613" max="8613" width="18.28515625" style="8" customWidth="1"/>
    <col min="8614" max="8614" width="18.7109375" style="8" customWidth="1"/>
    <col min="8615" max="8615" width="13.5703125" style="8" customWidth="1"/>
    <col min="8616" max="8616" width="18.28515625" style="8" customWidth="1"/>
    <col min="8617" max="8617" width="13.7109375" style="8" customWidth="1"/>
    <col min="8618" max="8621" width="12.42578125" style="8" customWidth="1"/>
    <col min="8622" max="8622" width="19.140625" style="8" customWidth="1"/>
    <col min="8623" max="8623" width="19.28515625" style="8" customWidth="1"/>
    <col min="8624" max="8624" width="18.85546875" style="8" customWidth="1"/>
    <col min="8625" max="8625" width="14" style="8" customWidth="1"/>
    <col min="8626" max="8626" width="18.7109375" style="8" customWidth="1"/>
    <col min="8627" max="8627" width="15.85546875" style="8" customWidth="1"/>
    <col min="8628" max="8628" width="17.5703125" style="8" customWidth="1"/>
    <col min="8629" max="8629" width="20.7109375" style="8" customWidth="1"/>
    <col min="8630" max="8630" width="14.42578125" style="8" customWidth="1"/>
    <col min="8631" max="8631" width="22.140625" style="8" customWidth="1"/>
    <col min="8632" max="8864" width="9.140625" style="8"/>
    <col min="8865" max="8865" width="6.42578125" style="8" customWidth="1"/>
    <col min="8866" max="8866" width="69.140625" style="8" customWidth="1"/>
    <col min="8867" max="8867" width="9.85546875" style="8" customWidth="1"/>
    <col min="8868" max="8868" width="20.28515625" style="8" customWidth="1"/>
    <col min="8869" max="8869" width="18.28515625" style="8" customWidth="1"/>
    <col min="8870" max="8870" width="18.7109375" style="8" customWidth="1"/>
    <col min="8871" max="8871" width="13.5703125" style="8" customWidth="1"/>
    <col min="8872" max="8872" width="18.28515625" style="8" customWidth="1"/>
    <col min="8873" max="8873" width="13.7109375" style="8" customWidth="1"/>
    <col min="8874" max="8877" width="12.42578125" style="8" customWidth="1"/>
    <col min="8878" max="8878" width="19.140625" style="8" customWidth="1"/>
    <col min="8879" max="8879" width="19.28515625" style="8" customWidth="1"/>
    <col min="8880" max="8880" width="18.85546875" style="8" customWidth="1"/>
    <col min="8881" max="8881" width="14" style="8" customWidth="1"/>
    <col min="8882" max="8882" width="18.7109375" style="8" customWidth="1"/>
    <col min="8883" max="8883" width="15.85546875" style="8" customWidth="1"/>
    <col min="8884" max="8884" width="17.5703125" style="8" customWidth="1"/>
    <col min="8885" max="8885" width="20.7109375" style="8" customWidth="1"/>
    <col min="8886" max="8886" width="14.42578125" style="8" customWidth="1"/>
    <col min="8887" max="8887" width="22.140625" style="8" customWidth="1"/>
    <col min="8888" max="9120" width="9.140625" style="8"/>
    <col min="9121" max="9121" width="6.42578125" style="8" customWidth="1"/>
    <col min="9122" max="9122" width="69.140625" style="8" customWidth="1"/>
    <col min="9123" max="9123" width="9.85546875" style="8" customWidth="1"/>
    <col min="9124" max="9124" width="20.28515625" style="8" customWidth="1"/>
    <col min="9125" max="9125" width="18.28515625" style="8" customWidth="1"/>
    <col min="9126" max="9126" width="18.7109375" style="8" customWidth="1"/>
    <col min="9127" max="9127" width="13.5703125" style="8" customWidth="1"/>
    <col min="9128" max="9128" width="18.28515625" style="8" customWidth="1"/>
    <col min="9129" max="9129" width="13.7109375" style="8" customWidth="1"/>
    <col min="9130" max="9133" width="12.42578125" style="8" customWidth="1"/>
    <col min="9134" max="9134" width="19.140625" style="8" customWidth="1"/>
    <col min="9135" max="9135" width="19.28515625" style="8" customWidth="1"/>
    <col min="9136" max="9136" width="18.85546875" style="8" customWidth="1"/>
    <col min="9137" max="9137" width="14" style="8" customWidth="1"/>
    <col min="9138" max="9138" width="18.7109375" style="8" customWidth="1"/>
    <col min="9139" max="9139" width="15.85546875" style="8" customWidth="1"/>
    <col min="9140" max="9140" width="17.5703125" style="8" customWidth="1"/>
    <col min="9141" max="9141" width="20.7109375" style="8" customWidth="1"/>
    <col min="9142" max="9142" width="14.42578125" style="8" customWidth="1"/>
    <col min="9143" max="9143" width="22.140625" style="8" customWidth="1"/>
    <col min="9144" max="9376" width="9.140625" style="8"/>
    <col min="9377" max="9377" width="6.42578125" style="8" customWidth="1"/>
    <col min="9378" max="9378" width="69.140625" style="8" customWidth="1"/>
    <col min="9379" max="9379" width="9.85546875" style="8" customWidth="1"/>
    <col min="9380" max="9380" width="20.28515625" style="8" customWidth="1"/>
    <col min="9381" max="9381" width="18.28515625" style="8" customWidth="1"/>
    <col min="9382" max="9382" width="18.7109375" style="8" customWidth="1"/>
    <col min="9383" max="9383" width="13.5703125" style="8" customWidth="1"/>
    <col min="9384" max="9384" width="18.28515625" style="8" customWidth="1"/>
    <col min="9385" max="9385" width="13.7109375" style="8" customWidth="1"/>
    <col min="9386" max="9389" width="12.42578125" style="8" customWidth="1"/>
    <col min="9390" max="9390" width="19.140625" style="8" customWidth="1"/>
    <col min="9391" max="9391" width="19.28515625" style="8" customWidth="1"/>
    <col min="9392" max="9392" width="18.85546875" style="8" customWidth="1"/>
    <col min="9393" max="9393" width="14" style="8" customWidth="1"/>
    <col min="9394" max="9394" width="18.7109375" style="8" customWidth="1"/>
    <col min="9395" max="9395" width="15.85546875" style="8" customWidth="1"/>
    <col min="9396" max="9396" width="17.5703125" style="8" customWidth="1"/>
    <col min="9397" max="9397" width="20.7109375" style="8" customWidth="1"/>
    <col min="9398" max="9398" width="14.42578125" style="8" customWidth="1"/>
    <col min="9399" max="9399" width="22.140625" style="8" customWidth="1"/>
    <col min="9400" max="9632" width="9.140625" style="8"/>
    <col min="9633" max="9633" width="6.42578125" style="8" customWidth="1"/>
    <col min="9634" max="9634" width="69.140625" style="8" customWidth="1"/>
    <col min="9635" max="9635" width="9.85546875" style="8" customWidth="1"/>
    <col min="9636" max="9636" width="20.28515625" style="8" customWidth="1"/>
    <col min="9637" max="9637" width="18.28515625" style="8" customWidth="1"/>
    <col min="9638" max="9638" width="18.7109375" style="8" customWidth="1"/>
    <col min="9639" max="9639" width="13.5703125" style="8" customWidth="1"/>
    <col min="9640" max="9640" width="18.28515625" style="8" customWidth="1"/>
    <col min="9641" max="9641" width="13.7109375" style="8" customWidth="1"/>
    <col min="9642" max="9645" width="12.42578125" style="8" customWidth="1"/>
    <col min="9646" max="9646" width="19.140625" style="8" customWidth="1"/>
    <col min="9647" max="9647" width="19.28515625" style="8" customWidth="1"/>
    <col min="9648" max="9648" width="18.85546875" style="8" customWidth="1"/>
    <col min="9649" max="9649" width="14" style="8" customWidth="1"/>
    <col min="9650" max="9650" width="18.7109375" style="8" customWidth="1"/>
    <col min="9651" max="9651" width="15.85546875" style="8" customWidth="1"/>
    <col min="9652" max="9652" width="17.5703125" style="8" customWidth="1"/>
    <col min="9653" max="9653" width="20.7109375" style="8" customWidth="1"/>
    <col min="9654" max="9654" width="14.42578125" style="8" customWidth="1"/>
    <col min="9655" max="9655" width="22.140625" style="8" customWidth="1"/>
    <col min="9656" max="9888" width="9.140625" style="8"/>
    <col min="9889" max="9889" width="6.42578125" style="8" customWidth="1"/>
    <col min="9890" max="9890" width="69.140625" style="8" customWidth="1"/>
    <col min="9891" max="9891" width="9.85546875" style="8" customWidth="1"/>
    <col min="9892" max="9892" width="20.28515625" style="8" customWidth="1"/>
    <col min="9893" max="9893" width="18.28515625" style="8" customWidth="1"/>
    <col min="9894" max="9894" width="18.7109375" style="8" customWidth="1"/>
    <col min="9895" max="9895" width="13.5703125" style="8" customWidth="1"/>
    <col min="9896" max="9896" width="18.28515625" style="8" customWidth="1"/>
    <col min="9897" max="9897" width="13.7109375" style="8" customWidth="1"/>
    <col min="9898" max="9901" width="12.42578125" style="8" customWidth="1"/>
    <col min="9902" max="9902" width="19.140625" style="8" customWidth="1"/>
    <col min="9903" max="9903" width="19.28515625" style="8" customWidth="1"/>
    <col min="9904" max="9904" width="18.85546875" style="8" customWidth="1"/>
    <col min="9905" max="9905" width="14" style="8" customWidth="1"/>
    <col min="9906" max="9906" width="18.7109375" style="8" customWidth="1"/>
    <col min="9907" max="9907" width="15.85546875" style="8" customWidth="1"/>
    <col min="9908" max="9908" width="17.5703125" style="8" customWidth="1"/>
    <col min="9909" max="9909" width="20.7109375" style="8" customWidth="1"/>
    <col min="9910" max="9910" width="14.42578125" style="8" customWidth="1"/>
    <col min="9911" max="9911" width="22.140625" style="8" customWidth="1"/>
    <col min="9912" max="10144" width="9.140625" style="8"/>
    <col min="10145" max="10145" width="6.42578125" style="8" customWidth="1"/>
    <col min="10146" max="10146" width="69.140625" style="8" customWidth="1"/>
    <col min="10147" max="10147" width="9.85546875" style="8" customWidth="1"/>
    <col min="10148" max="10148" width="20.28515625" style="8" customWidth="1"/>
    <col min="10149" max="10149" width="18.28515625" style="8" customWidth="1"/>
    <col min="10150" max="10150" width="18.7109375" style="8" customWidth="1"/>
    <col min="10151" max="10151" width="13.5703125" style="8" customWidth="1"/>
    <col min="10152" max="10152" width="18.28515625" style="8" customWidth="1"/>
    <col min="10153" max="10153" width="13.7109375" style="8" customWidth="1"/>
    <col min="10154" max="10157" width="12.42578125" style="8" customWidth="1"/>
    <col min="10158" max="10158" width="19.140625" style="8" customWidth="1"/>
    <col min="10159" max="10159" width="19.28515625" style="8" customWidth="1"/>
    <col min="10160" max="10160" width="18.85546875" style="8" customWidth="1"/>
    <col min="10161" max="10161" width="14" style="8" customWidth="1"/>
    <col min="10162" max="10162" width="18.7109375" style="8" customWidth="1"/>
    <col min="10163" max="10163" width="15.85546875" style="8" customWidth="1"/>
    <col min="10164" max="10164" width="17.5703125" style="8" customWidth="1"/>
    <col min="10165" max="10165" width="20.7109375" style="8" customWidth="1"/>
    <col min="10166" max="10166" width="14.42578125" style="8" customWidth="1"/>
    <col min="10167" max="10167" width="22.140625" style="8" customWidth="1"/>
    <col min="10168" max="10400" width="9.140625" style="8"/>
    <col min="10401" max="10401" width="6.42578125" style="8" customWidth="1"/>
    <col min="10402" max="10402" width="69.140625" style="8" customWidth="1"/>
    <col min="10403" max="10403" width="9.85546875" style="8" customWidth="1"/>
    <col min="10404" max="10404" width="20.28515625" style="8" customWidth="1"/>
    <col min="10405" max="10405" width="18.28515625" style="8" customWidth="1"/>
    <col min="10406" max="10406" width="18.7109375" style="8" customWidth="1"/>
    <col min="10407" max="10407" width="13.5703125" style="8" customWidth="1"/>
    <col min="10408" max="10408" width="18.28515625" style="8" customWidth="1"/>
    <col min="10409" max="10409" width="13.7109375" style="8" customWidth="1"/>
    <col min="10410" max="10413" width="12.42578125" style="8" customWidth="1"/>
    <col min="10414" max="10414" width="19.140625" style="8" customWidth="1"/>
    <col min="10415" max="10415" width="19.28515625" style="8" customWidth="1"/>
    <col min="10416" max="10416" width="18.85546875" style="8" customWidth="1"/>
    <col min="10417" max="10417" width="14" style="8" customWidth="1"/>
    <col min="10418" max="10418" width="18.7109375" style="8" customWidth="1"/>
    <col min="10419" max="10419" width="15.85546875" style="8" customWidth="1"/>
    <col min="10420" max="10420" width="17.5703125" style="8" customWidth="1"/>
    <col min="10421" max="10421" width="20.7109375" style="8" customWidth="1"/>
    <col min="10422" max="10422" width="14.42578125" style="8" customWidth="1"/>
    <col min="10423" max="10423" width="22.140625" style="8" customWidth="1"/>
    <col min="10424" max="10656" width="9.140625" style="8"/>
    <col min="10657" max="10657" width="6.42578125" style="8" customWidth="1"/>
    <col min="10658" max="10658" width="69.140625" style="8" customWidth="1"/>
    <col min="10659" max="10659" width="9.85546875" style="8" customWidth="1"/>
    <col min="10660" max="10660" width="20.28515625" style="8" customWidth="1"/>
    <col min="10661" max="10661" width="18.28515625" style="8" customWidth="1"/>
    <col min="10662" max="10662" width="18.7109375" style="8" customWidth="1"/>
    <col min="10663" max="10663" width="13.5703125" style="8" customWidth="1"/>
    <col min="10664" max="10664" width="18.28515625" style="8" customWidth="1"/>
    <col min="10665" max="10665" width="13.7109375" style="8" customWidth="1"/>
    <col min="10666" max="10669" width="12.42578125" style="8" customWidth="1"/>
    <col min="10670" max="10670" width="19.140625" style="8" customWidth="1"/>
    <col min="10671" max="10671" width="19.28515625" style="8" customWidth="1"/>
    <col min="10672" max="10672" width="18.85546875" style="8" customWidth="1"/>
    <col min="10673" max="10673" width="14" style="8" customWidth="1"/>
    <col min="10674" max="10674" width="18.7109375" style="8" customWidth="1"/>
    <col min="10675" max="10675" width="15.85546875" style="8" customWidth="1"/>
    <col min="10676" max="10676" width="17.5703125" style="8" customWidth="1"/>
    <col min="10677" max="10677" width="20.7109375" style="8" customWidth="1"/>
    <col min="10678" max="10678" width="14.42578125" style="8" customWidth="1"/>
    <col min="10679" max="10679" width="22.140625" style="8" customWidth="1"/>
    <col min="10680" max="10912" width="9.140625" style="8"/>
    <col min="10913" max="10913" width="6.42578125" style="8" customWidth="1"/>
    <col min="10914" max="10914" width="69.140625" style="8" customWidth="1"/>
    <col min="10915" max="10915" width="9.85546875" style="8" customWidth="1"/>
    <col min="10916" max="10916" width="20.28515625" style="8" customWidth="1"/>
    <col min="10917" max="10917" width="18.28515625" style="8" customWidth="1"/>
    <col min="10918" max="10918" width="18.7109375" style="8" customWidth="1"/>
    <col min="10919" max="10919" width="13.5703125" style="8" customWidth="1"/>
    <col min="10920" max="10920" width="18.28515625" style="8" customWidth="1"/>
    <col min="10921" max="10921" width="13.7109375" style="8" customWidth="1"/>
    <col min="10922" max="10925" width="12.42578125" style="8" customWidth="1"/>
    <col min="10926" max="10926" width="19.140625" style="8" customWidth="1"/>
    <col min="10927" max="10927" width="19.28515625" style="8" customWidth="1"/>
    <col min="10928" max="10928" width="18.85546875" style="8" customWidth="1"/>
    <col min="10929" max="10929" width="14" style="8" customWidth="1"/>
    <col min="10930" max="10930" width="18.7109375" style="8" customWidth="1"/>
    <col min="10931" max="10931" width="15.85546875" style="8" customWidth="1"/>
    <col min="10932" max="10932" width="17.5703125" style="8" customWidth="1"/>
    <col min="10933" max="10933" width="20.7109375" style="8" customWidth="1"/>
    <col min="10934" max="10934" width="14.42578125" style="8" customWidth="1"/>
    <col min="10935" max="10935" width="22.140625" style="8" customWidth="1"/>
    <col min="10936" max="11168" width="9.140625" style="8"/>
    <col min="11169" max="11169" width="6.42578125" style="8" customWidth="1"/>
    <col min="11170" max="11170" width="69.140625" style="8" customWidth="1"/>
    <col min="11171" max="11171" width="9.85546875" style="8" customWidth="1"/>
    <col min="11172" max="11172" width="20.28515625" style="8" customWidth="1"/>
    <col min="11173" max="11173" width="18.28515625" style="8" customWidth="1"/>
    <col min="11174" max="11174" width="18.7109375" style="8" customWidth="1"/>
    <col min="11175" max="11175" width="13.5703125" style="8" customWidth="1"/>
    <col min="11176" max="11176" width="18.28515625" style="8" customWidth="1"/>
    <col min="11177" max="11177" width="13.7109375" style="8" customWidth="1"/>
    <col min="11178" max="11181" width="12.42578125" style="8" customWidth="1"/>
    <col min="11182" max="11182" width="19.140625" style="8" customWidth="1"/>
    <col min="11183" max="11183" width="19.28515625" style="8" customWidth="1"/>
    <col min="11184" max="11184" width="18.85546875" style="8" customWidth="1"/>
    <col min="11185" max="11185" width="14" style="8" customWidth="1"/>
    <col min="11186" max="11186" width="18.7109375" style="8" customWidth="1"/>
    <col min="11187" max="11187" width="15.85546875" style="8" customWidth="1"/>
    <col min="11188" max="11188" width="17.5703125" style="8" customWidth="1"/>
    <col min="11189" max="11189" width="20.7109375" style="8" customWidth="1"/>
    <col min="11190" max="11190" width="14.42578125" style="8" customWidth="1"/>
    <col min="11191" max="11191" width="22.140625" style="8" customWidth="1"/>
    <col min="11192" max="11424" width="9.140625" style="8"/>
    <col min="11425" max="11425" width="6.42578125" style="8" customWidth="1"/>
    <col min="11426" max="11426" width="69.140625" style="8" customWidth="1"/>
    <col min="11427" max="11427" width="9.85546875" style="8" customWidth="1"/>
    <col min="11428" max="11428" width="20.28515625" style="8" customWidth="1"/>
    <col min="11429" max="11429" width="18.28515625" style="8" customWidth="1"/>
    <col min="11430" max="11430" width="18.7109375" style="8" customWidth="1"/>
    <col min="11431" max="11431" width="13.5703125" style="8" customWidth="1"/>
    <col min="11432" max="11432" width="18.28515625" style="8" customWidth="1"/>
    <col min="11433" max="11433" width="13.7109375" style="8" customWidth="1"/>
    <col min="11434" max="11437" width="12.42578125" style="8" customWidth="1"/>
    <col min="11438" max="11438" width="19.140625" style="8" customWidth="1"/>
    <col min="11439" max="11439" width="19.28515625" style="8" customWidth="1"/>
    <col min="11440" max="11440" width="18.85546875" style="8" customWidth="1"/>
    <col min="11441" max="11441" width="14" style="8" customWidth="1"/>
    <col min="11442" max="11442" width="18.7109375" style="8" customWidth="1"/>
    <col min="11443" max="11443" width="15.85546875" style="8" customWidth="1"/>
    <col min="11444" max="11444" width="17.5703125" style="8" customWidth="1"/>
    <col min="11445" max="11445" width="20.7109375" style="8" customWidth="1"/>
    <col min="11446" max="11446" width="14.42578125" style="8" customWidth="1"/>
    <col min="11447" max="11447" width="22.140625" style="8" customWidth="1"/>
    <col min="11448" max="11680" width="9.140625" style="8"/>
    <col min="11681" max="11681" width="6.42578125" style="8" customWidth="1"/>
    <col min="11682" max="11682" width="69.140625" style="8" customWidth="1"/>
    <col min="11683" max="11683" width="9.85546875" style="8" customWidth="1"/>
    <col min="11684" max="11684" width="20.28515625" style="8" customWidth="1"/>
    <col min="11685" max="11685" width="18.28515625" style="8" customWidth="1"/>
    <col min="11686" max="11686" width="18.7109375" style="8" customWidth="1"/>
    <col min="11687" max="11687" width="13.5703125" style="8" customWidth="1"/>
    <col min="11688" max="11688" width="18.28515625" style="8" customWidth="1"/>
    <col min="11689" max="11689" width="13.7109375" style="8" customWidth="1"/>
    <col min="11690" max="11693" width="12.42578125" style="8" customWidth="1"/>
    <col min="11694" max="11694" width="19.140625" style="8" customWidth="1"/>
    <col min="11695" max="11695" width="19.28515625" style="8" customWidth="1"/>
    <col min="11696" max="11696" width="18.85546875" style="8" customWidth="1"/>
    <col min="11697" max="11697" width="14" style="8" customWidth="1"/>
    <col min="11698" max="11698" width="18.7109375" style="8" customWidth="1"/>
    <col min="11699" max="11699" width="15.85546875" style="8" customWidth="1"/>
    <col min="11700" max="11700" width="17.5703125" style="8" customWidth="1"/>
    <col min="11701" max="11701" width="20.7109375" style="8" customWidth="1"/>
    <col min="11702" max="11702" width="14.42578125" style="8" customWidth="1"/>
    <col min="11703" max="11703" width="22.140625" style="8" customWidth="1"/>
    <col min="11704" max="11936" width="9.140625" style="8"/>
    <col min="11937" max="11937" width="6.42578125" style="8" customWidth="1"/>
    <col min="11938" max="11938" width="69.140625" style="8" customWidth="1"/>
    <col min="11939" max="11939" width="9.85546875" style="8" customWidth="1"/>
    <col min="11940" max="11940" width="20.28515625" style="8" customWidth="1"/>
    <col min="11941" max="11941" width="18.28515625" style="8" customWidth="1"/>
    <col min="11942" max="11942" width="18.7109375" style="8" customWidth="1"/>
    <col min="11943" max="11943" width="13.5703125" style="8" customWidth="1"/>
    <col min="11944" max="11944" width="18.28515625" style="8" customWidth="1"/>
    <col min="11945" max="11945" width="13.7109375" style="8" customWidth="1"/>
    <col min="11946" max="11949" width="12.42578125" style="8" customWidth="1"/>
    <col min="11950" max="11950" width="19.140625" style="8" customWidth="1"/>
    <col min="11951" max="11951" width="19.28515625" style="8" customWidth="1"/>
    <col min="11952" max="11952" width="18.85546875" style="8" customWidth="1"/>
    <col min="11953" max="11953" width="14" style="8" customWidth="1"/>
    <col min="11954" max="11954" width="18.7109375" style="8" customWidth="1"/>
    <col min="11955" max="11955" width="15.85546875" style="8" customWidth="1"/>
    <col min="11956" max="11956" width="17.5703125" style="8" customWidth="1"/>
    <col min="11957" max="11957" width="20.7109375" style="8" customWidth="1"/>
    <col min="11958" max="11958" width="14.42578125" style="8" customWidth="1"/>
    <col min="11959" max="11959" width="22.140625" style="8" customWidth="1"/>
    <col min="11960" max="12192" width="9.140625" style="8"/>
    <col min="12193" max="12193" width="6.42578125" style="8" customWidth="1"/>
    <col min="12194" max="12194" width="69.140625" style="8" customWidth="1"/>
    <col min="12195" max="12195" width="9.85546875" style="8" customWidth="1"/>
    <col min="12196" max="12196" width="20.28515625" style="8" customWidth="1"/>
    <col min="12197" max="12197" width="18.28515625" style="8" customWidth="1"/>
    <col min="12198" max="12198" width="18.7109375" style="8" customWidth="1"/>
    <col min="12199" max="12199" width="13.5703125" style="8" customWidth="1"/>
    <col min="12200" max="12200" width="18.28515625" style="8" customWidth="1"/>
    <col min="12201" max="12201" width="13.7109375" style="8" customWidth="1"/>
    <col min="12202" max="12205" width="12.42578125" style="8" customWidth="1"/>
    <col min="12206" max="12206" width="19.140625" style="8" customWidth="1"/>
    <col min="12207" max="12207" width="19.28515625" style="8" customWidth="1"/>
    <col min="12208" max="12208" width="18.85546875" style="8" customWidth="1"/>
    <col min="12209" max="12209" width="14" style="8" customWidth="1"/>
    <col min="12210" max="12210" width="18.7109375" style="8" customWidth="1"/>
    <col min="12211" max="12211" width="15.85546875" style="8" customWidth="1"/>
    <col min="12212" max="12212" width="17.5703125" style="8" customWidth="1"/>
    <col min="12213" max="12213" width="20.7109375" style="8" customWidth="1"/>
    <col min="12214" max="12214" width="14.42578125" style="8" customWidth="1"/>
    <col min="12215" max="12215" width="22.140625" style="8" customWidth="1"/>
    <col min="12216" max="12448" width="9.140625" style="8"/>
    <col min="12449" max="12449" width="6.42578125" style="8" customWidth="1"/>
    <col min="12450" max="12450" width="69.140625" style="8" customWidth="1"/>
    <col min="12451" max="12451" width="9.85546875" style="8" customWidth="1"/>
    <col min="12452" max="12452" width="20.28515625" style="8" customWidth="1"/>
    <col min="12453" max="12453" width="18.28515625" style="8" customWidth="1"/>
    <col min="12454" max="12454" width="18.7109375" style="8" customWidth="1"/>
    <col min="12455" max="12455" width="13.5703125" style="8" customWidth="1"/>
    <col min="12456" max="12456" width="18.28515625" style="8" customWidth="1"/>
    <col min="12457" max="12457" width="13.7109375" style="8" customWidth="1"/>
    <col min="12458" max="12461" width="12.42578125" style="8" customWidth="1"/>
    <col min="12462" max="12462" width="19.140625" style="8" customWidth="1"/>
    <col min="12463" max="12463" width="19.28515625" style="8" customWidth="1"/>
    <col min="12464" max="12464" width="18.85546875" style="8" customWidth="1"/>
    <col min="12465" max="12465" width="14" style="8" customWidth="1"/>
    <col min="12466" max="12466" width="18.7109375" style="8" customWidth="1"/>
    <col min="12467" max="12467" width="15.85546875" style="8" customWidth="1"/>
    <col min="12468" max="12468" width="17.5703125" style="8" customWidth="1"/>
    <col min="12469" max="12469" width="20.7109375" style="8" customWidth="1"/>
    <col min="12470" max="12470" width="14.42578125" style="8" customWidth="1"/>
    <col min="12471" max="12471" width="22.140625" style="8" customWidth="1"/>
    <col min="12472" max="12704" width="9.140625" style="8"/>
    <col min="12705" max="12705" width="6.42578125" style="8" customWidth="1"/>
    <col min="12706" max="12706" width="69.140625" style="8" customWidth="1"/>
    <col min="12707" max="12707" width="9.85546875" style="8" customWidth="1"/>
    <col min="12708" max="12708" width="20.28515625" style="8" customWidth="1"/>
    <col min="12709" max="12709" width="18.28515625" style="8" customWidth="1"/>
    <col min="12710" max="12710" width="18.7109375" style="8" customWidth="1"/>
    <col min="12711" max="12711" width="13.5703125" style="8" customWidth="1"/>
    <col min="12712" max="12712" width="18.28515625" style="8" customWidth="1"/>
    <col min="12713" max="12713" width="13.7109375" style="8" customWidth="1"/>
    <col min="12714" max="12717" width="12.42578125" style="8" customWidth="1"/>
    <col min="12718" max="12718" width="19.140625" style="8" customWidth="1"/>
    <col min="12719" max="12719" width="19.28515625" style="8" customWidth="1"/>
    <col min="12720" max="12720" width="18.85546875" style="8" customWidth="1"/>
    <col min="12721" max="12721" width="14" style="8" customWidth="1"/>
    <col min="12722" max="12722" width="18.7109375" style="8" customWidth="1"/>
    <col min="12723" max="12723" width="15.85546875" style="8" customWidth="1"/>
    <col min="12724" max="12724" width="17.5703125" style="8" customWidth="1"/>
    <col min="12725" max="12725" width="20.7109375" style="8" customWidth="1"/>
    <col min="12726" max="12726" width="14.42578125" style="8" customWidth="1"/>
    <col min="12727" max="12727" width="22.140625" style="8" customWidth="1"/>
    <col min="12728" max="12960" width="9.140625" style="8"/>
    <col min="12961" max="12961" width="6.42578125" style="8" customWidth="1"/>
    <col min="12962" max="12962" width="69.140625" style="8" customWidth="1"/>
    <col min="12963" max="12963" width="9.85546875" style="8" customWidth="1"/>
    <col min="12964" max="12964" width="20.28515625" style="8" customWidth="1"/>
    <col min="12965" max="12965" width="18.28515625" style="8" customWidth="1"/>
    <col min="12966" max="12966" width="18.7109375" style="8" customWidth="1"/>
    <col min="12967" max="12967" width="13.5703125" style="8" customWidth="1"/>
    <col min="12968" max="12968" width="18.28515625" style="8" customWidth="1"/>
    <col min="12969" max="12969" width="13.7109375" style="8" customWidth="1"/>
    <col min="12970" max="12973" width="12.42578125" style="8" customWidth="1"/>
    <col min="12974" max="12974" width="19.140625" style="8" customWidth="1"/>
    <col min="12975" max="12975" width="19.28515625" style="8" customWidth="1"/>
    <col min="12976" max="12976" width="18.85546875" style="8" customWidth="1"/>
    <col min="12977" max="12977" width="14" style="8" customWidth="1"/>
    <col min="12978" max="12978" width="18.7109375" style="8" customWidth="1"/>
    <col min="12979" max="12979" width="15.85546875" style="8" customWidth="1"/>
    <col min="12980" max="12980" width="17.5703125" style="8" customWidth="1"/>
    <col min="12981" max="12981" width="20.7109375" style="8" customWidth="1"/>
    <col min="12982" max="12982" width="14.42578125" style="8" customWidth="1"/>
    <col min="12983" max="12983" width="22.140625" style="8" customWidth="1"/>
    <col min="12984" max="13216" width="9.140625" style="8"/>
    <col min="13217" max="13217" width="6.42578125" style="8" customWidth="1"/>
    <col min="13218" max="13218" width="69.140625" style="8" customWidth="1"/>
    <col min="13219" max="13219" width="9.85546875" style="8" customWidth="1"/>
    <col min="13220" max="13220" width="20.28515625" style="8" customWidth="1"/>
    <col min="13221" max="13221" width="18.28515625" style="8" customWidth="1"/>
    <col min="13222" max="13222" width="18.7109375" style="8" customWidth="1"/>
    <col min="13223" max="13223" width="13.5703125" style="8" customWidth="1"/>
    <col min="13224" max="13224" width="18.28515625" style="8" customWidth="1"/>
    <col min="13225" max="13225" width="13.7109375" style="8" customWidth="1"/>
    <col min="13226" max="13229" width="12.42578125" style="8" customWidth="1"/>
    <col min="13230" max="13230" width="19.140625" style="8" customWidth="1"/>
    <col min="13231" max="13231" width="19.28515625" style="8" customWidth="1"/>
    <col min="13232" max="13232" width="18.85546875" style="8" customWidth="1"/>
    <col min="13233" max="13233" width="14" style="8" customWidth="1"/>
    <col min="13234" max="13234" width="18.7109375" style="8" customWidth="1"/>
    <col min="13235" max="13235" width="15.85546875" style="8" customWidth="1"/>
    <col min="13236" max="13236" width="17.5703125" style="8" customWidth="1"/>
    <col min="13237" max="13237" width="20.7109375" style="8" customWidth="1"/>
    <col min="13238" max="13238" width="14.42578125" style="8" customWidth="1"/>
    <col min="13239" max="13239" width="22.140625" style="8" customWidth="1"/>
    <col min="13240" max="13472" width="9.140625" style="8"/>
    <col min="13473" max="13473" width="6.42578125" style="8" customWidth="1"/>
    <col min="13474" max="13474" width="69.140625" style="8" customWidth="1"/>
    <col min="13475" max="13475" width="9.85546875" style="8" customWidth="1"/>
    <col min="13476" max="13476" width="20.28515625" style="8" customWidth="1"/>
    <col min="13477" max="13477" width="18.28515625" style="8" customWidth="1"/>
    <col min="13478" max="13478" width="18.7109375" style="8" customWidth="1"/>
    <col min="13479" max="13479" width="13.5703125" style="8" customWidth="1"/>
    <col min="13480" max="13480" width="18.28515625" style="8" customWidth="1"/>
    <col min="13481" max="13481" width="13.7109375" style="8" customWidth="1"/>
    <col min="13482" max="13485" width="12.42578125" style="8" customWidth="1"/>
    <col min="13486" max="13486" width="19.140625" style="8" customWidth="1"/>
    <col min="13487" max="13487" width="19.28515625" style="8" customWidth="1"/>
    <col min="13488" max="13488" width="18.85546875" style="8" customWidth="1"/>
    <col min="13489" max="13489" width="14" style="8" customWidth="1"/>
    <col min="13490" max="13490" width="18.7109375" style="8" customWidth="1"/>
    <col min="13491" max="13491" width="15.85546875" style="8" customWidth="1"/>
    <col min="13492" max="13492" width="17.5703125" style="8" customWidth="1"/>
    <col min="13493" max="13493" width="20.7109375" style="8" customWidth="1"/>
    <col min="13494" max="13494" width="14.42578125" style="8" customWidth="1"/>
    <col min="13495" max="13495" width="22.140625" style="8" customWidth="1"/>
    <col min="13496" max="13728" width="9.140625" style="8"/>
    <col min="13729" max="13729" width="6.42578125" style="8" customWidth="1"/>
    <col min="13730" max="13730" width="69.140625" style="8" customWidth="1"/>
    <col min="13731" max="13731" width="9.85546875" style="8" customWidth="1"/>
    <col min="13732" max="13732" width="20.28515625" style="8" customWidth="1"/>
    <col min="13733" max="13733" width="18.28515625" style="8" customWidth="1"/>
    <col min="13734" max="13734" width="18.7109375" style="8" customWidth="1"/>
    <col min="13735" max="13735" width="13.5703125" style="8" customWidth="1"/>
    <col min="13736" max="13736" width="18.28515625" style="8" customWidth="1"/>
    <col min="13737" max="13737" width="13.7109375" style="8" customWidth="1"/>
    <col min="13738" max="13741" width="12.42578125" style="8" customWidth="1"/>
    <col min="13742" max="13742" width="19.140625" style="8" customWidth="1"/>
    <col min="13743" max="13743" width="19.28515625" style="8" customWidth="1"/>
    <col min="13744" max="13744" width="18.85546875" style="8" customWidth="1"/>
    <col min="13745" max="13745" width="14" style="8" customWidth="1"/>
    <col min="13746" max="13746" width="18.7109375" style="8" customWidth="1"/>
    <col min="13747" max="13747" width="15.85546875" style="8" customWidth="1"/>
    <col min="13748" max="13748" width="17.5703125" style="8" customWidth="1"/>
    <col min="13749" max="13749" width="20.7109375" style="8" customWidth="1"/>
    <col min="13750" max="13750" width="14.42578125" style="8" customWidth="1"/>
    <col min="13751" max="13751" width="22.140625" style="8" customWidth="1"/>
    <col min="13752" max="13984" width="9.140625" style="8"/>
    <col min="13985" max="13985" width="6.42578125" style="8" customWidth="1"/>
    <col min="13986" max="13986" width="69.140625" style="8" customWidth="1"/>
    <col min="13987" max="13987" width="9.85546875" style="8" customWidth="1"/>
    <col min="13988" max="13988" width="20.28515625" style="8" customWidth="1"/>
    <col min="13989" max="13989" width="18.28515625" style="8" customWidth="1"/>
    <col min="13990" max="13990" width="18.7109375" style="8" customWidth="1"/>
    <col min="13991" max="13991" width="13.5703125" style="8" customWidth="1"/>
    <col min="13992" max="13992" width="18.28515625" style="8" customWidth="1"/>
    <col min="13993" max="13993" width="13.7109375" style="8" customWidth="1"/>
    <col min="13994" max="13997" width="12.42578125" style="8" customWidth="1"/>
    <col min="13998" max="13998" width="19.140625" style="8" customWidth="1"/>
    <col min="13999" max="13999" width="19.28515625" style="8" customWidth="1"/>
    <col min="14000" max="14000" width="18.85546875" style="8" customWidth="1"/>
    <col min="14001" max="14001" width="14" style="8" customWidth="1"/>
    <col min="14002" max="14002" width="18.7109375" style="8" customWidth="1"/>
    <col min="14003" max="14003" width="15.85546875" style="8" customWidth="1"/>
    <col min="14004" max="14004" width="17.5703125" style="8" customWidth="1"/>
    <col min="14005" max="14005" width="20.7109375" style="8" customWidth="1"/>
    <col min="14006" max="14006" width="14.42578125" style="8" customWidth="1"/>
    <col min="14007" max="14007" width="22.140625" style="8" customWidth="1"/>
    <col min="14008" max="14240" width="9.140625" style="8"/>
    <col min="14241" max="14241" width="6.42578125" style="8" customWidth="1"/>
    <col min="14242" max="14242" width="69.140625" style="8" customWidth="1"/>
    <col min="14243" max="14243" width="9.85546875" style="8" customWidth="1"/>
    <col min="14244" max="14244" width="20.28515625" style="8" customWidth="1"/>
    <col min="14245" max="14245" width="18.28515625" style="8" customWidth="1"/>
    <col min="14246" max="14246" width="18.7109375" style="8" customWidth="1"/>
    <col min="14247" max="14247" width="13.5703125" style="8" customWidth="1"/>
    <col min="14248" max="14248" width="18.28515625" style="8" customWidth="1"/>
    <col min="14249" max="14249" width="13.7109375" style="8" customWidth="1"/>
    <col min="14250" max="14253" width="12.42578125" style="8" customWidth="1"/>
    <col min="14254" max="14254" width="19.140625" style="8" customWidth="1"/>
    <col min="14255" max="14255" width="19.28515625" style="8" customWidth="1"/>
    <col min="14256" max="14256" width="18.85546875" style="8" customWidth="1"/>
    <col min="14257" max="14257" width="14" style="8" customWidth="1"/>
    <col min="14258" max="14258" width="18.7109375" style="8" customWidth="1"/>
    <col min="14259" max="14259" width="15.85546875" style="8" customWidth="1"/>
    <col min="14260" max="14260" width="17.5703125" style="8" customWidth="1"/>
    <col min="14261" max="14261" width="20.7109375" style="8" customWidth="1"/>
    <col min="14262" max="14262" width="14.42578125" style="8" customWidth="1"/>
    <col min="14263" max="14263" width="22.140625" style="8" customWidth="1"/>
    <col min="14264" max="14496" width="9.140625" style="8"/>
    <col min="14497" max="14497" width="6.42578125" style="8" customWidth="1"/>
    <col min="14498" max="14498" width="69.140625" style="8" customWidth="1"/>
    <col min="14499" max="14499" width="9.85546875" style="8" customWidth="1"/>
    <col min="14500" max="14500" width="20.28515625" style="8" customWidth="1"/>
    <col min="14501" max="14501" width="18.28515625" style="8" customWidth="1"/>
    <col min="14502" max="14502" width="18.7109375" style="8" customWidth="1"/>
    <col min="14503" max="14503" width="13.5703125" style="8" customWidth="1"/>
    <col min="14504" max="14504" width="18.28515625" style="8" customWidth="1"/>
    <col min="14505" max="14505" width="13.7109375" style="8" customWidth="1"/>
    <col min="14506" max="14509" width="12.42578125" style="8" customWidth="1"/>
    <col min="14510" max="14510" width="19.140625" style="8" customWidth="1"/>
    <col min="14511" max="14511" width="19.28515625" style="8" customWidth="1"/>
    <col min="14512" max="14512" width="18.85546875" style="8" customWidth="1"/>
    <col min="14513" max="14513" width="14" style="8" customWidth="1"/>
    <col min="14514" max="14514" width="18.7109375" style="8" customWidth="1"/>
    <col min="14515" max="14515" width="15.85546875" style="8" customWidth="1"/>
    <col min="14516" max="14516" width="17.5703125" style="8" customWidth="1"/>
    <col min="14517" max="14517" width="20.7109375" style="8" customWidth="1"/>
    <col min="14518" max="14518" width="14.42578125" style="8" customWidth="1"/>
    <col min="14519" max="14519" width="22.140625" style="8" customWidth="1"/>
    <col min="14520" max="14752" width="9.140625" style="8"/>
    <col min="14753" max="14753" width="6.42578125" style="8" customWidth="1"/>
    <col min="14754" max="14754" width="69.140625" style="8" customWidth="1"/>
    <col min="14755" max="14755" width="9.85546875" style="8" customWidth="1"/>
    <col min="14756" max="14756" width="20.28515625" style="8" customWidth="1"/>
    <col min="14757" max="14757" width="18.28515625" style="8" customWidth="1"/>
    <col min="14758" max="14758" width="18.7109375" style="8" customWidth="1"/>
    <col min="14759" max="14759" width="13.5703125" style="8" customWidth="1"/>
    <col min="14760" max="14760" width="18.28515625" style="8" customWidth="1"/>
    <col min="14761" max="14761" width="13.7109375" style="8" customWidth="1"/>
    <col min="14762" max="14765" width="12.42578125" style="8" customWidth="1"/>
    <col min="14766" max="14766" width="19.140625" style="8" customWidth="1"/>
    <col min="14767" max="14767" width="19.28515625" style="8" customWidth="1"/>
    <col min="14768" max="14768" width="18.85546875" style="8" customWidth="1"/>
    <col min="14769" max="14769" width="14" style="8" customWidth="1"/>
    <col min="14770" max="14770" width="18.7109375" style="8" customWidth="1"/>
    <col min="14771" max="14771" width="15.85546875" style="8" customWidth="1"/>
    <col min="14772" max="14772" width="17.5703125" style="8" customWidth="1"/>
    <col min="14773" max="14773" width="20.7109375" style="8" customWidth="1"/>
    <col min="14774" max="14774" width="14.42578125" style="8" customWidth="1"/>
    <col min="14775" max="14775" width="22.140625" style="8" customWidth="1"/>
    <col min="14776" max="15008" width="9.140625" style="8"/>
    <col min="15009" max="15009" width="6.42578125" style="8" customWidth="1"/>
    <col min="15010" max="15010" width="69.140625" style="8" customWidth="1"/>
    <col min="15011" max="15011" width="9.85546875" style="8" customWidth="1"/>
    <col min="15012" max="15012" width="20.28515625" style="8" customWidth="1"/>
    <col min="15013" max="15013" width="18.28515625" style="8" customWidth="1"/>
    <col min="15014" max="15014" width="18.7109375" style="8" customWidth="1"/>
    <col min="15015" max="15015" width="13.5703125" style="8" customWidth="1"/>
    <col min="15016" max="15016" width="18.28515625" style="8" customWidth="1"/>
    <col min="15017" max="15017" width="13.7109375" style="8" customWidth="1"/>
    <col min="15018" max="15021" width="12.42578125" style="8" customWidth="1"/>
    <col min="15022" max="15022" width="19.140625" style="8" customWidth="1"/>
    <col min="15023" max="15023" width="19.28515625" style="8" customWidth="1"/>
    <col min="15024" max="15024" width="18.85546875" style="8" customWidth="1"/>
    <col min="15025" max="15025" width="14" style="8" customWidth="1"/>
    <col min="15026" max="15026" width="18.7109375" style="8" customWidth="1"/>
    <col min="15027" max="15027" width="15.85546875" style="8" customWidth="1"/>
    <col min="15028" max="15028" width="17.5703125" style="8" customWidth="1"/>
    <col min="15029" max="15029" width="20.7109375" style="8" customWidth="1"/>
    <col min="15030" max="15030" width="14.42578125" style="8" customWidth="1"/>
    <col min="15031" max="15031" width="22.140625" style="8" customWidth="1"/>
    <col min="15032" max="15264" width="9.140625" style="8"/>
    <col min="15265" max="15265" width="6.42578125" style="8" customWidth="1"/>
    <col min="15266" max="15266" width="69.140625" style="8" customWidth="1"/>
    <col min="15267" max="15267" width="9.85546875" style="8" customWidth="1"/>
    <col min="15268" max="15268" width="20.28515625" style="8" customWidth="1"/>
    <col min="15269" max="15269" width="18.28515625" style="8" customWidth="1"/>
    <col min="15270" max="15270" width="18.7109375" style="8" customWidth="1"/>
    <col min="15271" max="15271" width="13.5703125" style="8" customWidth="1"/>
    <col min="15272" max="15272" width="18.28515625" style="8" customWidth="1"/>
    <col min="15273" max="15273" width="13.7109375" style="8" customWidth="1"/>
    <col min="15274" max="15277" width="12.42578125" style="8" customWidth="1"/>
    <col min="15278" max="15278" width="19.140625" style="8" customWidth="1"/>
    <col min="15279" max="15279" width="19.28515625" style="8" customWidth="1"/>
    <col min="15280" max="15280" width="18.85546875" style="8" customWidth="1"/>
    <col min="15281" max="15281" width="14" style="8" customWidth="1"/>
    <col min="15282" max="15282" width="18.7109375" style="8" customWidth="1"/>
    <col min="15283" max="15283" width="15.85546875" style="8" customWidth="1"/>
    <col min="15284" max="15284" width="17.5703125" style="8" customWidth="1"/>
    <col min="15285" max="15285" width="20.7109375" style="8" customWidth="1"/>
    <col min="15286" max="15286" width="14.42578125" style="8" customWidth="1"/>
    <col min="15287" max="15287" width="22.140625" style="8" customWidth="1"/>
    <col min="15288" max="15520" width="9.140625" style="8"/>
    <col min="15521" max="15521" width="6.42578125" style="8" customWidth="1"/>
    <col min="15522" max="15522" width="69.140625" style="8" customWidth="1"/>
    <col min="15523" max="15523" width="9.85546875" style="8" customWidth="1"/>
    <col min="15524" max="15524" width="20.28515625" style="8" customWidth="1"/>
    <col min="15525" max="15525" width="18.28515625" style="8" customWidth="1"/>
    <col min="15526" max="15526" width="18.7109375" style="8" customWidth="1"/>
    <col min="15527" max="15527" width="13.5703125" style="8" customWidth="1"/>
    <col min="15528" max="15528" width="18.28515625" style="8" customWidth="1"/>
    <col min="15529" max="15529" width="13.7109375" style="8" customWidth="1"/>
    <col min="15530" max="15533" width="12.42578125" style="8" customWidth="1"/>
    <col min="15534" max="15534" width="19.140625" style="8" customWidth="1"/>
    <col min="15535" max="15535" width="19.28515625" style="8" customWidth="1"/>
    <col min="15536" max="15536" width="18.85546875" style="8" customWidth="1"/>
    <col min="15537" max="15537" width="14" style="8" customWidth="1"/>
    <col min="15538" max="15538" width="18.7109375" style="8" customWidth="1"/>
    <col min="15539" max="15539" width="15.85546875" style="8" customWidth="1"/>
    <col min="15540" max="15540" width="17.5703125" style="8" customWidth="1"/>
    <col min="15541" max="15541" width="20.7109375" style="8" customWidth="1"/>
    <col min="15542" max="15542" width="14.42578125" style="8" customWidth="1"/>
    <col min="15543" max="15543" width="22.140625" style="8" customWidth="1"/>
    <col min="15544" max="15776" width="9.140625" style="8"/>
    <col min="15777" max="15777" width="6.42578125" style="8" customWidth="1"/>
    <col min="15778" max="15778" width="69.140625" style="8" customWidth="1"/>
    <col min="15779" max="15779" width="9.85546875" style="8" customWidth="1"/>
    <col min="15780" max="15780" width="20.28515625" style="8" customWidth="1"/>
    <col min="15781" max="15781" width="18.28515625" style="8" customWidth="1"/>
    <col min="15782" max="15782" width="18.7109375" style="8" customWidth="1"/>
    <col min="15783" max="15783" width="13.5703125" style="8" customWidth="1"/>
    <col min="15784" max="15784" width="18.28515625" style="8" customWidth="1"/>
    <col min="15785" max="15785" width="13.7109375" style="8" customWidth="1"/>
    <col min="15786" max="15789" width="12.42578125" style="8" customWidth="1"/>
    <col min="15790" max="15790" width="19.140625" style="8" customWidth="1"/>
    <col min="15791" max="15791" width="19.28515625" style="8" customWidth="1"/>
    <col min="15792" max="15792" width="18.85546875" style="8" customWidth="1"/>
    <col min="15793" max="15793" width="14" style="8" customWidth="1"/>
    <col min="15794" max="15794" width="18.7109375" style="8" customWidth="1"/>
    <col min="15795" max="15795" width="15.85546875" style="8" customWidth="1"/>
    <col min="15796" max="15796" width="17.5703125" style="8" customWidth="1"/>
    <col min="15797" max="15797" width="20.7109375" style="8" customWidth="1"/>
    <col min="15798" max="15798" width="14.42578125" style="8" customWidth="1"/>
    <col min="15799" max="15799" width="22.140625" style="8" customWidth="1"/>
    <col min="15800" max="16032" width="9.140625" style="8"/>
    <col min="16033" max="16033" width="6.42578125" style="8" customWidth="1"/>
    <col min="16034" max="16034" width="69.140625" style="8" customWidth="1"/>
    <col min="16035" max="16035" width="9.85546875" style="8" customWidth="1"/>
    <col min="16036" max="16036" width="20.28515625" style="8" customWidth="1"/>
    <col min="16037" max="16037" width="18.28515625" style="8" customWidth="1"/>
    <col min="16038" max="16038" width="18.7109375" style="8" customWidth="1"/>
    <col min="16039" max="16039" width="13.5703125" style="8" customWidth="1"/>
    <col min="16040" max="16040" width="18.28515625" style="8" customWidth="1"/>
    <col min="16041" max="16041" width="13.7109375" style="8" customWidth="1"/>
    <col min="16042" max="16045" width="12.42578125" style="8" customWidth="1"/>
    <col min="16046" max="16046" width="19.140625" style="8" customWidth="1"/>
    <col min="16047" max="16047" width="19.28515625" style="8" customWidth="1"/>
    <col min="16048" max="16048" width="18.85546875" style="8" customWidth="1"/>
    <col min="16049" max="16049" width="14" style="8" customWidth="1"/>
    <col min="16050" max="16050" width="18.7109375" style="8" customWidth="1"/>
    <col min="16051" max="16051" width="15.85546875" style="8" customWidth="1"/>
    <col min="16052" max="16052" width="17.5703125" style="8" customWidth="1"/>
    <col min="16053" max="16053" width="20.7109375" style="8" customWidth="1"/>
    <col min="16054" max="16054" width="14.42578125" style="8" customWidth="1"/>
    <col min="16055" max="16055" width="22.140625" style="8" customWidth="1"/>
    <col min="16056" max="16345" width="9.140625" style="8"/>
    <col min="16346" max="16376" width="9.140625" style="8" customWidth="1"/>
    <col min="16377" max="16384" width="9.140625" style="8"/>
  </cols>
  <sheetData>
    <row r="1" spans="1:6" ht="26.25">
      <c r="A1" s="1232" t="s">
        <v>0</v>
      </c>
      <c r="B1" s="1232"/>
      <c r="C1" s="1232"/>
      <c r="D1" s="1232"/>
      <c r="E1" s="1232"/>
      <c r="F1" s="1232"/>
    </row>
    <row r="2" spans="1:6">
      <c r="A2" s="48"/>
      <c r="B2" s="127"/>
      <c r="C2" s="128"/>
      <c r="D2" s="129"/>
      <c r="E2" s="129"/>
      <c r="F2" s="127"/>
    </row>
    <row r="3" spans="1:6" ht="20.25">
      <c r="A3" s="1233" t="s">
        <v>636</v>
      </c>
      <c r="B3" s="1233"/>
      <c r="C3" s="1233"/>
      <c r="D3" s="1233"/>
      <c r="E3" s="1233"/>
      <c r="F3" s="1233"/>
    </row>
    <row r="4" spans="1:6">
      <c r="A4" s="48"/>
      <c r="B4" s="127"/>
      <c r="C4" s="128"/>
      <c r="D4" s="129"/>
      <c r="E4" s="129"/>
      <c r="F4" s="127"/>
    </row>
    <row r="5" spans="1:6" ht="20.25">
      <c r="A5" s="1234" t="s">
        <v>65</v>
      </c>
      <c r="B5" s="1234"/>
      <c r="C5" s="1234"/>
      <c r="D5" s="1234"/>
      <c r="E5" s="1234"/>
      <c r="F5" s="1234"/>
    </row>
    <row r="6" spans="1:6">
      <c r="A6" s="48"/>
      <c r="B6" s="127"/>
      <c r="C6" s="128"/>
      <c r="D6" s="129"/>
      <c r="E6" s="129"/>
      <c r="F6" s="127"/>
    </row>
    <row r="7" spans="1:6" ht="20.25">
      <c r="A7" s="1234" t="str">
        <f>'Title '!A2:N2</f>
        <v>Bid Enquiry No: KPTCL/2026-27/SS/WORK_INDENT3808</v>
      </c>
      <c r="B7" s="1234"/>
      <c r="C7" s="1234"/>
      <c r="D7" s="1234"/>
      <c r="E7" s="1234"/>
      <c r="F7" s="1234"/>
    </row>
    <row r="8" spans="1:6" ht="87" customHeight="1">
      <c r="A8" s="1235"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8" s="1235"/>
      <c r="C8" s="1235"/>
      <c r="D8" s="1235"/>
      <c r="E8" s="1235"/>
      <c r="F8" s="1235"/>
    </row>
    <row r="9" spans="1:6" s="35" customFormat="1" ht="18.75">
      <c r="A9" s="1222" t="s">
        <v>5</v>
      </c>
      <c r="B9" s="1222"/>
      <c r="C9" s="1222"/>
      <c r="D9" s="130"/>
      <c r="E9" s="130"/>
      <c r="F9" s="131"/>
    </row>
    <row r="10" spans="1:6" s="35" customFormat="1" ht="18.75">
      <c r="A10" s="669"/>
      <c r="B10" s="132"/>
      <c r="C10" s="133"/>
      <c r="D10" s="132" t="s">
        <v>619</v>
      </c>
      <c r="E10" s="132"/>
      <c r="F10" s="131"/>
    </row>
    <row r="11" spans="1:6" s="35" customFormat="1" ht="81.75" customHeight="1">
      <c r="A11" s="669"/>
      <c r="B11" s="1223"/>
      <c r="C11" s="1223"/>
      <c r="D11" s="1216" t="s">
        <v>5403</v>
      </c>
      <c r="E11" s="1217"/>
      <c r="F11" s="938"/>
    </row>
    <row r="12" spans="1:6" s="35" customFormat="1" ht="18.75">
      <c r="A12" s="669"/>
      <c r="B12" s="132"/>
      <c r="C12" s="133"/>
      <c r="D12" s="130"/>
      <c r="E12" s="130"/>
      <c r="F12" s="131"/>
    </row>
    <row r="13" spans="1:6" s="35" customFormat="1" ht="18.75">
      <c r="A13" s="1222" t="s">
        <v>637</v>
      </c>
      <c r="B13" s="1222"/>
      <c r="C13" s="1222"/>
      <c r="D13" s="130"/>
      <c r="E13" s="130"/>
      <c r="F13" s="131"/>
    </row>
    <row r="14" spans="1:6" s="35" customFormat="1" ht="25.5">
      <c r="A14" s="676"/>
      <c r="B14" s="1224" t="s">
        <v>972</v>
      </c>
      <c r="C14" s="1224"/>
      <c r="D14" s="85"/>
      <c r="E14" s="85"/>
    </row>
    <row r="15" spans="1:6">
      <c r="A15" s="677"/>
      <c r="B15" s="1225" t="s">
        <v>589</v>
      </c>
      <c r="C15" s="1226" t="s">
        <v>5044</v>
      </c>
      <c r="D15" s="1229" t="s">
        <v>149</v>
      </c>
      <c r="E15" s="1228" t="s">
        <v>5522</v>
      </c>
      <c r="F15" s="1230" t="s">
        <v>5059</v>
      </c>
    </row>
    <row r="16" spans="1:6" ht="83.25" customHeight="1">
      <c r="A16" s="677"/>
      <c r="B16" s="1225"/>
      <c r="C16" s="1227"/>
      <c r="D16" s="1229"/>
      <c r="E16" s="1228"/>
      <c r="F16" s="1230"/>
    </row>
    <row r="17" spans="1:9" ht="18">
      <c r="A17" s="677"/>
      <c r="B17" s="946">
        <v>1</v>
      </c>
      <c r="C17" s="946">
        <v>2</v>
      </c>
      <c r="D17" s="947">
        <v>3</v>
      </c>
      <c r="E17" s="948">
        <v>4</v>
      </c>
      <c r="F17" s="885">
        <v>5</v>
      </c>
    </row>
    <row r="18" spans="1:9" s="19" customFormat="1" ht="267" customHeight="1">
      <c r="B18" s="919" t="s">
        <v>5123</v>
      </c>
      <c r="C18" s="999" t="s">
        <v>5443</v>
      </c>
      <c r="D18" s="919" t="s">
        <v>699</v>
      </c>
      <c r="E18" s="912" t="s">
        <v>5444</v>
      </c>
      <c r="F18" s="885"/>
      <c r="H18" s="681"/>
      <c r="I18" s="681"/>
    </row>
    <row r="19" spans="1:9" s="19" customFormat="1" ht="48" customHeight="1">
      <c r="B19" s="912" t="s">
        <v>5124</v>
      </c>
      <c r="C19" s="1000" t="s">
        <v>5445</v>
      </c>
      <c r="D19" s="912" t="s">
        <v>699</v>
      </c>
      <c r="E19" s="920">
        <v>2</v>
      </c>
      <c r="F19" s="917"/>
      <c r="H19" s="681"/>
      <c r="I19" s="681"/>
    </row>
    <row r="20" spans="1:9" s="19" customFormat="1" ht="129.75" customHeight="1">
      <c r="B20" s="912" t="s">
        <v>5125</v>
      </c>
      <c r="C20" s="1000" t="s">
        <v>5446</v>
      </c>
      <c r="D20" s="921" t="s">
        <v>699</v>
      </c>
      <c r="E20" s="920">
        <v>4</v>
      </c>
      <c r="F20" s="917"/>
      <c r="H20" s="681"/>
      <c r="I20" s="681"/>
    </row>
    <row r="21" spans="1:9" s="19" customFormat="1" ht="126.75" customHeight="1">
      <c r="B21" s="912" t="s">
        <v>5126</v>
      </c>
      <c r="C21" s="1000" t="s">
        <v>5447</v>
      </c>
      <c r="D21" s="921" t="s">
        <v>5089</v>
      </c>
      <c r="E21" s="920">
        <v>2</v>
      </c>
      <c r="F21" s="917"/>
      <c r="I21" s="681"/>
    </row>
    <row r="22" spans="1:9" s="19" customFormat="1" ht="39" customHeight="1">
      <c r="B22" s="912" t="s">
        <v>5127</v>
      </c>
      <c r="C22" s="1000" t="s">
        <v>5331</v>
      </c>
      <c r="D22" s="912" t="s">
        <v>5089</v>
      </c>
      <c r="E22" s="920">
        <v>5</v>
      </c>
      <c r="F22" s="917"/>
      <c r="H22" s="681"/>
      <c r="I22" s="681"/>
    </row>
    <row r="23" spans="1:9" s="19" customFormat="1" ht="30.75" customHeight="1">
      <c r="B23" s="912" t="s">
        <v>5128</v>
      </c>
      <c r="C23" s="922" t="s">
        <v>5448</v>
      </c>
      <c r="D23" s="923" t="s">
        <v>5089</v>
      </c>
      <c r="E23" s="920">
        <v>4</v>
      </c>
      <c r="F23" s="917"/>
      <c r="H23" s="681"/>
      <c r="I23" s="681"/>
    </row>
    <row r="24" spans="1:9" s="19" customFormat="1" ht="57" customHeight="1">
      <c r="B24" s="912" t="s">
        <v>5129</v>
      </c>
      <c r="C24" s="922" t="s">
        <v>5449</v>
      </c>
      <c r="D24" s="923" t="s">
        <v>5089</v>
      </c>
      <c r="E24" s="920">
        <v>7</v>
      </c>
      <c r="F24" s="917"/>
      <c r="H24" s="681"/>
      <c r="I24" s="681"/>
    </row>
    <row r="25" spans="1:9" s="19" customFormat="1" ht="137.25" customHeight="1">
      <c r="B25" s="912" t="s">
        <v>5130</v>
      </c>
      <c r="C25" s="922" t="s">
        <v>5450</v>
      </c>
      <c r="D25" s="923" t="s">
        <v>699</v>
      </c>
      <c r="E25" s="924">
        <v>6</v>
      </c>
      <c r="F25" s="917"/>
      <c r="H25" s="681"/>
      <c r="I25" s="681"/>
    </row>
    <row r="26" spans="1:9" s="19" customFormat="1" ht="77.25" customHeight="1">
      <c r="B26" s="912" t="s">
        <v>5131</v>
      </c>
      <c r="C26" s="922" t="s">
        <v>5451</v>
      </c>
      <c r="D26" s="923" t="s">
        <v>699</v>
      </c>
      <c r="E26" s="924">
        <v>6</v>
      </c>
      <c r="F26" s="917"/>
      <c r="H26" s="681"/>
      <c r="I26" s="681"/>
    </row>
    <row r="27" spans="1:9" s="19" customFormat="1" ht="186.75" customHeight="1">
      <c r="B27" s="912" t="s">
        <v>5132</v>
      </c>
      <c r="C27" s="922" t="s">
        <v>5452</v>
      </c>
      <c r="D27" s="923" t="s">
        <v>699</v>
      </c>
      <c r="E27" s="920">
        <v>2</v>
      </c>
      <c r="F27" s="917"/>
      <c r="H27" s="681"/>
      <c r="I27" s="681"/>
    </row>
    <row r="28" spans="1:9" s="19" customFormat="1" ht="139.5" customHeight="1">
      <c r="B28" s="912" t="s">
        <v>5133</v>
      </c>
      <c r="C28" s="922" t="s">
        <v>5453</v>
      </c>
      <c r="D28" s="923" t="s">
        <v>699</v>
      </c>
      <c r="E28" s="920">
        <v>3</v>
      </c>
      <c r="F28" s="917"/>
      <c r="H28" s="681"/>
      <c r="I28" s="681"/>
    </row>
    <row r="29" spans="1:9" s="19" customFormat="1" ht="123.75" customHeight="1">
      <c r="B29" s="912" t="s">
        <v>5134</v>
      </c>
      <c r="C29" s="928" t="s">
        <v>5454</v>
      </c>
      <c r="D29" s="912" t="s">
        <v>699</v>
      </c>
      <c r="E29" s="920">
        <v>12</v>
      </c>
      <c r="F29" s="917"/>
      <c r="H29" s="681"/>
      <c r="I29" s="681"/>
    </row>
    <row r="30" spans="1:9" s="19" customFormat="1" ht="39.75" customHeight="1">
      <c r="B30" s="912" t="s">
        <v>5135</v>
      </c>
      <c r="C30" s="928" t="s">
        <v>5455</v>
      </c>
      <c r="D30" s="912" t="s">
        <v>265</v>
      </c>
      <c r="E30" s="920">
        <v>21</v>
      </c>
      <c r="F30" s="917"/>
      <c r="H30" s="681"/>
      <c r="I30" s="681"/>
    </row>
    <row r="31" spans="1:9" s="19" customFormat="1" ht="140.25" customHeight="1">
      <c r="B31" s="912" t="s">
        <v>5136</v>
      </c>
      <c r="C31" s="925" t="s">
        <v>5456</v>
      </c>
      <c r="D31" s="912" t="s">
        <v>5089</v>
      </c>
      <c r="E31" s="920">
        <v>2</v>
      </c>
      <c r="F31" s="917"/>
      <c r="H31" s="681"/>
      <c r="I31" s="681"/>
    </row>
    <row r="32" spans="1:9" s="19" customFormat="1" ht="177" customHeight="1">
      <c r="B32" s="912" t="s">
        <v>5137</v>
      </c>
      <c r="C32" s="925" t="s">
        <v>5457</v>
      </c>
      <c r="D32" s="912" t="s">
        <v>265</v>
      </c>
      <c r="E32" s="920">
        <v>2</v>
      </c>
      <c r="F32" s="917"/>
      <c r="I32" s="681"/>
    </row>
    <row r="33" spans="2:9" s="19" customFormat="1" ht="42" customHeight="1">
      <c r="B33" s="912" t="s">
        <v>5138</v>
      </c>
      <c r="C33" s="925" t="s">
        <v>5521</v>
      </c>
      <c r="D33" s="912" t="s">
        <v>265</v>
      </c>
      <c r="E33" s="920">
        <v>1</v>
      </c>
      <c r="F33" s="917"/>
      <c r="H33" s="681"/>
      <c r="I33" s="681"/>
    </row>
    <row r="34" spans="2:9" s="19" customFormat="1" ht="45" customHeight="1">
      <c r="B34" s="912" t="s">
        <v>5139</v>
      </c>
      <c r="C34" s="925" t="s">
        <v>5459</v>
      </c>
      <c r="D34" s="912" t="s">
        <v>265</v>
      </c>
      <c r="E34" s="926">
        <v>1</v>
      </c>
      <c r="F34" s="917"/>
      <c r="H34" s="681"/>
      <c r="I34" s="681"/>
    </row>
    <row r="35" spans="2:9" s="19" customFormat="1" ht="84" customHeight="1">
      <c r="B35" s="912"/>
      <c r="C35" s="928" t="s">
        <v>5460</v>
      </c>
      <c r="D35" s="912" t="s">
        <v>5141</v>
      </c>
      <c r="E35" s="920" t="s">
        <v>5461</v>
      </c>
      <c r="F35" s="918"/>
      <c r="H35" s="681"/>
      <c r="I35" s="681"/>
    </row>
    <row r="36" spans="2:9" s="19" customFormat="1" ht="31.5" customHeight="1">
      <c r="B36" s="912"/>
      <c r="C36" s="928" t="s">
        <v>5462</v>
      </c>
      <c r="D36" s="912" t="s">
        <v>5141</v>
      </c>
      <c r="E36" s="920" t="s">
        <v>5463</v>
      </c>
      <c r="F36" s="918"/>
      <c r="H36" s="681"/>
      <c r="I36" s="681"/>
    </row>
    <row r="37" spans="2:9" s="19" customFormat="1" ht="45" customHeight="1">
      <c r="B37" s="912"/>
      <c r="C37" s="928" t="s">
        <v>5464</v>
      </c>
      <c r="D37" s="912" t="s">
        <v>5141</v>
      </c>
      <c r="E37" s="920" t="s">
        <v>5465</v>
      </c>
      <c r="F37" s="918"/>
      <c r="H37" s="681"/>
      <c r="I37" s="681"/>
    </row>
    <row r="38" spans="2:9" s="19" customFormat="1" ht="44.25" customHeight="1">
      <c r="B38" s="912"/>
      <c r="C38" s="928" t="s">
        <v>5466</v>
      </c>
      <c r="D38" s="912" t="s">
        <v>5141</v>
      </c>
      <c r="E38" s="920" t="s">
        <v>5467</v>
      </c>
      <c r="F38" s="918"/>
      <c r="H38" s="681"/>
      <c r="I38" s="681"/>
    </row>
    <row r="39" spans="2:9" s="19" customFormat="1" ht="53.25" customHeight="1">
      <c r="B39" s="912"/>
      <c r="C39" s="928" t="s">
        <v>5468</v>
      </c>
      <c r="D39" s="912" t="s">
        <v>5141</v>
      </c>
      <c r="E39" s="920" t="s">
        <v>5469</v>
      </c>
      <c r="F39" s="918"/>
      <c r="H39" s="681"/>
      <c r="I39" s="681"/>
    </row>
    <row r="40" spans="2:9" s="19" customFormat="1" ht="36.75" customHeight="1">
      <c r="B40" s="912"/>
      <c r="C40" s="928" t="s">
        <v>5470</v>
      </c>
      <c r="D40" s="912" t="s">
        <v>5141</v>
      </c>
      <c r="E40" s="920" t="s">
        <v>5471</v>
      </c>
      <c r="F40" s="918"/>
      <c r="H40" s="681"/>
      <c r="I40" s="681"/>
    </row>
    <row r="41" spans="2:9" s="19" customFormat="1" ht="39" customHeight="1">
      <c r="B41" s="912"/>
      <c r="C41" s="928" t="s">
        <v>5472</v>
      </c>
      <c r="D41" s="912" t="s">
        <v>5141</v>
      </c>
      <c r="E41" s="920" t="s">
        <v>5473</v>
      </c>
      <c r="F41" s="918"/>
      <c r="H41" s="681"/>
      <c r="I41" s="681"/>
    </row>
    <row r="42" spans="2:9" s="19" customFormat="1" ht="36" customHeight="1">
      <c r="B42" s="912"/>
      <c r="C42" s="928" t="s">
        <v>5474</v>
      </c>
      <c r="D42" s="912" t="s">
        <v>5141</v>
      </c>
      <c r="E42" s="920" t="s">
        <v>5475</v>
      </c>
      <c r="F42" s="918"/>
      <c r="H42" s="681"/>
      <c r="I42" s="681"/>
    </row>
    <row r="43" spans="2:9" s="19" customFormat="1" ht="34.5" customHeight="1">
      <c r="B43" s="912"/>
      <c r="C43" s="928" t="s">
        <v>5476</v>
      </c>
      <c r="D43" s="912" t="s">
        <v>5141</v>
      </c>
      <c r="E43" s="920" t="s">
        <v>5477</v>
      </c>
      <c r="F43" s="918"/>
      <c r="H43" s="681"/>
      <c r="I43" s="681"/>
    </row>
    <row r="44" spans="2:9" s="19" customFormat="1" ht="39" customHeight="1">
      <c r="B44" s="912"/>
      <c r="C44" s="928" t="s">
        <v>5478</v>
      </c>
      <c r="D44" s="912" t="s">
        <v>5141</v>
      </c>
      <c r="E44" s="920" t="s">
        <v>5479</v>
      </c>
      <c r="F44" s="918"/>
      <c r="H44" s="681"/>
      <c r="I44" s="681"/>
    </row>
    <row r="45" spans="2:9" s="19" customFormat="1" ht="39.75" customHeight="1">
      <c r="B45" s="912"/>
      <c r="C45" s="928" t="s">
        <v>5480</v>
      </c>
      <c r="D45" s="912" t="s">
        <v>5141</v>
      </c>
      <c r="E45" s="920" t="s">
        <v>5481</v>
      </c>
      <c r="F45" s="918"/>
      <c r="H45" s="681"/>
      <c r="I45" s="681"/>
    </row>
    <row r="46" spans="2:9" s="19" customFormat="1" ht="36.75" customHeight="1">
      <c r="B46" s="912"/>
      <c r="C46" s="928" t="s">
        <v>5482</v>
      </c>
      <c r="D46" s="912" t="s">
        <v>5141</v>
      </c>
      <c r="E46" s="920" t="s">
        <v>5483</v>
      </c>
      <c r="F46" s="918"/>
      <c r="H46" s="681"/>
      <c r="I46" s="681"/>
    </row>
    <row r="47" spans="2:9" s="19" customFormat="1" ht="53.25" customHeight="1">
      <c r="B47" s="912"/>
      <c r="C47" s="928" t="s">
        <v>5484</v>
      </c>
      <c r="D47" s="912" t="s">
        <v>5141</v>
      </c>
      <c r="E47" s="920" t="s">
        <v>5485</v>
      </c>
      <c r="F47" s="918"/>
      <c r="H47" s="681"/>
      <c r="I47" s="681"/>
    </row>
    <row r="48" spans="2:9" s="19" customFormat="1" ht="41.25" customHeight="1">
      <c r="B48" s="912"/>
      <c r="C48" s="928" t="s">
        <v>5486</v>
      </c>
      <c r="D48" s="912" t="s">
        <v>5141</v>
      </c>
      <c r="E48" s="920" t="s">
        <v>5487</v>
      </c>
      <c r="F48" s="918"/>
      <c r="H48" s="681"/>
      <c r="I48" s="681"/>
    </row>
    <row r="49" spans="2:9" s="19" customFormat="1" ht="66" customHeight="1">
      <c r="B49" s="912" t="s">
        <v>5140</v>
      </c>
      <c r="C49" s="928" t="s">
        <v>5488</v>
      </c>
      <c r="D49" s="912" t="s">
        <v>5141</v>
      </c>
      <c r="E49" s="920">
        <v>20.859600000000004</v>
      </c>
      <c r="F49" s="917"/>
      <c r="H49" s="681"/>
      <c r="I49" s="681"/>
    </row>
    <row r="50" spans="2:9" s="19" customFormat="1" ht="65.25" customHeight="1">
      <c r="B50" s="913" t="s">
        <v>5142</v>
      </c>
      <c r="C50" s="933" t="s">
        <v>5489</v>
      </c>
      <c r="D50" s="912" t="s">
        <v>5141</v>
      </c>
      <c r="E50" s="927">
        <v>1.2612000000000003</v>
      </c>
      <c r="F50" s="917"/>
      <c r="H50" s="681"/>
      <c r="I50" s="681"/>
    </row>
    <row r="51" spans="2:9" s="19" customFormat="1" ht="94.5" customHeight="1">
      <c r="B51" s="913" t="s">
        <v>5143</v>
      </c>
      <c r="C51" s="928" t="s">
        <v>5490</v>
      </c>
      <c r="D51" s="912" t="s">
        <v>5089</v>
      </c>
      <c r="E51" s="920">
        <v>7</v>
      </c>
      <c r="F51" s="917"/>
      <c r="H51" s="681"/>
      <c r="I51" s="681"/>
    </row>
    <row r="52" spans="2:9" s="19" customFormat="1" ht="35.25" customHeight="1">
      <c r="B52" s="913" t="s">
        <v>5144</v>
      </c>
      <c r="C52" s="1001" t="s">
        <v>5491</v>
      </c>
      <c r="D52" s="912" t="s">
        <v>5492</v>
      </c>
      <c r="E52" s="920">
        <v>250</v>
      </c>
      <c r="F52" s="917"/>
      <c r="H52" s="681"/>
      <c r="I52" s="681"/>
    </row>
    <row r="53" spans="2:9" s="19" customFormat="1" ht="86.25" customHeight="1">
      <c r="B53" s="913" t="s">
        <v>5146</v>
      </c>
      <c r="C53" s="922" t="s">
        <v>5415</v>
      </c>
      <c r="D53" s="912" t="s">
        <v>5148</v>
      </c>
      <c r="E53" s="920">
        <v>60</v>
      </c>
      <c r="F53" s="917"/>
      <c r="H53" s="681"/>
      <c r="I53" s="681"/>
    </row>
    <row r="54" spans="2:9" s="19" customFormat="1" ht="29.25" customHeight="1">
      <c r="B54" s="913" t="s">
        <v>5147</v>
      </c>
      <c r="C54" s="922" t="s">
        <v>5150</v>
      </c>
      <c r="D54" s="912" t="s">
        <v>5148</v>
      </c>
      <c r="E54" s="920">
        <v>90</v>
      </c>
      <c r="F54" s="917"/>
      <c r="H54" s="681"/>
      <c r="I54" s="681"/>
    </row>
    <row r="55" spans="2:9" s="19" customFormat="1" ht="45.75" customHeight="1">
      <c r="B55" s="913" t="s">
        <v>5149</v>
      </c>
      <c r="C55" s="1002" t="s">
        <v>5152</v>
      </c>
      <c r="D55" s="912" t="s">
        <v>5098</v>
      </c>
      <c r="E55" s="920">
        <v>9</v>
      </c>
      <c r="F55" s="917"/>
      <c r="H55" s="681"/>
      <c r="I55" s="681"/>
    </row>
    <row r="56" spans="2:9" s="19" customFormat="1" ht="74.25" customHeight="1">
      <c r="B56" s="913" t="s">
        <v>5151</v>
      </c>
      <c r="C56" s="1002" t="s">
        <v>5493</v>
      </c>
      <c r="D56" s="912" t="s">
        <v>5098</v>
      </c>
      <c r="E56" s="920">
        <v>3</v>
      </c>
      <c r="F56" s="917"/>
      <c r="H56" s="681"/>
      <c r="I56" s="681"/>
    </row>
    <row r="57" spans="2:9" s="19" customFormat="1" ht="35.25" customHeight="1">
      <c r="B57" s="913" t="s">
        <v>5153</v>
      </c>
      <c r="C57" s="1002" t="s">
        <v>5413</v>
      </c>
      <c r="D57" s="912" t="s">
        <v>5098</v>
      </c>
      <c r="E57" s="920">
        <v>3</v>
      </c>
      <c r="F57" s="917"/>
      <c r="H57" s="681"/>
      <c r="I57" s="681"/>
    </row>
    <row r="58" spans="2:9" s="19" customFormat="1" ht="35.25" customHeight="1">
      <c r="B58" s="913" t="s">
        <v>5154</v>
      </c>
      <c r="C58" s="922" t="s">
        <v>5414</v>
      </c>
      <c r="D58" s="912" t="s">
        <v>5098</v>
      </c>
      <c r="E58" s="920">
        <v>6</v>
      </c>
      <c r="F58" s="917"/>
      <c r="H58" s="681"/>
      <c r="I58" s="681"/>
    </row>
    <row r="59" spans="2:9" s="19" customFormat="1" ht="35.25" customHeight="1">
      <c r="B59" s="913" t="s">
        <v>5155</v>
      </c>
      <c r="C59" s="922" t="s">
        <v>5494</v>
      </c>
      <c r="D59" s="912" t="s">
        <v>5098</v>
      </c>
      <c r="E59" s="920">
        <v>6</v>
      </c>
      <c r="F59" s="917"/>
      <c r="H59" s="681"/>
      <c r="I59" s="681"/>
    </row>
    <row r="60" spans="2:9" s="19" customFormat="1" ht="35.25" customHeight="1">
      <c r="B60" s="913" t="s">
        <v>5156</v>
      </c>
      <c r="C60" s="922" t="s">
        <v>5495</v>
      </c>
      <c r="D60" s="912" t="s">
        <v>5098</v>
      </c>
      <c r="E60" s="920">
        <v>3</v>
      </c>
      <c r="F60" s="917"/>
      <c r="H60" s="681"/>
      <c r="I60" s="681"/>
    </row>
    <row r="61" spans="2:9" s="19" customFormat="1" ht="35.25" customHeight="1">
      <c r="B61" s="913" t="s">
        <v>5157</v>
      </c>
      <c r="C61" s="922" t="s">
        <v>5416</v>
      </c>
      <c r="D61" s="912" t="s">
        <v>5098</v>
      </c>
      <c r="E61" s="920">
        <v>18</v>
      </c>
      <c r="F61" s="917"/>
      <c r="H61" s="681"/>
      <c r="I61" s="681"/>
    </row>
    <row r="62" spans="2:9" s="19" customFormat="1" ht="35.25" customHeight="1">
      <c r="B62" s="913" t="s">
        <v>5158</v>
      </c>
      <c r="C62" s="922" t="s">
        <v>5496</v>
      </c>
      <c r="D62" s="912" t="s">
        <v>699</v>
      </c>
      <c r="E62" s="920">
        <v>12</v>
      </c>
      <c r="F62" s="917"/>
      <c r="H62" s="681"/>
      <c r="I62" s="681"/>
    </row>
    <row r="63" spans="2:9" s="19" customFormat="1" ht="34.5" customHeight="1">
      <c r="B63" s="913" t="s">
        <v>5159</v>
      </c>
      <c r="C63" s="922" t="s">
        <v>5497</v>
      </c>
      <c r="D63" s="912" t="s">
        <v>976</v>
      </c>
      <c r="E63" s="920">
        <v>6</v>
      </c>
      <c r="F63" s="917"/>
      <c r="H63" s="681"/>
      <c r="I63" s="681"/>
    </row>
    <row r="64" spans="2:9" s="19" customFormat="1" ht="74.25" customHeight="1">
      <c r="B64" s="912" t="s">
        <v>5160</v>
      </c>
      <c r="C64" s="922" t="s">
        <v>5417</v>
      </c>
      <c r="D64" s="927" t="s">
        <v>265</v>
      </c>
      <c r="E64" s="949">
        <v>1</v>
      </c>
      <c r="F64" s="917"/>
      <c r="H64" s="681"/>
      <c r="I64" s="681"/>
    </row>
    <row r="65" spans="2:9" s="19" customFormat="1" ht="78.75" customHeight="1">
      <c r="B65" s="912" t="s">
        <v>5161</v>
      </c>
      <c r="C65" s="928" t="s">
        <v>5418</v>
      </c>
      <c r="D65" s="923" t="s">
        <v>5162</v>
      </c>
      <c r="E65" s="926">
        <v>1</v>
      </c>
      <c r="F65" s="917"/>
      <c r="H65" s="681"/>
      <c r="I65" s="681"/>
    </row>
    <row r="66" spans="2:9" s="19" customFormat="1" ht="64.5" customHeight="1">
      <c r="B66" s="912" t="s">
        <v>5163</v>
      </c>
      <c r="C66" s="1001" t="s">
        <v>5498</v>
      </c>
      <c r="D66" s="929" t="s">
        <v>699</v>
      </c>
      <c r="E66" s="926">
        <v>1</v>
      </c>
      <c r="F66" s="917"/>
      <c r="H66" s="681"/>
      <c r="I66" s="681"/>
    </row>
    <row r="67" spans="2:9" s="19" customFormat="1" ht="64.5" customHeight="1">
      <c r="B67" s="912" t="s">
        <v>5164</v>
      </c>
      <c r="C67" s="1001" t="s">
        <v>5499</v>
      </c>
      <c r="D67" s="929" t="s">
        <v>699</v>
      </c>
      <c r="E67" s="926">
        <v>1</v>
      </c>
      <c r="F67" s="917"/>
      <c r="H67" s="681"/>
      <c r="I67" s="681"/>
    </row>
    <row r="68" spans="2:9" s="19" customFormat="1" ht="43.5" customHeight="1">
      <c r="B68" s="912" t="s">
        <v>5165</v>
      </c>
      <c r="C68" s="1003" t="s">
        <v>5500</v>
      </c>
      <c r="D68" s="923" t="s">
        <v>5148</v>
      </c>
      <c r="E68" s="926">
        <v>200</v>
      </c>
      <c r="F68" s="917"/>
      <c r="H68" s="681"/>
      <c r="I68" s="681"/>
    </row>
    <row r="69" spans="2:9" s="19" customFormat="1" ht="35.25" customHeight="1">
      <c r="B69" s="912" t="s">
        <v>5166</v>
      </c>
      <c r="C69" s="1003" t="s">
        <v>5501</v>
      </c>
      <c r="D69" s="923" t="s">
        <v>5148</v>
      </c>
      <c r="E69" s="926">
        <v>200</v>
      </c>
      <c r="F69" s="917"/>
      <c r="H69" s="681"/>
      <c r="I69" s="681"/>
    </row>
    <row r="70" spans="2:9" s="19" customFormat="1" ht="32.25" customHeight="1">
      <c r="B70" s="912" t="s">
        <v>5167</v>
      </c>
      <c r="C70" s="1003" t="s">
        <v>5502</v>
      </c>
      <c r="D70" s="923" t="s">
        <v>5148</v>
      </c>
      <c r="E70" s="926">
        <v>200</v>
      </c>
      <c r="F70" s="917"/>
      <c r="H70" s="681"/>
      <c r="I70" s="681"/>
    </row>
    <row r="71" spans="2:9" s="19" customFormat="1" ht="45.75" customHeight="1">
      <c r="B71" s="912" t="s">
        <v>5168</v>
      </c>
      <c r="C71" s="1003" t="s">
        <v>5503</v>
      </c>
      <c r="D71" s="923" t="s">
        <v>5089</v>
      </c>
      <c r="E71" s="926">
        <v>1</v>
      </c>
      <c r="F71" s="917"/>
      <c r="H71" s="681"/>
      <c r="I71" s="681"/>
    </row>
    <row r="72" spans="2:9" s="19" customFormat="1" ht="65.25" customHeight="1">
      <c r="B72" s="912" t="s">
        <v>5169</v>
      </c>
      <c r="C72" s="1003" t="s">
        <v>5504</v>
      </c>
      <c r="D72" s="923" t="s">
        <v>5089</v>
      </c>
      <c r="E72" s="926">
        <v>1</v>
      </c>
      <c r="F72" s="917"/>
      <c r="H72" s="681"/>
      <c r="I72" s="681"/>
    </row>
    <row r="73" spans="2:9" s="19" customFormat="1" ht="75" customHeight="1">
      <c r="B73" s="912" t="s">
        <v>5170</v>
      </c>
      <c r="C73" s="1003" t="s">
        <v>5505</v>
      </c>
      <c r="D73" s="923" t="s">
        <v>5098</v>
      </c>
      <c r="E73" s="926">
        <v>1</v>
      </c>
      <c r="F73" s="917"/>
      <c r="H73" s="681"/>
      <c r="I73" s="681"/>
    </row>
    <row r="74" spans="2:9" s="19" customFormat="1" ht="63" customHeight="1">
      <c r="B74" s="912" t="s">
        <v>5172</v>
      </c>
      <c r="C74" s="1003" t="s">
        <v>5506</v>
      </c>
      <c r="D74" s="923" t="s">
        <v>5148</v>
      </c>
      <c r="E74" s="930">
        <v>1500</v>
      </c>
      <c r="F74" s="917"/>
      <c r="H74" s="681"/>
      <c r="I74" s="681"/>
    </row>
    <row r="75" spans="2:9" s="19" customFormat="1" ht="33" customHeight="1">
      <c r="B75" s="912" t="s">
        <v>5174</v>
      </c>
      <c r="C75" s="933" t="s">
        <v>5171</v>
      </c>
      <c r="D75" s="931" t="s">
        <v>5148</v>
      </c>
      <c r="E75" s="926">
        <v>1500</v>
      </c>
      <c r="F75" s="917"/>
      <c r="H75" s="681"/>
      <c r="I75" s="681"/>
    </row>
    <row r="76" spans="2:9" s="19" customFormat="1" ht="36.75" customHeight="1">
      <c r="B76" s="912" t="s">
        <v>5176</v>
      </c>
      <c r="C76" s="1001" t="s">
        <v>5173</v>
      </c>
      <c r="D76" s="931" t="s">
        <v>5148</v>
      </c>
      <c r="E76" s="932">
        <v>1500</v>
      </c>
      <c r="F76" s="917"/>
      <c r="H76" s="681"/>
      <c r="I76" s="681"/>
    </row>
    <row r="77" spans="2:9" s="19" customFormat="1" ht="33.75" customHeight="1">
      <c r="B77" s="912" t="s">
        <v>5178</v>
      </c>
      <c r="C77" s="1001" t="s">
        <v>5175</v>
      </c>
      <c r="D77" s="929" t="s">
        <v>5148</v>
      </c>
      <c r="E77" s="926">
        <v>800</v>
      </c>
      <c r="F77" s="917"/>
      <c r="H77" s="681"/>
      <c r="I77" s="681"/>
    </row>
    <row r="78" spans="2:9" s="19" customFormat="1" ht="29.25" customHeight="1">
      <c r="B78" s="912" t="s">
        <v>5179</v>
      </c>
      <c r="C78" s="933" t="s">
        <v>5177</v>
      </c>
      <c r="D78" s="931" t="s">
        <v>5148</v>
      </c>
      <c r="E78" s="934">
        <v>200</v>
      </c>
      <c r="F78" s="917"/>
      <c r="H78" s="681"/>
      <c r="I78" s="681"/>
    </row>
    <row r="79" spans="2:9" s="19" customFormat="1" ht="50.25" customHeight="1">
      <c r="B79" s="912" t="s">
        <v>5180</v>
      </c>
      <c r="C79" s="933" t="s">
        <v>5507</v>
      </c>
      <c r="D79" s="931" t="s">
        <v>5148</v>
      </c>
      <c r="E79" s="932">
        <v>1960</v>
      </c>
      <c r="F79" s="917"/>
      <c r="H79" s="681"/>
      <c r="I79" s="681"/>
    </row>
    <row r="80" spans="2:9" s="19" customFormat="1" ht="198.75" customHeight="1">
      <c r="B80" s="912" t="s">
        <v>5181</v>
      </c>
      <c r="C80" s="952" t="s">
        <v>5508</v>
      </c>
      <c r="D80" s="923" t="s">
        <v>5182</v>
      </c>
      <c r="E80" s="932">
        <v>1</v>
      </c>
      <c r="F80" s="932"/>
      <c r="H80" s="681"/>
      <c r="I80" s="681"/>
    </row>
    <row r="81" spans="2:9" s="19" customFormat="1" ht="58.5" customHeight="1">
      <c r="B81" s="912" t="s">
        <v>5183</v>
      </c>
      <c r="C81" s="1001" t="s">
        <v>5419</v>
      </c>
      <c r="D81" s="923" t="s">
        <v>5148</v>
      </c>
      <c r="E81" s="920">
        <v>350</v>
      </c>
      <c r="F81" s="917"/>
      <c r="H81" s="681"/>
      <c r="I81" s="681"/>
    </row>
    <row r="82" spans="2:9" s="19" customFormat="1" ht="45.75" customHeight="1">
      <c r="B82" s="912" t="s">
        <v>5184</v>
      </c>
      <c r="C82" s="1001" t="s">
        <v>5185</v>
      </c>
      <c r="D82" s="929" t="s">
        <v>5148</v>
      </c>
      <c r="E82" s="920">
        <v>350</v>
      </c>
      <c r="F82" s="917"/>
      <c r="H82" s="681"/>
      <c r="I82" s="681"/>
    </row>
    <row r="83" spans="2:9" s="19" customFormat="1" ht="18">
      <c r="B83" s="912" t="s">
        <v>5186</v>
      </c>
      <c r="C83" s="933" t="s">
        <v>5187</v>
      </c>
      <c r="D83" s="931" t="s">
        <v>5148</v>
      </c>
      <c r="E83" s="920">
        <v>50</v>
      </c>
      <c r="F83" s="917"/>
      <c r="H83" s="681"/>
      <c r="I83" s="681"/>
    </row>
    <row r="84" spans="2:9" s="19" customFormat="1" ht="31.5">
      <c r="B84" s="912" t="s">
        <v>5188</v>
      </c>
      <c r="C84" s="933" t="s">
        <v>5420</v>
      </c>
      <c r="D84" s="931" t="s">
        <v>5098</v>
      </c>
      <c r="E84" s="920">
        <v>1</v>
      </c>
      <c r="F84" s="917"/>
      <c r="H84" s="681"/>
      <c r="I84" s="681"/>
    </row>
    <row r="85" spans="2:9" s="19" customFormat="1" ht="54.75" customHeight="1">
      <c r="B85" s="912" t="s">
        <v>5189</v>
      </c>
      <c r="C85" s="1002" t="s">
        <v>5421</v>
      </c>
      <c r="D85" s="931" t="s">
        <v>5098</v>
      </c>
      <c r="E85" s="920">
        <v>1</v>
      </c>
      <c r="F85" s="917"/>
      <c r="H85" s="681"/>
      <c r="I85" s="681"/>
    </row>
    <row r="86" spans="2:9" s="19" customFormat="1" ht="54.75" customHeight="1">
      <c r="B86" s="912" t="s">
        <v>5190</v>
      </c>
      <c r="C86" s="933" t="s">
        <v>5422</v>
      </c>
      <c r="D86" s="931" t="s">
        <v>5098</v>
      </c>
      <c r="E86" s="920">
        <v>11</v>
      </c>
      <c r="F86" s="917"/>
      <c r="H86" s="681"/>
      <c r="I86" s="681"/>
    </row>
    <row r="87" spans="2:9" s="19" customFormat="1" ht="31.5">
      <c r="B87" s="912" t="s">
        <v>5191</v>
      </c>
      <c r="C87" s="933" t="s">
        <v>5423</v>
      </c>
      <c r="D87" s="931" t="s">
        <v>5098</v>
      </c>
      <c r="E87" s="920">
        <v>11</v>
      </c>
      <c r="F87" s="917"/>
      <c r="H87" s="681"/>
      <c r="I87" s="681"/>
    </row>
    <row r="88" spans="2:9" s="19" customFormat="1" ht="47.25">
      <c r="B88" s="912" t="s">
        <v>5192</v>
      </c>
      <c r="C88" s="933" t="s">
        <v>5424</v>
      </c>
      <c r="D88" s="931" t="s">
        <v>5098</v>
      </c>
      <c r="E88" s="920">
        <v>8</v>
      </c>
      <c r="F88" s="917"/>
      <c r="H88" s="681"/>
      <c r="I88" s="681"/>
    </row>
    <row r="89" spans="2:9" s="19" customFormat="1" ht="47.25">
      <c r="B89" s="912" t="s">
        <v>5193</v>
      </c>
      <c r="C89" s="933" t="s">
        <v>5509</v>
      </c>
      <c r="D89" s="931" t="s">
        <v>5098</v>
      </c>
      <c r="E89" s="920">
        <v>8</v>
      </c>
      <c r="F89" s="917"/>
      <c r="H89" s="681"/>
      <c r="I89" s="681"/>
    </row>
    <row r="90" spans="2:9" s="19" customFormat="1" ht="63">
      <c r="B90" s="912" t="s">
        <v>5194</v>
      </c>
      <c r="C90" s="933" t="s">
        <v>5425</v>
      </c>
      <c r="D90" s="931" t="s">
        <v>5098</v>
      </c>
      <c r="E90" s="920">
        <v>1</v>
      </c>
      <c r="F90" s="917"/>
      <c r="H90" s="681"/>
      <c r="I90" s="681"/>
    </row>
    <row r="91" spans="2:9" s="19" customFormat="1" ht="18">
      <c r="B91" s="912" t="s">
        <v>5195</v>
      </c>
      <c r="C91" s="933" t="s">
        <v>5196</v>
      </c>
      <c r="D91" s="931" t="s">
        <v>5098</v>
      </c>
      <c r="E91" s="920">
        <v>1</v>
      </c>
      <c r="F91" s="917"/>
      <c r="H91" s="681"/>
      <c r="I91" s="681"/>
    </row>
    <row r="92" spans="2:9" s="19" customFormat="1" ht="18">
      <c r="B92" s="912" t="s">
        <v>5197</v>
      </c>
      <c r="C92" s="933" t="s">
        <v>5198</v>
      </c>
      <c r="D92" s="931" t="s">
        <v>5098</v>
      </c>
      <c r="E92" s="920">
        <v>1</v>
      </c>
      <c r="F92" s="917"/>
      <c r="H92" s="681"/>
      <c r="I92" s="681"/>
    </row>
    <row r="93" spans="2:9" s="19" customFormat="1" ht="31.5">
      <c r="B93" s="912" t="s">
        <v>5199</v>
      </c>
      <c r="C93" s="933" t="s">
        <v>5200</v>
      </c>
      <c r="D93" s="931" t="s">
        <v>5148</v>
      </c>
      <c r="E93" s="920">
        <v>70</v>
      </c>
      <c r="F93" s="917"/>
      <c r="H93" s="681"/>
      <c r="I93" s="681"/>
    </row>
    <row r="94" spans="2:9" s="19" customFormat="1" ht="18">
      <c r="B94" s="912" t="s">
        <v>5201</v>
      </c>
      <c r="C94" s="1002" t="s">
        <v>5202</v>
      </c>
      <c r="D94" s="923" t="s">
        <v>5148</v>
      </c>
      <c r="E94" s="920">
        <v>70</v>
      </c>
      <c r="F94" s="917"/>
      <c r="H94" s="681"/>
      <c r="I94" s="681"/>
    </row>
    <row r="95" spans="2:9" s="19" customFormat="1" ht="36.75" customHeight="1">
      <c r="B95" s="912" t="s">
        <v>5203</v>
      </c>
      <c r="C95" s="928" t="s">
        <v>5204</v>
      </c>
      <c r="D95" s="912" t="s">
        <v>5148</v>
      </c>
      <c r="E95" s="920">
        <v>500</v>
      </c>
      <c r="F95" s="917"/>
      <c r="H95" s="681"/>
      <c r="I95" s="681"/>
    </row>
    <row r="96" spans="2:9" s="19" customFormat="1" ht="29.25" customHeight="1">
      <c r="B96" s="912" t="s">
        <v>5205</v>
      </c>
      <c r="C96" s="925" t="s">
        <v>5206</v>
      </c>
      <c r="D96" s="912" t="s">
        <v>5148</v>
      </c>
      <c r="E96" s="920">
        <v>120</v>
      </c>
      <c r="F96" s="917"/>
      <c r="H96" s="681"/>
      <c r="I96" s="681"/>
    </row>
    <row r="97" spans="2:9" s="19" customFormat="1" ht="36.75" customHeight="1">
      <c r="B97" s="912" t="s">
        <v>5207</v>
      </c>
      <c r="C97" s="925" t="s">
        <v>5208</v>
      </c>
      <c r="D97" s="912" t="s">
        <v>5148</v>
      </c>
      <c r="E97" s="920">
        <v>15</v>
      </c>
      <c r="F97" s="917"/>
      <c r="H97" s="681"/>
      <c r="I97" s="681"/>
    </row>
    <row r="98" spans="2:9" s="19" customFormat="1" ht="39" customHeight="1">
      <c r="B98" s="912" t="s">
        <v>5209</v>
      </c>
      <c r="C98" s="925" t="s">
        <v>5210</v>
      </c>
      <c r="D98" s="912" t="s">
        <v>5148</v>
      </c>
      <c r="E98" s="920">
        <v>30</v>
      </c>
      <c r="F98" s="917"/>
      <c r="H98" s="681"/>
      <c r="I98" s="681"/>
    </row>
    <row r="99" spans="2:9" s="19" customFormat="1" ht="42" customHeight="1">
      <c r="B99" s="912" t="s">
        <v>5211</v>
      </c>
      <c r="C99" s="1004" t="s">
        <v>5426</v>
      </c>
      <c r="D99" s="912" t="s">
        <v>5098</v>
      </c>
      <c r="E99" s="920">
        <v>4</v>
      </c>
      <c r="F99" s="917"/>
      <c r="H99" s="681"/>
      <c r="I99" s="681"/>
    </row>
    <row r="100" spans="2:9" s="19" customFormat="1" ht="27.75" customHeight="1">
      <c r="B100" s="912" t="s">
        <v>5212</v>
      </c>
      <c r="C100" s="1004" t="s">
        <v>5213</v>
      </c>
      <c r="D100" s="912" t="s">
        <v>5098</v>
      </c>
      <c r="E100" s="920">
        <v>4</v>
      </c>
      <c r="F100" s="917"/>
      <c r="H100" s="681"/>
      <c r="I100" s="681"/>
    </row>
    <row r="101" spans="2:9" s="19" customFormat="1" ht="31.5" customHeight="1">
      <c r="B101" s="912" t="s">
        <v>5214</v>
      </c>
      <c r="C101" s="1004" t="s">
        <v>5215</v>
      </c>
      <c r="D101" s="912" t="s">
        <v>5098</v>
      </c>
      <c r="E101" s="920">
        <v>6</v>
      </c>
      <c r="F101" s="917"/>
      <c r="H101" s="681"/>
      <c r="I101" s="681"/>
    </row>
    <row r="102" spans="2:9" s="19" customFormat="1" ht="42" customHeight="1">
      <c r="B102" s="912" t="s">
        <v>5216</v>
      </c>
      <c r="C102" s="1004" t="s">
        <v>5217</v>
      </c>
      <c r="D102" s="912" t="s">
        <v>5098</v>
      </c>
      <c r="E102" s="920">
        <v>6</v>
      </c>
      <c r="F102" s="917"/>
      <c r="H102" s="681"/>
      <c r="I102" s="681"/>
    </row>
    <row r="103" spans="2:9" s="19" customFormat="1" ht="42" customHeight="1">
      <c r="B103" s="912" t="s">
        <v>5218</v>
      </c>
      <c r="C103" s="1004" t="s">
        <v>5219</v>
      </c>
      <c r="D103" s="912" t="s">
        <v>5098</v>
      </c>
      <c r="E103" s="920">
        <v>12</v>
      </c>
      <c r="F103" s="917"/>
      <c r="H103" s="681"/>
      <c r="I103" s="681"/>
    </row>
    <row r="104" spans="2:9" s="19" customFormat="1" ht="18">
      <c r="B104" s="912" t="s">
        <v>5220</v>
      </c>
      <c r="C104" s="1004" t="s">
        <v>5221</v>
      </c>
      <c r="D104" s="912" t="s">
        <v>5098</v>
      </c>
      <c r="E104" s="920">
        <v>3</v>
      </c>
      <c r="F104" s="917"/>
      <c r="H104" s="681"/>
      <c r="I104" s="681"/>
    </row>
    <row r="105" spans="2:9" s="19" customFormat="1" ht="49.5" customHeight="1">
      <c r="B105" s="912" t="s">
        <v>5222</v>
      </c>
      <c r="C105" s="1004" t="s">
        <v>5427</v>
      </c>
      <c r="D105" s="912" t="s">
        <v>5098</v>
      </c>
      <c r="E105" s="920">
        <v>1</v>
      </c>
      <c r="F105" s="917"/>
      <c r="H105" s="681"/>
      <c r="I105" s="681"/>
    </row>
    <row r="106" spans="2:9" s="19" customFormat="1" ht="28.5" customHeight="1">
      <c r="B106" s="912" t="s">
        <v>5223</v>
      </c>
      <c r="C106" s="1004" t="s">
        <v>5224</v>
      </c>
      <c r="D106" s="912" t="s">
        <v>5098</v>
      </c>
      <c r="E106" s="920">
        <v>1</v>
      </c>
      <c r="F106" s="917"/>
      <c r="H106" s="681"/>
      <c r="I106" s="681"/>
    </row>
    <row r="107" spans="2:9" s="19" customFormat="1" ht="28.5" customHeight="1">
      <c r="B107" s="912" t="s">
        <v>5225</v>
      </c>
      <c r="C107" s="922" t="s">
        <v>5226</v>
      </c>
      <c r="D107" s="912" t="s">
        <v>5089</v>
      </c>
      <c r="E107" s="920">
        <v>1</v>
      </c>
      <c r="F107" s="917"/>
      <c r="H107" s="681"/>
      <c r="I107" s="681"/>
    </row>
    <row r="108" spans="2:9" s="19" customFormat="1" ht="29.25" customHeight="1">
      <c r="B108" s="912" t="s">
        <v>5227</v>
      </c>
      <c r="C108" s="922" t="s">
        <v>5228</v>
      </c>
      <c r="D108" s="912" t="s">
        <v>5089</v>
      </c>
      <c r="E108" s="920">
        <v>1</v>
      </c>
      <c r="F108" s="917"/>
      <c r="H108" s="681"/>
      <c r="I108" s="681"/>
    </row>
    <row r="109" spans="2:9" s="19" customFormat="1" ht="29.25" customHeight="1">
      <c r="B109" s="912" t="s">
        <v>5229</v>
      </c>
      <c r="C109" s="922" t="s">
        <v>5230</v>
      </c>
      <c r="D109" s="912" t="s">
        <v>5098</v>
      </c>
      <c r="E109" s="920">
        <v>2</v>
      </c>
      <c r="F109" s="917"/>
      <c r="H109" s="681"/>
      <c r="I109" s="681"/>
    </row>
    <row r="110" spans="2:9" s="19" customFormat="1" ht="29.25" customHeight="1">
      <c r="B110" s="912" t="s">
        <v>5231</v>
      </c>
      <c r="C110" s="922" t="s">
        <v>5232</v>
      </c>
      <c r="D110" s="912" t="s">
        <v>5098</v>
      </c>
      <c r="E110" s="920">
        <v>2</v>
      </c>
      <c r="F110" s="917"/>
      <c r="H110" s="681"/>
      <c r="I110" s="681"/>
    </row>
    <row r="111" spans="2:9" s="19" customFormat="1" ht="29.25" customHeight="1">
      <c r="B111" s="912" t="s">
        <v>5233</v>
      </c>
      <c r="C111" s="922" t="s">
        <v>5234</v>
      </c>
      <c r="D111" s="912" t="s">
        <v>5098</v>
      </c>
      <c r="E111" s="920">
        <v>1</v>
      </c>
      <c r="F111" s="917"/>
      <c r="H111" s="681"/>
      <c r="I111" s="681"/>
    </row>
    <row r="112" spans="2:9" s="19" customFormat="1" ht="34.5" customHeight="1">
      <c r="B112" s="912" t="s">
        <v>5235</v>
      </c>
      <c r="C112" s="922" t="s">
        <v>5236</v>
      </c>
      <c r="D112" s="912" t="s">
        <v>5237</v>
      </c>
      <c r="E112" s="920">
        <v>3</v>
      </c>
      <c r="F112" s="917"/>
      <c r="H112" s="681"/>
      <c r="I112" s="681"/>
    </row>
    <row r="113" spans="2:9" s="19" customFormat="1" ht="37.5" customHeight="1">
      <c r="B113" s="912" t="s">
        <v>5238</v>
      </c>
      <c r="C113" s="933" t="s">
        <v>5239</v>
      </c>
      <c r="D113" s="912" t="s">
        <v>5098</v>
      </c>
      <c r="E113" s="920">
        <v>4</v>
      </c>
      <c r="F113" s="917"/>
      <c r="H113" s="681"/>
      <c r="I113" s="681"/>
    </row>
    <row r="114" spans="2:9" s="19" customFormat="1" ht="39" customHeight="1">
      <c r="B114" s="912" t="s">
        <v>5240</v>
      </c>
      <c r="C114" s="933" t="s">
        <v>5241</v>
      </c>
      <c r="D114" s="912" t="s">
        <v>5098</v>
      </c>
      <c r="E114" s="920">
        <v>3</v>
      </c>
      <c r="F114" s="917"/>
      <c r="H114" s="681"/>
      <c r="I114" s="681"/>
    </row>
    <row r="115" spans="2:9" s="19" customFormat="1" ht="35.25" customHeight="1">
      <c r="B115" s="912" t="s">
        <v>5242</v>
      </c>
      <c r="C115" s="933" t="s">
        <v>5243</v>
      </c>
      <c r="D115" s="912" t="s">
        <v>5098</v>
      </c>
      <c r="E115" s="920">
        <v>3</v>
      </c>
      <c r="F115" s="917"/>
      <c r="H115" s="681"/>
      <c r="I115" s="681"/>
    </row>
    <row r="116" spans="2:9" s="19" customFormat="1" ht="35.25" customHeight="1">
      <c r="B116" s="912" t="s">
        <v>5244</v>
      </c>
      <c r="C116" s="933" t="s">
        <v>5245</v>
      </c>
      <c r="D116" s="912" t="s">
        <v>5098</v>
      </c>
      <c r="E116" s="920">
        <v>2</v>
      </c>
      <c r="F116" s="917"/>
      <c r="H116" s="681"/>
      <c r="I116" s="681"/>
    </row>
    <row r="117" spans="2:9" s="19" customFormat="1" ht="35.25" customHeight="1">
      <c r="B117" s="912" t="s">
        <v>5246</v>
      </c>
      <c r="C117" s="933" t="s">
        <v>5510</v>
      </c>
      <c r="D117" s="912" t="s">
        <v>5098</v>
      </c>
      <c r="E117" s="920">
        <v>3</v>
      </c>
      <c r="F117" s="917"/>
      <c r="H117" s="681"/>
      <c r="I117" s="681"/>
    </row>
    <row r="118" spans="2:9" s="19" customFormat="1" ht="35.25" customHeight="1">
      <c r="B118" s="912" t="s">
        <v>5247</v>
      </c>
      <c r="C118" s="1005" t="s">
        <v>5511</v>
      </c>
      <c r="D118" s="912" t="s">
        <v>5098</v>
      </c>
      <c r="E118" s="920">
        <v>3</v>
      </c>
      <c r="F118" s="917"/>
      <c r="H118" s="681"/>
      <c r="I118" s="681"/>
    </row>
    <row r="119" spans="2:9" s="19" customFormat="1" ht="35.25" customHeight="1">
      <c r="B119" s="912" t="s">
        <v>5248</v>
      </c>
      <c r="C119" s="933" t="s">
        <v>5249</v>
      </c>
      <c r="D119" s="912" t="s">
        <v>5098</v>
      </c>
      <c r="E119" s="920">
        <v>2</v>
      </c>
      <c r="F119" s="917"/>
      <c r="H119" s="681"/>
      <c r="I119" s="681"/>
    </row>
    <row r="120" spans="2:9" s="19" customFormat="1" ht="24.75" customHeight="1">
      <c r="B120" s="912" t="s">
        <v>5250</v>
      </c>
      <c r="C120" s="933" t="s">
        <v>5251</v>
      </c>
      <c r="D120" s="912" t="s">
        <v>5098</v>
      </c>
      <c r="E120" s="920">
        <v>2</v>
      </c>
      <c r="F120" s="917"/>
      <c r="H120" s="681"/>
      <c r="I120" s="681"/>
    </row>
    <row r="121" spans="2:9" s="19" customFormat="1" ht="29.25" customHeight="1">
      <c r="B121" s="912" t="s">
        <v>5252</v>
      </c>
      <c r="C121" s="933" t="s">
        <v>5512</v>
      </c>
      <c r="D121" s="931" t="s">
        <v>5098</v>
      </c>
      <c r="E121" s="920">
        <v>1</v>
      </c>
      <c r="F121" s="917"/>
      <c r="H121" s="681"/>
      <c r="I121" s="681"/>
    </row>
    <row r="122" spans="2:9" s="19" customFormat="1" ht="29.25" customHeight="1">
      <c r="B122" s="912" t="s">
        <v>5253</v>
      </c>
      <c r="C122" s="933" t="s">
        <v>5513</v>
      </c>
      <c r="D122" s="931" t="s">
        <v>5098</v>
      </c>
      <c r="E122" s="920">
        <v>4</v>
      </c>
      <c r="F122" s="917"/>
      <c r="H122" s="681"/>
      <c r="I122" s="681"/>
    </row>
    <row r="123" spans="2:9" s="19" customFormat="1" ht="29.25" customHeight="1">
      <c r="B123" s="912" t="s">
        <v>5254</v>
      </c>
      <c r="C123" s="933" t="s">
        <v>5255</v>
      </c>
      <c r="D123" s="912" t="s">
        <v>5098</v>
      </c>
      <c r="E123" s="920">
        <v>1</v>
      </c>
      <c r="F123" s="917"/>
      <c r="H123" s="681"/>
      <c r="I123" s="681"/>
    </row>
    <row r="124" spans="2:9" s="19" customFormat="1" ht="29.25" customHeight="1">
      <c r="B124" s="912" t="s">
        <v>5256</v>
      </c>
      <c r="C124" s="933" t="s">
        <v>5257</v>
      </c>
      <c r="D124" s="912" t="s">
        <v>5089</v>
      </c>
      <c r="E124" s="920">
        <v>1</v>
      </c>
      <c r="F124" s="917"/>
      <c r="H124" s="681"/>
      <c r="I124" s="681"/>
    </row>
    <row r="125" spans="2:9" s="19" customFormat="1" ht="29.25" customHeight="1">
      <c r="B125" s="912" t="s">
        <v>5258</v>
      </c>
      <c r="C125" s="933" t="s">
        <v>5259</v>
      </c>
      <c r="D125" s="912" t="s">
        <v>5089</v>
      </c>
      <c r="E125" s="920">
        <v>1</v>
      </c>
      <c r="F125" s="917"/>
      <c r="H125" s="681"/>
      <c r="I125" s="681"/>
    </row>
    <row r="126" spans="2:9" s="19" customFormat="1" ht="29.25" customHeight="1">
      <c r="B126" s="912" t="s">
        <v>5260</v>
      </c>
      <c r="C126" s="933" t="s">
        <v>5261</v>
      </c>
      <c r="D126" s="931" t="s">
        <v>5098</v>
      </c>
      <c r="E126" s="920">
        <v>1</v>
      </c>
      <c r="F126" s="917"/>
      <c r="H126" s="681"/>
      <c r="I126" s="681"/>
    </row>
    <row r="127" spans="2:9" s="19" customFormat="1" ht="29.25" customHeight="1">
      <c r="B127" s="912" t="s">
        <v>5262</v>
      </c>
      <c r="C127" s="933" t="s">
        <v>5263</v>
      </c>
      <c r="D127" s="912" t="s">
        <v>5098</v>
      </c>
      <c r="E127" s="920">
        <v>1</v>
      </c>
      <c r="F127" s="917"/>
      <c r="H127" s="681"/>
      <c r="I127" s="681"/>
    </row>
    <row r="128" spans="2:9" s="19" customFormat="1" ht="29.25" customHeight="1">
      <c r="B128" s="912" t="s">
        <v>5264</v>
      </c>
      <c r="C128" s="933" t="s">
        <v>5514</v>
      </c>
      <c r="D128" s="912" t="s">
        <v>5098</v>
      </c>
      <c r="E128" s="920">
        <v>1</v>
      </c>
      <c r="F128" s="917"/>
      <c r="H128" s="681"/>
      <c r="I128" s="681"/>
    </row>
    <row r="129" spans="2:9" s="19" customFormat="1" ht="42.75" customHeight="1">
      <c r="B129" s="912" t="s">
        <v>5265</v>
      </c>
      <c r="C129" s="933" t="s">
        <v>5266</v>
      </c>
      <c r="D129" s="912" t="s">
        <v>5098</v>
      </c>
      <c r="E129" s="920">
        <v>1</v>
      </c>
      <c r="F129" s="917"/>
      <c r="H129" s="681"/>
      <c r="I129" s="681"/>
    </row>
    <row r="130" spans="2:9" s="19" customFormat="1" ht="39.75" customHeight="1">
      <c r="B130" s="912" t="s">
        <v>5267</v>
      </c>
      <c r="C130" s="933" t="s">
        <v>5515</v>
      </c>
      <c r="D130" s="912" t="s">
        <v>5098</v>
      </c>
      <c r="E130" s="920">
        <v>1</v>
      </c>
      <c r="F130" s="917"/>
      <c r="H130" s="681"/>
      <c r="I130" s="681"/>
    </row>
    <row r="131" spans="2:9" s="19" customFormat="1" ht="30.75" customHeight="1">
      <c r="B131" s="912" t="s">
        <v>5268</v>
      </c>
      <c r="C131" s="933" t="s">
        <v>5516</v>
      </c>
      <c r="D131" s="912" t="s">
        <v>5098</v>
      </c>
      <c r="E131" s="920">
        <v>1</v>
      </c>
      <c r="F131" s="917"/>
      <c r="H131" s="681"/>
      <c r="I131" s="681"/>
    </row>
    <row r="132" spans="2:9" s="19" customFormat="1" ht="30.75" customHeight="1">
      <c r="B132" s="912" t="s">
        <v>5269</v>
      </c>
      <c r="C132" s="933" t="s">
        <v>5270</v>
      </c>
      <c r="D132" s="912" t="s">
        <v>5098</v>
      </c>
      <c r="E132" s="920">
        <v>1</v>
      </c>
      <c r="F132" s="917"/>
      <c r="H132" s="681"/>
      <c r="I132" s="681"/>
    </row>
    <row r="133" spans="2:9" s="19" customFormat="1" ht="30.75" customHeight="1">
      <c r="B133" s="912" t="s">
        <v>5271</v>
      </c>
      <c r="C133" s="933" t="s">
        <v>5428</v>
      </c>
      <c r="D133" s="912" t="s">
        <v>5098</v>
      </c>
      <c r="E133" s="920">
        <v>1</v>
      </c>
      <c r="F133" s="917"/>
      <c r="H133" s="681"/>
      <c r="I133" s="681"/>
    </row>
    <row r="134" spans="2:9" s="19" customFormat="1" ht="30.75" customHeight="1">
      <c r="B134" s="912" t="s">
        <v>5272</v>
      </c>
      <c r="C134" s="933" t="s">
        <v>5517</v>
      </c>
      <c r="D134" s="912" t="s">
        <v>5098</v>
      </c>
      <c r="E134" s="920">
        <v>1</v>
      </c>
      <c r="F134" s="917"/>
      <c r="H134" s="681"/>
      <c r="I134" s="681"/>
    </row>
    <row r="135" spans="2:9" s="19" customFormat="1" ht="30.75" customHeight="1">
      <c r="B135" s="912" t="s">
        <v>5273</v>
      </c>
      <c r="C135" s="933" t="s">
        <v>5274</v>
      </c>
      <c r="D135" s="912" t="s">
        <v>5098</v>
      </c>
      <c r="E135" s="920">
        <v>1</v>
      </c>
      <c r="F135" s="917"/>
      <c r="H135" s="681"/>
      <c r="I135" s="681"/>
    </row>
    <row r="136" spans="2:9" s="19" customFormat="1" ht="30.75" customHeight="1">
      <c r="B136" s="912" t="s">
        <v>5275</v>
      </c>
      <c r="C136" s="933" t="s">
        <v>5276</v>
      </c>
      <c r="D136" s="912" t="s">
        <v>5098</v>
      </c>
      <c r="E136" s="920">
        <v>1</v>
      </c>
      <c r="F136" s="917"/>
      <c r="H136" s="681"/>
      <c r="I136" s="681"/>
    </row>
    <row r="137" spans="2:9" s="19" customFormat="1" ht="30.75" customHeight="1">
      <c r="B137" s="912" t="s">
        <v>5277</v>
      </c>
      <c r="C137" s="933" t="s">
        <v>5278</v>
      </c>
      <c r="D137" s="912" t="s">
        <v>5098</v>
      </c>
      <c r="E137" s="920">
        <v>1</v>
      </c>
      <c r="F137" s="917"/>
      <c r="H137" s="681"/>
      <c r="I137" s="681"/>
    </row>
    <row r="138" spans="2:9" s="19" customFormat="1" ht="30.75" customHeight="1">
      <c r="B138" s="912" t="s">
        <v>5279</v>
      </c>
      <c r="C138" s="933" t="s">
        <v>5280</v>
      </c>
      <c r="D138" s="931" t="s">
        <v>5098</v>
      </c>
      <c r="E138" s="920">
        <v>1</v>
      </c>
      <c r="F138" s="917"/>
      <c r="H138" s="681"/>
      <c r="I138" s="681"/>
    </row>
    <row r="139" spans="2:9" s="19" customFormat="1" ht="30.75" customHeight="1">
      <c r="B139" s="912" t="s">
        <v>5281</v>
      </c>
      <c r="C139" s="933" t="s">
        <v>5282</v>
      </c>
      <c r="D139" s="931" t="s">
        <v>5098</v>
      </c>
      <c r="E139" s="920">
        <v>1</v>
      </c>
      <c r="F139" s="917"/>
      <c r="H139" s="681"/>
      <c r="I139" s="681"/>
    </row>
    <row r="140" spans="2:9" s="19" customFormat="1" ht="30.75" customHeight="1">
      <c r="B140" s="912" t="s">
        <v>5283</v>
      </c>
      <c r="C140" s="933" t="s">
        <v>5284</v>
      </c>
      <c r="D140" s="912" t="s">
        <v>5098</v>
      </c>
      <c r="E140" s="920">
        <v>1</v>
      </c>
      <c r="F140" s="917"/>
      <c r="H140" s="681"/>
      <c r="I140" s="681"/>
    </row>
    <row r="141" spans="2:9" s="19" customFormat="1" ht="30.75" customHeight="1">
      <c r="B141" s="912" t="s">
        <v>5285</v>
      </c>
      <c r="C141" s="933" t="s">
        <v>5286</v>
      </c>
      <c r="D141" s="912" t="s">
        <v>5098</v>
      </c>
      <c r="E141" s="920">
        <v>1</v>
      </c>
      <c r="F141" s="917"/>
      <c r="H141" s="681"/>
      <c r="I141" s="681"/>
    </row>
    <row r="142" spans="2:9" s="19" customFormat="1" ht="30.75" customHeight="1">
      <c r="B142" s="912" t="s">
        <v>5287</v>
      </c>
      <c r="C142" s="933" t="s">
        <v>5288</v>
      </c>
      <c r="D142" s="912" t="s">
        <v>5237</v>
      </c>
      <c r="E142" s="920">
        <v>2</v>
      </c>
      <c r="F142" s="917"/>
      <c r="H142" s="681"/>
      <c r="I142" s="681"/>
    </row>
    <row r="143" spans="2:9" s="19" customFormat="1" ht="30.75" customHeight="1">
      <c r="B143" s="912" t="s">
        <v>5289</v>
      </c>
      <c r="C143" s="933" t="s">
        <v>5290</v>
      </c>
      <c r="D143" s="912" t="s">
        <v>699</v>
      </c>
      <c r="E143" s="920">
        <v>2</v>
      </c>
      <c r="F143" s="917"/>
      <c r="H143" s="681"/>
      <c r="I143" s="681"/>
    </row>
    <row r="144" spans="2:9" s="19" customFormat="1" ht="49.5" customHeight="1">
      <c r="B144" s="912" t="s">
        <v>5291</v>
      </c>
      <c r="C144" s="933" t="s">
        <v>5292</v>
      </c>
      <c r="D144" s="912" t="s">
        <v>5089</v>
      </c>
      <c r="E144" s="920">
        <v>6</v>
      </c>
      <c r="F144" s="917"/>
      <c r="H144" s="681"/>
      <c r="I144" s="681"/>
    </row>
    <row r="145" spans="2:9" s="19" customFormat="1" ht="73.5" customHeight="1">
      <c r="B145" s="912" t="s">
        <v>5293</v>
      </c>
      <c r="C145" s="933" t="s">
        <v>5518</v>
      </c>
      <c r="D145" s="912" t="s">
        <v>5098</v>
      </c>
      <c r="E145" s="920">
        <v>8</v>
      </c>
      <c r="F145" s="917"/>
      <c r="H145" s="681"/>
      <c r="I145" s="681"/>
    </row>
    <row r="146" spans="2:9" s="19" customFormat="1" ht="30.75" customHeight="1">
      <c r="B146" s="912" t="s">
        <v>5294</v>
      </c>
      <c r="C146" s="933" t="s">
        <v>5295</v>
      </c>
      <c r="D146" s="912" t="s">
        <v>5098</v>
      </c>
      <c r="E146" s="920">
        <v>1</v>
      </c>
      <c r="F146" s="917"/>
      <c r="H146" s="681"/>
      <c r="I146" s="681"/>
    </row>
    <row r="147" spans="2:9" s="19" customFormat="1" ht="45.75" customHeight="1">
      <c r="B147" s="912" t="s">
        <v>5296</v>
      </c>
      <c r="C147" s="933" t="s">
        <v>5297</v>
      </c>
      <c r="D147" s="912" t="s">
        <v>5098</v>
      </c>
      <c r="E147" s="920">
        <v>1</v>
      </c>
      <c r="F147" s="917"/>
      <c r="H147" s="681"/>
      <c r="I147" s="681"/>
    </row>
    <row r="148" spans="2:9" s="19" customFormat="1" ht="30.75" customHeight="1">
      <c r="B148" s="912" t="s">
        <v>5298</v>
      </c>
      <c r="C148" s="933" t="s">
        <v>5299</v>
      </c>
      <c r="D148" s="912" t="s">
        <v>5098</v>
      </c>
      <c r="E148" s="920">
        <v>1</v>
      </c>
      <c r="F148" s="917"/>
      <c r="H148" s="681"/>
      <c r="I148" s="681"/>
    </row>
    <row r="149" spans="2:9" s="19" customFormat="1" ht="30.75" customHeight="1">
      <c r="B149" s="912" t="s">
        <v>5300</v>
      </c>
      <c r="C149" s="933" t="s">
        <v>5301</v>
      </c>
      <c r="D149" s="912" t="s">
        <v>5098</v>
      </c>
      <c r="E149" s="920">
        <v>1</v>
      </c>
      <c r="F149" s="917"/>
      <c r="H149" s="681"/>
      <c r="I149" s="681"/>
    </row>
    <row r="150" spans="2:9" s="19" customFormat="1" ht="30.75" customHeight="1">
      <c r="B150" s="912" t="s">
        <v>5302</v>
      </c>
      <c r="C150" s="933" t="s">
        <v>5303</v>
      </c>
      <c r="D150" s="912" t="s">
        <v>5089</v>
      </c>
      <c r="E150" s="920">
        <v>1</v>
      </c>
      <c r="F150" s="917"/>
      <c r="H150" s="681"/>
      <c r="I150" s="681"/>
    </row>
    <row r="151" spans="2:9" s="19" customFormat="1" ht="30.75" customHeight="1">
      <c r="B151" s="912" t="s">
        <v>5304</v>
      </c>
      <c r="C151" s="933" t="s">
        <v>5305</v>
      </c>
      <c r="D151" s="912" t="s">
        <v>5098</v>
      </c>
      <c r="E151" s="920">
        <v>5</v>
      </c>
      <c r="F151" s="917"/>
      <c r="H151" s="681"/>
      <c r="I151" s="681"/>
    </row>
    <row r="152" spans="2:9" s="19" customFormat="1" ht="30.75" customHeight="1">
      <c r="B152" s="912" t="s">
        <v>5306</v>
      </c>
      <c r="C152" s="933" t="s">
        <v>5307</v>
      </c>
      <c r="D152" s="912" t="s">
        <v>5098</v>
      </c>
      <c r="E152" s="920">
        <v>1</v>
      </c>
      <c r="F152" s="917"/>
      <c r="H152" s="681"/>
      <c r="I152" s="681"/>
    </row>
    <row r="153" spans="2:9" s="19" customFormat="1" ht="30.75" customHeight="1">
      <c r="B153" s="912" t="s">
        <v>5308</v>
      </c>
      <c r="C153" s="933" t="s">
        <v>5309</v>
      </c>
      <c r="D153" s="912" t="s">
        <v>5098</v>
      </c>
      <c r="E153" s="920">
        <v>150</v>
      </c>
      <c r="F153" s="917"/>
      <c r="H153" s="681"/>
      <c r="I153" s="681"/>
    </row>
    <row r="154" spans="2:9" s="19" customFormat="1" ht="30.75" customHeight="1">
      <c r="B154" s="912" t="s">
        <v>5310</v>
      </c>
      <c r="C154" s="933" t="s">
        <v>5429</v>
      </c>
      <c r="D154" s="912" t="s">
        <v>5098</v>
      </c>
      <c r="E154" s="920">
        <v>2</v>
      </c>
      <c r="F154" s="917"/>
      <c r="H154" s="681"/>
      <c r="I154" s="681"/>
    </row>
    <row r="155" spans="2:9" s="19" customFormat="1" ht="30.75" customHeight="1">
      <c r="B155" s="912" t="s">
        <v>5311</v>
      </c>
      <c r="C155" s="933" t="s">
        <v>5312</v>
      </c>
      <c r="D155" s="912" t="s">
        <v>5098</v>
      </c>
      <c r="E155" s="920">
        <v>1</v>
      </c>
      <c r="F155" s="917"/>
      <c r="H155" s="681"/>
      <c r="I155" s="681"/>
    </row>
    <row r="156" spans="2:9" s="19" customFormat="1" ht="30.75" customHeight="1">
      <c r="B156" s="912" t="s">
        <v>5313</v>
      </c>
      <c r="C156" s="933" t="s">
        <v>5314</v>
      </c>
      <c r="D156" s="935" t="s">
        <v>5098</v>
      </c>
      <c r="E156" s="920">
        <v>2</v>
      </c>
      <c r="F156" s="917"/>
      <c r="H156" s="681"/>
      <c r="I156" s="681"/>
    </row>
    <row r="157" spans="2:9" s="19" customFormat="1" ht="30.75" customHeight="1">
      <c r="B157" s="912" t="s">
        <v>5315</v>
      </c>
      <c r="C157" s="933" t="s">
        <v>5316</v>
      </c>
      <c r="D157" s="912" t="s">
        <v>5098</v>
      </c>
      <c r="E157" s="920">
        <v>4</v>
      </c>
      <c r="F157" s="917"/>
      <c r="H157" s="681"/>
      <c r="I157" s="681"/>
    </row>
    <row r="158" spans="2:9" s="19" customFormat="1" ht="30.75" customHeight="1">
      <c r="B158" s="912" t="s">
        <v>5317</v>
      </c>
      <c r="C158" s="933" t="s">
        <v>5318</v>
      </c>
      <c r="D158" s="935" t="s">
        <v>5098</v>
      </c>
      <c r="E158" s="920">
        <v>4</v>
      </c>
      <c r="F158" s="917"/>
      <c r="H158" s="681"/>
      <c r="I158" s="681"/>
    </row>
    <row r="159" spans="2:9" s="19" customFormat="1" ht="30.75" customHeight="1">
      <c r="B159" s="912" t="s">
        <v>5319</v>
      </c>
      <c r="C159" s="933" t="s">
        <v>5320</v>
      </c>
      <c r="D159" s="912" t="s">
        <v>5098</v>
      </c>
      <c r="E159" s="920">
        <v>4</v>
      </c>
      <c r="F159" s="917"/>
      <c r="H159" s="681"/>
      <c r="I159" s="681"/>
    </row>
    <row r="160" spans="2:9" s="19" customFormat="1" ht="18">
      <c r="B160" s="912" t="s">
        <v>5321</v>
      </c>
      <c r="C160" s="933" t="s">
        <v>5322</v>
      </c>
      <c r="D160" s="912" t="s">
        <v>5098</v>
      </c>
      <c r="E160" s="920">
        <v>2</v>
      </c>
      <c r="F160" s="917"/>
      <c r="H160" s="681"/>
      <c r="I160" s="681"/>
    </row>
    <row r="161" spans="2:9" s="19" customFormat="1" ht="27.75" customHeight="1">
      <c r="B161" s="912" t="s">
        <v>5323</v>
      </c>
      <c r="C161" s="933" t="s">
        <v>5324</v>
      </c>
      <c r="D161" s="912" t="s">
        <v>5098</v>
      </c>
      <c r="E161" s="920">
        <v>6</v>
      </c>
      <c r="F161" s="917"/>
      <c r="H161" s="681"/>
      <c r="I161" s="681"/>
    </row>
    <row r="162" spans="2:9" s="19" customFormat="1" ht="33.75" customHeight="1">
      <c r="B162" s="912" t="s">
        <v>5325</v>
      </c>
      <c r="C162" s="933" t="s">
        <v>5326</v>
      </c>
      <c r="D162" s="912" t="s">
        <v>5098</v>
      </c>
      <c r="E162" s="920">
        <v>4</v>
      </c>
      <c r="F162" s="917"/>
      <c r="H162" s="681"/>
      <c r="I162" s="681"/>
    </row>
    <row r="163" spans="2:9" s="19" customFormat="1" ht="169.5" customHeight="1">
      <c r="B163" s="912" t="s">
        <v>5327</v>
      </c>
      <c r="C163" s="933" t="s">
        <v>5519</v>
      </c>
      <c r="D163" s="912" t="s">
        <v>5099</v>
      </c>
      <c r="E163" s="920">
        <v>1</v>
      </c>
      <c r="F163" s="917"/>
      <c r="H163" s="681"/>
      <c r="I163" s="681"/>
    </row>
    <row r="164" spans="2:9" s="19" customFormat="1" ht="258.75" customHeight="1">
      <c r="B164" s="912" t="s">
        <v>5328</v>
      </c>
      <c r="C164" s="933" t="s">
        <v>5520</v>
      </c>
      <c r="D164" s="931" t="s">
        <v>5098</v>
      </c>
      <c r="E164" s="920">
        <v>12</v>
      </c>
      <c r="F164" s="917"/>
      <c r="H164" s="681"/>
      <c r="I164" s="681"/>
    </row>
    <row r="165" spans="2:9">
      <c r="B165" s="914"/>
      <c r="C165" s="915"/>
      <c r="D165" s="916"/>
    </row>
    <row r="166" spans="2:9" ht="39.75" customHeight="1">
      <c r="B166" s="197" t="s">
        <v>576</v>
      </c>
      <c r="C166" s="1218" t="s">
        <v>5082</v>
      </c>
      <c r="D166" s="1218"/>
      <c r="E166" s="1218"/>
      <c r="F166" s="1218"/>
    </row>
    <row r="167" spans="2:9" ht="36" customHeight="1">
      <c r="B167" s="84"/>
      <c r="C167" s="1218" t="s">
        <v>658</v>
      </c>
      <c r="D167" s="1218"/>
      <c r="E167" s="1218"/>
      <c r="F167" s="1218"/>
    </row>
    <row r="168" spans="2:9" ht="34.5" customHeight="1">
      <c r="B168" s="84"/>
      <c r="C168" s="1218" t="s">
        <v>5045</v>
      </c>
      <c r="D168" s="1218"/>
      <c r="E168" s="1218"/>
      <c r="F168" s="1218"/>
    </row>
    <row r="169" spans="2:9" ht="48" customHeight="1">
      <c r="B169" s="84"/>
      <c r="C169" s="1218" t="s">
        <v>659</v>
      </c>
      <c r="D169" s="1218"/>
      <c r="E169" s="1218"/>
      <c r="F169" s="1218"/>
    </row>
    <row r="170" spans="2:9" ht="48" customHeight="1">
      <c r="B170" s="84"/>
      <c r="C170" s="1218" t="s">
        <v>660</v>
      </c>
      <c r="D170" s="1218"/>
      <c r="E170" s="1218"/>
      <c r="F170" s="1218"/>
    </row>
    <row r="171" spans="2:9" ht="37.5" customHeight="1">
      <c r="B171" s="84"/>
      <c r="C171" s="1231" t="s">
        <v>5400</v>
      </c>
      <c r="D171" s="1231"/>
      <c r="E171" s="1231"/>
      <c r="F171" s="1231"/>
    </row>
    <row r="172" spans="2:9" ht="30.75" customHeight="1">
      <c r="B172" s="84"/>
      <c r="C172" s="1218" t="s">
        <v>661</v>
      </c>
      <c r="D172" s="1218"/>
      <c r="E172" s="1218"/>
      <c r="F172" s="1218"/>
    </row>
    <row r="173" spans="2:9" ht="30.75" customHeight="1">
      <c r="B173" s="822"/>
      <c r="C173" s="1218" t="s">
        <v>1058</v>
      </c>
      <c r="D173" s="1218"/>
      <c r="E173" s="1218"/>
      <c r="F173" s="1218"/>
    </row>
    <row r="177" spans="1:8" ht="18.75">
      <c r="A177" s="125"/>
      <c r="B177" s="950" t="s">
        <v>55</v>
      </c>
      <c r="C177" s="951"/>
      <c r="D177" s="227"/>
      <c r="E177" s="228" t="s">
        <v>67</v>
      </c>
      <c r="F177" s="1219"/>
      <c r="G177" s="1220"/>
      <c r="H177" s="1221"/>
    </row>
    <row r="178" spans="1:8" ht="18.75">
      <c r="A178" s="125"/>
      <c r="B178" s="950" t="s">
        <v>57</v>
      </c>
      <c r="C178" s="951"/>
      <c r="D178" s="229"/>
      <c r="E178" s="228" t="s">
        <v>68</v>
      </c>
      <c r="F178" s="1219"/>
      <c r="G178" s="1220"/>
      <c r="H178" s="1221"/>
    </row>
    <row r="179" spans="1:8" ht="37.5">
      <c r="A179" s="35"/>
      <c r="B179" s="117"/>
      <c r="C179" s="230"/>
      <c r="D179" s="227"/>
      <c r="E179" s="228" t="s">
        <v>69</v>
      </c>
      <c r="F179" s="1219"/>
      <c r="G179" s="1220"/>
      <c r="H179" s="1221"/>
    </row>
  </sheetData>
  <sheetProtection algorithmName="SHA-512" hashValue="9rGgc9vZs1urJ4DPVlOcXZ/ucVLEmOxRZ5vanV7hOffjQcc6F/caQHlDMX4T+lY1eVWFq2F0KK9oU0+GGuWtGQ==" saltValue="F7x2fk/fGYH4AXt0qmZKww==" spinCount="100000" sheet="1" objects="1" scenarios="1"/>
  <mergeCells count="26">
    <mergeCell ref="A1:F1"/>
    <mergeCell ref="A3:F3"/>
    <mergeCell ref="A5:F5"/>
    <mergeCell ref="A7:F7"/>
    <mergeCell ref="A8:F8"/>
    <mergeCell ref="F177:H177"/>
    <mergeCell ref="F178:H178"/>
    <mergeCell ref="F179:H179"/>
    <mergeCell ref="A9:C9"/>
    <mergeCell ref="B11:C11"/>
    <mergeCell ref="A13:C13"/>
    <mergeCell ref="B14:C14"/>
    <mergeCell ref="B15:B16"/>
    <mergeCell ref="C15:C16"/>
    <mergeCell ref="C169:F169"/>
    <mergeCell ref="E15:E16"/>
    <mergeCell ref="D15:D16"/>
    <mergeCell ref="F15:F16"/>
    <mergeCell ref="C171:F171"/>
    <mergeCell ref="C172:F172"/>
    <mergeCell ref="C173:F173"/>
    <mergeCell ref="D11:E11"/>
    <mergeCell ref="C167:F167"/>
    <mergeCell ref="C168:F168"/>
    <mergeCell ref="C170:F170"/>
    <mergeCell ref="C166:F166"/>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92D050"/>
  </sheetPr>
  <dimension ref="A1:L172"/>
  <sheetViews>
    <sheetView topLeftCell="A30" zoomScaleNormal="100" zoomScaleSheetLayoutView="85" workbookViewId="0">
      <selection activeCell="G33" sqref="G33"/>
    </sheetView>
  </sheetViews>
  <sheetFormatPr defaultRowHeight="15.75"/>
  <cols>
    <col min="1" max="1" width="7" style="8" customWidth="1"/>
    <col min="2" max="2" width="12.85546875" style="646" customWidth="1"/>
    <col min="3" max="3" width="100.5703125" style="21" customWidth="1"/>
    <col min="4" max="4" width="16.7109375" style="19" customWidth="1"/>
    <col min="5" max="5" width="30.42578125" style="19" customWidth="1"/>
    <col min="6" max="6" width="16" style="19" customWidth="1"/>
    <col min="7" max="7" width="12.140625" style="19" customWidth="1"/>
    <col min="8" max="8" width="14.5703125" style="8" customWidth="1"/>
    <col min="9" max="9" width="24.42578125" style="8" customWidth="1"/>
    <col min="10" max="10" width="16.5703125" style="8" customWidth="1"/>
    <col min="11" max="11" width="17.28515625" style="8" customWidth="1"/>
    <col min="12" max="12" width="19.28515625" style="8" customWidth="1"/>
    <col min="13" max="169" width="9.140625" style="8"/>
    <col min="170" max="170" width="6.42578125" style="8" customWidth="1"/>
    <col min="171" max="171" width="69.140625" style="8" customWidth="1"/>
    <col min="172" max="172" width="9.85546875" style="8" customWidth="1"/>
    <col min="173" max="173" width="20.28515625" style="8" customWidth="1"/>
    <col min="174" max="174" width="18.28515625" style="8" customWidth="1"/>
    <col min="175" max="175" width="18.7109375" style="8" customWidth="1"/>
    <col min="176" max="176" width="13.5703125" style="8" customWidth="1"/>
    <col min="177" max="177" width="18.28515625" style="8" customWidth="1"/>
    <col min="178" max="178" width="13.7109375" style="8" customWidth="1"/>
    <col min="179" max="182" width="12.42578125" style="8" customWidth="1"/>
    <col min="183" max="183" width="19.140625" style="8" customWidth="1"/>
    <col min="184" max="184" width="19.28515625" style="8" customWidth="1"/>
    <col min="185" max="185" width="18.85546875" style="8" customWidth="1"/>
    <col min="186" max="186" width="14" style="8" customWidth="1"/>
    <col min="187" max="187" width="18.7109375" style="8" customWidth="1"/>
    <col min="188" max="188" width="15.85546875" style="8" customWidth="1"/>
    <col min="189" max="189" width="17.5703125" style="8" customWidth="1"/>
    <col min="190" max="190" width="20.7109375" style="8" customWidth="1"/>
    <col min="191" max="191" width="14.42578125" style="8" customWidth="1"/>
    <col min="192" max="192" width="22.140625" style="8" customWidth="1"/>
    <col min="193" max="425" width="9.140625" style="8"/>
    <col min="426" max="426" width="6.42578125" style="8" customWidth="1"/>
    <col min="427" max="427" width="69.140625" style="8" customWidth="1"/>
    <col min="428" max="428" width="9.85546875" style="8" customWidth="1"/>
    <col min="429" max="429" width="20.28515625" style="8" customWidth="1"/>
    <col min="430" max="430" width="18.28515625" style="8" customWidth="1"/>
    <col min="431" max="431" width="18.7109375" style="8" customWidth="1"/>
    <col min="432" max="432" width="13.5703125" style="8" customWidth="1"/>
    <col min="433" max="433" width="18.28515625" style="8" customWidth="1"/>
    <col min="434" max="434" width="13.7109375" style="8" customWidth="1"/>
    <col min="435" max="438" width="12.42578125" style="8" customWidth="1"/>
    <col min="439" max="439" width="19.140625" style="8" customWidth="1"/>
    <col min="440" max="440" width="19.28515625" style="8" customWidth="1"/>
    <col min="441" max="441" width="18.85546875" style="8" customWidth="1"/>
    <col min="442" max="442" width="14" style="8" customWidth="1"/>
    <col min="443" max="443" width="18.7109375" style="8" customWidth="1"/>
    <col min="444" max="444" width="15.85546875" style="8" customWidth="1"/>
    <col min="445" max="445" width="17.5703125" style="8" customWidth="1"/>
    <col min="446" max="446" width="20.7109375" style="8" customWidth="1"/>
    <col min="447" max="447" width="14.42578125" style="8" customWidth="1"/>
    <col min="448" max="448" width="22.140625" style="8" customWidth="1"/>
    <col min="449" max="681" width="9.140625" style="8"/>
    <col min="682" max="682" width="6.42578125" style="8" customWidth="1"/>
    <col min="683" max="683" width="69.140625" style="8" customWidth="1"/>
    <col min="684" max="684" width="9.85546875" style="8" customWidth="1"/>
    <col min="685" max="685" width="20.28515625" style="8" customWidth="1"/>
    <col min="686" max="686" width="18.28515625" style="8" customWidth="1"/>
    <col min="687" max="687" width="18.7109375" style="8" customWidth="1"/>
    <col min="688" max="688" width="13.5703125" style="8" customWidth="1"/>
    <col min="689" max="689" width="18.28515625" style="8" customWidth="1"/>
    <col min="690" max="690" width="13.7109375" style="8" customWidth="1"/>
    <col min="691" max="694" width="12.42578125" style="8" customWidth="1"/>
    <col min="695" max="695" width="19.140625" style="8" customWidth="1"/>
    <col min="696" max="696" width="19.28515625" style="8" customWidth="1"/>
    <col min="697" max="697" width="18.85546875" style="8" customWidth="1"/>
    <col min="698" max="698" width="14" style="8" customWidth="1"/>
    <col min="699" max="699" width="18.7109375" style="8" customWidth="1"/>
    <col min="700" max="700" width="15.85546875" style="8" customWidth="1"/>
    <col min="701" max="701" width="17.5703125" style="8" customWidth="1"/>
    <col min="702" max="702" width="20.7109375" style="8" customWidth="1"/>
    <col min="703" max="703" width="14.42578125" style="8" customWidth="1"/>
    <col min="704" max="704" width="22.140625" style="8" customWidth="1"/>
    <col min="705" max="937" width="9.140625" style="8"/>
    <col min="938" max="938" width="6.42578125" style="8" customWidth="1"/>
    <col min="939" max="939" width="69.140625" style="8" customWidth="1"/>
    <col min="940" max="940" width="9.85546875" style="8" customWidth="1"/>
    <col min="941" max="941" width="20.28515625" style="8" customWidth="1"/>
    <col min="942" max="942" width="18.28515625" style="8" customWidth="1"/>
    <col min="943" max="943" width="18.7109375" style="8" customWidth="1"/>
    <col min="944" max="944" width="13.5703125" style="8" customWidth="1"/>
    <col min="945" max="945" width="18.28515625" style="8" customWidth="1"/>
    <col min="946" max="946" width="13.7109375" style="8" customWidth="1"/>
    <col min="947" max="950" width="12.42578125" style="8" customWidth="1"/>
    <col min="951" max="951" width="19.140625" style="8" customWidth="1"/>
    <col min="952" max="952" width="19.28515625" style="8" customWidth="1"/>
    <col min="953" max="953" width="18.85546875" style="8" customWidth="1"/>
    <col min="954" max="954" width="14" style="8" customWidth="1"/>
    <col min="955" max="955" width="18.7109375" style="8" customWidth="1"/>
    <col min="956" max="956" width="15.85546875" style="8" customWidth="1"/>
    <col min="957" max="957" width="17.5703125" style="8" customWidth="1"/>
    <col min="958" max="958" width="20.7109375" style="8" customWidth="1"/>
    <col min="959" max="959" width="14.42578125" style="8" customWidth="1"/>
    <col min="960" max="960" width="22.140625" style="8" customWidth="1"/>
    <col min="961" max="1193" width="9.140625" style="8"/>
    <col min="1194" max="1194" width="6.42578125" style="8" customWidth="1"/>
    <col min="1195" max="1195" width="69.140625" style="8" customWidth="1"/>
    <col min="1196" max="1196" width="9.85546875" style="8" customWidth="1"/>
    <col min="1197" max="1197" width="20.28515625" style="8" customWidth="1"/>
    <col min="1198" max="1198" width="18.28515625" style="8" customWidth="1"/>
    <col min="1199" max="1199" width="18.7109375" style="8" customWidth="1"/>
    <col min="1200" max="1200" width="13.5703125" style="8" customWidth="1"/>
    <col min="1201" max="1201" width="18.28515625" style="8" customWidth="1"/>
    <col min="1202" max="1202" width="13.7109375" style="8" customWidth="1"/>
    <col min="1203" max="1206" width="12.42578125" style="8" customWidth="1"/>
    <col min="1207" max="1207" width="19.140625" style="8" customWidth="1"/>
    <col min="1208" max="1208" width="19.28515625" style="8" customWidth="1"/>
    <col min="1209" max="1209" width="18.85546875" style="8" customWidth="1"/>
    <col min="1210" max="1210" width="14" style="8" customWidth="1"/>
    <col min="1211" max="1211" width="18.7109375" style="8" customWidth="1"/>
    <col min="1212" max="1212" width="15.85546875" style="8" customWidth="1"/>
    <col min="1213" max="1213" width="17.5703125" style="8" customWidth="1"/>
    <col min="1214" max="1214" width="20.7109375" style="8" customWidth="1"/>
    <col min="1215" max="1215" width="14.42578125" style="8" customWidth="1"/>
    <col min="1216" max="1216" width="22.140625" style="8" customWidth="1"/>
    <col min="1217" max="1449" width="9.140625" style="8"/>
    <col min="1450" max="1450" width="6.42578125" style="8" customWidth="1"/>
    <col min="1451" max="1451" width="69.140625" style="8" customWidth="1"/>
    <col min="1452" max="1452" width="9.85546875" style="8" customWidth="1"/>
    <col min="1453" max="1453" width="20.28515625" style="8" customWidth="1"/>
    <col min="1454" max="1454" width="18.28515625" style="8" customWidth="1"/>
    <col min="1455" max="1455" width="18.7109375" style="8" customWidth="1"/>
    <col min="1456" max="1456" width="13.5703125" style="8" customWidth="1"/>
    <col min="1457" max="1457" width="18.28515625" style="8" customWidth="1"/>
    <col min="1458" max="1458" width="13.7109375" style="8" customWidth="1"/>
    <col min="1459" max="1462" width="12.42578125" style="8" customWidth="1"/>
    <col min="1463" max="1463" width="19.140625" style="8" customWidth="1"/>
    <col min="1464" max="1464" width="19.28515625" style="8" customWidth="1"/>
    <col min="1465" max="1465" width="18.85546875" style="8" customWidth="1"/>
    <col min="1466" max="1466" width="14" style="8" customWidth="1"/>
    <col min="1467" max="1467" width="18.7109375" style="8" customWidth="1"/>
    <col min="1468" max="1468" width="15.85546875" style="8" customWidth="1"/>
    <col min="1469" max="1469" width="17.5703125" style="8" customWidth="1"/>
    <col min="1470" max="1470" width="20.7109375" style="8" customWidth="1"/>
    <col min="1471" max="1471" width="14.42578125" style="8" customWidth="1"/>
    <col min="1472" max="1472" width="22.140625" style="8" customWidth="1"/>
    <col min="1473" max="1705" width="9.140625" style="8"/>
    <col min="1706" max="1706" width="6.42578125" style="8" customWidth="1"/>
    <col min="1707" max="1707" width="69.140625" style="8" customWidth="1"/>
    <col min="1708" max="1708" width="9.85546875" style="8" customWidth="1"/>
    <col min="1709" max="1709" width="20.28515625" style="8" customWidth="1"/>
    <col min="1710" max="1710" width="18.28515625" style="8" customWidth="1"/>
    <col min="1711" max="1711" width="18.7109375" style="8" customWidth="1"/>
    <col min="1712" max="1712" width="13.5703125" style="8" customWidth="1"/>
    <col min="1713" max="1713" width="18.28515625" style="8" customWidth="1"/>
    <col min="1714" max="1714" width="13.7109375" style="8" customWidth="1"/>
    <col min="1715" max="1718" width="12.42578125" style="8" customWidth="1"/>
    <col min="1719" max="1719" width="19.140625" style="8" customWidth="1"/>
    <col min="1720" max="1720" width="19.28515625" style="8" customWidth="1"/>
    <col min="1721" max="1721" width="18.85546875" style="8" customWidth="1"/>
    <col min="1722" max="1722" width="14" style="8" customWidth="1"/>
    <col min="1723" max="1723" width="18.7109375" style="8" customWidth="1"/>
    <col min="1724" max="1724" width="15.85546875" style="8" customWidth="1"/>
    <col min="1725" max="1725" width="17.5703125" style="8" customWidth="1"/>
    <col min="1726" max="1726" width="20.7109375" style="8" customWidth="1"/>
    <col min="1727" max="1727" width="14.42578125" style="8" customWidth="1"/>
    <col min="1728" max="1728" width="22.140625" style="8" customWidth="1"/>
    <col min="1729" max="1961" width="9.140625" style="8"/>
    <col min="1962" max="1962" width="6.42578125" style="8" customWidth="1"/>
    <col min="1963" max="1963" width="69.140625" style="8" customWidth="1"/>
    <col min="1964" max="1964" width="9.85546875" style="8" customWidth="1"/>
    <col min="1965" max="1965" width="20.28515625" style="8" customWidth="1"/>
    <col min="1966" max="1966" width="18.28515625" style="8" customWidth="1"/>
    <col min="1967" max="1967" width="18.7109375" style="8" customWidth="1"/>
    <col min="1968" max="1968" width="13.5703125" style="8" customWidth="1"/>
    <col min="1969" max="1969" width="18.28515625" style="8" customWidth="1"/>
    <col min="1970" max="1970" width="13.7109375" style="8" customWidth="1"/>
    <col min="1971" max="1974" width="12.42578125" style="8" customWidth="1"/>
    <col min="1975" max="1975" width="19.140625" style="8" customWidth="1"/>
    <col min="1976" max="1976" width="19.28515625" style="8" customWidth="1"/>
    <col min="1977" max="1977" width="18.85546875" style="8" customWidth="1"/>
    <col min="1978" max="1978" width="14" style="8" customWidth="1"/>
    <col min="1979" max="1979" width="18.7109375" style="8" customWidth="1"/>
    <col min="1980" max="1980" width="15.85546875" style="8" customWidth="1"/>
    <col min="1981" max="1981" width="17.5703125" style="8" customWidth="1"/>
    <col min="1982" max="1982" width="20.7109375" style="8" customWidth="1"/>
    <col min="1983" max="1983" width="14.42578125" style="8" customWidth="1"/>
    <col min="1984" max="1984" width="22.140625" style="8" customWidth="1"/>
    <col min="1985" max="2217" width="9.140625" style="8"/>
    <col min="2218" max="2218" width="6.42578125" style="8" customWidth="1"/>
    <col min="2219" max="2219" width="69.140625" style="8" customWidth="1"/>
    <col min="2220" max="2220" width="9.85546875" style="8" customWidth="1"/>
    <col min="2221" max="2221" width="20.28515625" style="8" customWidth="1"/>
    <col min="2222" max="2222" width="18.28515625" style="8" customWidth="1"/>
    <col min="2223" max="2223" width="18.7109375" style="8" customWidth="1"/>
    <col min="2224" max="2224" width="13.5703125" style="8" customWidth="1"/>
    <col min="2225" max="2225" width="18.28515625" style="8" customWidth="1"/>
    <col min="2226" max="2226" width="13.7109375" style="8" customWidth="1"/>
    <col min="2227" max="2230" width="12.42578125" style="8" customWidth="1"/>
    <col min="2231" max="2231" width="19.140625" style="8" customWidth="1"/>
    <col min="2232" max="2232" width="19.28515625" style="8" customWidth="1"/>
    <col min="2233" max="2233" width="18.85546875" style="8" customWidth="1"/>
    <col min="2234" max="2234" width="14" style="8" customWidth="1"/>
    <col min="2235" max="2235" width="18.7109375" style="8" customWidth="1"/>
    <col min="2236" max="2236" width="15.85546875" style="8" customWidth="1"/>
    <col min="2237" max="2237" width="17.5703125" style="8" customWidth="1"/>
    <col min="2238" max="2238" width="20.7109375" style="8" customWidth="1"/>
    <col min="2239" max="2239" width="14.42578125" style="8" customWidth="1"/>
    <col min="2240" max="2240" width="22.140625" style="8" customWidth="1"/>
    <col min="2241" max="2473" width="9.140625" style="8"/>
    <col min="2474" max="2474" width="6.42578125" style="8" customWidth="1"/>
    <col min="2475" max="2475" width="69.140625" style="8" customWidth="1"/>
    <col min="2476" max="2476" width="9.85546875" style="8" customWidth="1"/>
    <col min="2477" max="2477" width="20.28515625" style="8" customWidth="1"/>
    <col min="2478" max="2478" width="18.28515625" style="8" customWidth="1"/>
    <col min="2479" max="2479" width="18.7109375" style="8" customWidth="1"/>
    <col min="2480" max="2480" width="13.5703125" style="8" customWidth="1"/>
    <col min="2481" max="2481" width="18.28515625" style="8" customWidth="1"/>
    <col min="2482" max="2482" width="13.7109375" style="8" customWidth="1"/>
    <col min="2483" max="2486" width="12.42578125" style="8" customWidth="1"/>
    <col min="2487" max="2487" width="19.140625" style="8" customWidth="1"/>
    <col min="2488" max="2488" width="19.28515625" style="8" customWidth="1"/>
    <col min="2489" max="2489" width="18.85546875" style="8" customWidth="1"/>
    <col min="2490" max="2490" width="14" style="8" customWidth="1"/>
    <col min="2491" max="2491" width="18.7109375" style="8" customWidth="1"/>
    <col min="2492" max="2492" width="15.85546875" style="8" customWidth="1"/>
    <col min="2493" max="2493" width="17.5703125" style="8" customWidth="1"/>
    <col min="2494" max="2494" width="20.7109375" style="8" customWidth="1"/>
    <col min="2495" max="2495" width="14.42578125" style="8" customWidth="1"/>
    <col min="2496" max="2496" width="22.140625" style="8" customWidth="1"/>
    <col min="2497" max="2729" width="9.140625" style="8"/>
    <col min="2730" max="2730" width="6.42578125" style="8" customWidth="1"/>
    <col min="2731" max="2731" width="69.140625" style="8" customWidth="1"/>
    <col min="2732" max="2732" width="9.85546875" style="8" customWidth="1"/>
    <col min="2733" max="2733" width="20.28515625" style="8" customWidth="1"/>
    <col min="2734" max="2734" width="18.28515625" style="8" customWidth="1"/>
    <col min="2735" max="2735" width="18.7109375" style="8" customWidth="1"/>
    <col min="2736" max="2736" width="13.5703125" style="8" customWidth="1"/>
    <col min="2737" max="2737" width="18.28515625" style="8" customWidth="1"/>
    <col min="2738" max="2738" width="13.7109375" style="8" customWidth="1"/>
    <col min="2739" max="2742" width="12.42578125" style="8" customWidth="1"/>
    <col min="2743" max="2743" width="19.140625" style="8" customWidth="1"/>
    <col min="2744" max="2744" width="19.28515625" style="8" customWidth="1"/>
    <col min="2745" max="2745" width="18.85546875" style="8" customWidth="1"/>
    <col min="2746" max="2746" width="14" style="8" customWidth="1"/>
    <col min="2747" max="2747" width="18.7109375" style="8" customWidth="1"/>
    <col min="2748" max="2748" width="15.85546875" style="8" customWidth="1"/>
    <col min="2749" max="2749" width="17.5703125" style="8" customWidth="1"/>
    <col min="2750" max="2750" width="20.7109375" style="8" customWidth="1"/>
    <col min="2751" max="2751" width="14.42578125" style="8" customWidth="1"/>
    <col min="2752" max="2752" width="22.140625" style="8" customWidth="1"/>
    <col min="2753" max="2985" width="9.140625" style="8"/>
    <col min="2986" max="2986" width="6.42578125" style="8" customWidth="1"/>
    <col min="2987" max="2987" width="69.140625" style="8" customWidth="1"/>
    <col min="2988" max="2988" width="9.85546875" style="8" customWidth="1"/>
    <col min="2989" max="2989" width="20.28515625" style="8" customWidth="1"/>
    <col min="2990" max="2990" width="18.28515625" style="8" customWidth="1"/>
    <col min="2991" max="2991" width="18.7109375" style="8" customWidth="1"/>
    <col min="2992" max="2992" width="13.5703125" style="8" customWidth="1"/>
    <col min="2993" max="2993" width="18.28515625" style="8" customWidth="1"/>
    <col min="2994" max="2994" width="13.7109375" style="8" customWidth="1"/>
    <col min="2995" max="2998" width="12.42578125" style="8" customWidth="1"/>
    <col min="2999" max="2999" width="19.140625" style="8" customWidth="1"/>
    <col min="3000" max="3000" width="19.28515625" style="8" customWidth="1"/>
    <col min="3001" max="3001" width="18.85546875" style="8" customWidth="1"/>
    <col min="3002" max="3002" width="14" style="8" customWidth="1"/>
    <col min="3003" max="3003" width="18.7109375" style="8" customWidth="1"/>
    <col min="3004" max="3004" width="15.85546875" style="8" customWidth="1"/>
    <col min="3005" max="3005" width="17.5703125" style="8" customWidth="1"/>
    <col min="3006" max="3006" width="20.7109375" style="8" customWidth="1"/>
    <col min="3007" max="3007" width="14.42578125" style="8" customWidth="1"/>
    <col min="3008" max="3008" width="22.140625" style="8" customWidth="1"/>
    <col min="3009" max="3241" width="9.140625" style="8"/>
    <col min="3242" max="3242" width="6.42578125" style="8" customWidth="1"/>
    <col min="3243" max="3243" width="69.140625" style="8" customWidth="1"/>
    <col min="3244" max="3244" width="9.85546875" style="8" customWidth="1"/>
    <col min="3245" max="3245" width="20.28515625" style="8" customWidth="1"/>
    <col min="3246" max="3246" width="18.28515625" style="8" customWidth="1"/>
    <col min="3247" max="3247" width="18.7109375" style="8" customWidth="1"/>
    <col min="3248" max="3248" width="13.5703125" style="8" customWidth="1"/>
    <col min="3249" max="3249" width="18.28515625" style="8" customWidth="1"/>
    <col min="3250" max="3250" width="13.7109375" style="8" customWidth="1"/>
    <col min="3251" max="3254" width="12.42578125" style="8" customWidth="1"/>
    <col min="3255" max="3255" width="19.140625" style="8" customWidth="1"/>
    <col min="3256" max="3256" width="19.28515625" style="8" customWidth="1"/>
    <col min="3257" max="3257" width="18.85546875" style="8" customWidth="1"/>
    <col min="3258" max="3258" width="14" style="8" customWidth="1"/>
    <col min="3259" max="3259" width="18.7109375" style="8" customWidth="1"/>
    <col min="3260" max="3260" width="15.85546875" style="8" customWidth="1"/>
    <col min="3261" max="3261" width="17.5703125" style="8" customWidth="1"/>
    <col min="3262" max="3262" width="20.7109375" style="8" customWidth="1"/>
    <col min="3263" max="3263" width="14.42578125" style="8" customWidth="1"/>
    <col min="3264" max="3264" width="22.140625" style="8" customWidth="1"/>
    <col min="3265" max="3497" width="9.140625" style="8"/>
    <col min="3498" max="3498" width="6.42578125" style="8" customWidth="1"/>
    <col min="3499" max="3499" width="69.140625" style="8" customWidth="1"/>
    <col min="3500" max="3500" width="9.85546875" style="8" customWidth="1"/>
    <col min="3501" max="3501" width="20.28515625" style="8" customWidth="1"/>
    <col min="3502" max="3502" width="18.28515625" style="8" customWidth="1"/>
    <col min="3503" max="3503" width="18.7109375" style="8" customWidth="1"/>
    <col min="3504" max="3504" width="13.5703125" style="8" customWidth="1"/>
    <col min="3505" max="3505" width="18.28515625" style="8" customWidth="1"/>
    <col min="3506" max="3506" width="13.7109375" style="8" customWidth="1"/>
    <col min="3507" max="3510" width="12.42578125" style="8" customWidth="1"/>
    <col min="3511" max="3511" width="19.140625" style="8" customWidth="1"/>
    <col min="3512" max="3512" width="19.28515625" style="8" customWidth="1"/>
    <col min="3513" max="3513" width="18.85546875" style="8" customWidth="1"/>
    <col min="3514" max="3514" width="14" style="8" customWidth="1"/>
    <col min="3515" max="3515" width="18.7109375" style="8" customWidth="1"/>
    <col min="3516" max="3516" width="15.85546875" style="8" customWidth="1"/>
    <col min="3517" max="3517" width="17.5703125" style="8" customWidth="1"/>
    <col min="3518" max="3518" width="20.7109375" style="8" customWidth="1"/>
    <col min="3519" max="3519" width="14.42578125" style="8" customWidth="1"/>
    <col min="3520" max="3520" width="22.140625" style="8" customWidth="1"/>
    <col min="3521" max="3753" width="9.140625" style="8"/>
    <col min="3754" max="3754" width="6.42578125" style="8" customWidth="1"/>
    <col min="3755" max="3755" width="69.140625" style="8" customWidth="1"/>
    <col min="3756" max="3756" width="9.85546875" style="8" customWidth="1"/>
    <col min="3757" max="3757" width="20.28515625" style="8" customWidth="1"/>
    <col min="3758" max="3758" width="18.28515625" style="8" customWidth="1"/>
    <col min="3759" max="3759" width="18.7109375" style="8" customWidth="1"/>
    <col min="3760" max="3760" width="13.5703125" style="8" customWidth="1"/>
    <col min="3761" max="3761" width="18.28515625" style="8" customWidth="1"/>
    <col min="3762" max="3762" width="13.7109375" style="8" customWidth="1"/>
    <col min="3763" max="3766" width="12.42578125" style="8" customWidth="1"/>
    <col min="3767" max="3767" width="19.140625" style="8" customWidth="1"/>
    <col min="3768" max="3768" width="19.28515625" style="8" customWidth="1"/>
    <col min="3769" max="3769" width="18.85546875" style="8" customWidth="1"/>
    <col min="3770" max="3770" width="14" style="8" customWidth="1"/>
    <col min="3771" max="3771" width="18.7109375" style="8" customWidth="1"/>
    <col min="3772" max="3772" width="15.85546875" style="8" customWidth="1"/>
    <col min="3773" max="3773" width="17.5703125" style="8" customWidth="1"/>
    <col min="3774" max="3774" width="20.7109375" style="8" customWidth="1"/>
    <col min="3775" max="3775" width="14.42578125" style="8" customWidth="1"/>
    <col min="3776" max="3776" width="22.140625" style="8" customWidth="1"/>
    <col min="3777" max="4009" width="9.140625" style="8"/>
    <col min="4010" max="4010" width="6.42578125" style="8" customWidth="1"/>
    <col min="4011" max="4011" width="69.140625" style="8" customWidth="1"/>
    <col min="4012" max="4012" width="9.85546875" style="8" customWidth="1"/>
    <col min="4013" max="4013" width="20.28515625" style="8" customWidth="1"/>
    <col min="4014" max="4014" width="18.28515625" style="8" customWidth="1"/>
    <col min="4015" max="4015" width="18.7109375" style="8" customWidth="1"/>
    <col min="4016" max="4016" width="13.5703125" style="8" customWidth="1"/>
    <col min="4017" max="4017" width="18.28515625" style="8" customWidth="1"/>
    <col min="4018" max="4018" width="13.7109375" style="8" customWidth="1"/>
    <col min="4019" max="4022" width="12.42578125" style="8" customWidth="1"/>
    <col min="4023" max="4023" width="19.140625" style="8" customWidth="1"/>
    <col min="4024" max="4024" width="19.28515625" style="8" customWidth="1"/>
    <col min="4025" max="4025" width="18.85546875" style="8" customWidth="1"/>
    <col min="4026" max="4026" width="14" style="8" customWidth="1"/>
    <col min="4027" max="4027" width="18.7109375" style="8" customWidth="1"/>
    <col min="4028" max="4028" width="15.85546875" style="8" customWidth="1"/>
    <col min="4029" max="4029" width="17.5703125" style="8" customWidth="1"/>
    <col min="4030" max="4030" width="20.7109375" style="8" customWidth="1"/>
    <col min="4031" max="4031" width="14.42578125" style="8" customWidth="1"/>
    <col min="4032" max="4032" width="22.140625" style="8" customWidth="1"/>
    <col min="4033" max="4265" width="9.140625" style="8"/>
    <col min="4266" max="4266" width="6.42578125" style="8" customWidth="1"/>
    <col min="4267" max="4267" width="69.140625" style="8" customWidth="1"/>
    <col min="4268" max="4268" width="9.85546875" style="8" customWidth="1"/>
    <col min="4269" max="4269" width="20.28515625" style="8" customWidth="1"/>
    <col min="4270" max="4270" width="18.28515625" style="8" customWidth="1"/>
    <col min="4271" max="4271" width="18.7109375" style="8" customWidth="1"/>
    <col min="4272" max="4272" width="13.5703125" style="8" customWidth="1"/>
    <col min="4273" max="4273" width="18.28515625" style="8" customWidth="1"/>
    <col min="4274" max="4274" width="13.7109375" style="8" customWidth="1"/>
    <col min="4275" max="4278" width="12.42578125" style="8" customWidth="1"/>
    <col min="4279" max="4279" width="19.140625" style="8" customWidth="1"/>
    <col min="4280" max="4280" width="19.28515625" style="8" customWidth="1"/>
    <col min="4281" max="4281" width="18.85546875" style="8" customWidth="1"/>
    <col min="4282" max="4282" width="14" style="8" customWidth="1"/>
    <col min="4283" max="4283" width="18.7109375" style="8" customWidth="1"/>
    <col min="4284" max="4284" width="15.85546875" style="8" customWidth="1"/>
    <col min="4285" max="4285" width="17.5703125" style="8" customWidth="1"/>
    <col min="4286" max="4286" width="20.7109375" style="8" customWidth="1"/>
    <col min="4287" max="4287" width="14.42578125" style="8" customWidth="1"/>
    <col min="4288" max="4288" width="22.140625" style="8" customWidth="1"/>
    <col min="4289" max="4521" width="9.140625" style="8"/>
    <col min="4522" max="4522" width="6.42578125" style="8" customWidth="1"/>
    <col min="4523" max="4523" width="69.140625" style="8" customWidth="1"/>
    <col min="4524" max="4524" width="9.85546875" style="8" customWidth="1"/>
    <col min="4525" max="4525" width="20.28515625" style="8" customWidth="1"/>
    <col min="4526" max="4526" width="18.28515625" style="8" customWidth="1"/>
    <col min="4527" max="4527" width="18.7109375" style="8" customWidth="1"/>
    <col min="4528" max="4528" width="13.5703125" style="8" customWidth="1"/>
    <col min="4529" max="4529" width="18.28515625" style="8" customWidth="1"/>
    <col min="4530" max="4530" width="13.7109375" style="8" customWidth="1"/>
    <col min="4531" max="4534" width="12.42578125" style="8" customWidth="1"/>
    <col min="4535" max="4535" width="19.140625" style="8" customWidth="1"/>
    <col min="4536" max="4536" width="19.28515625" style="8" customWidth="1"/>
    <col min="4537" max="4537" width="18.85546875" style="8" customWidth="1"/>
    <col min="4538" max="4538" width="14" style="8" customWidth="1"/>
    <col min="4539" max="4539" width="18.7109375" style="8" customWidth="1"/>
    <col min="4540" max="4540" width="15.85546875" style="8" customWidth="1"/>
    <col min="4541" max="4541" width="17.5703125" style="8" customWidth="1"/>
    <col min="4542" max="4542" width="20.7109375" style="8" customWidth="1"/>
    <col min="4543" max="4543" width="14.42578125" style="8" customWidth="1"/>
    <col min="4544" max="4544" width="22.140625" style="8" customWidth="1"/>
    <col min="4545" max="4777" width="9.140625" style="8"/>
    <col min="4778" max="4778" width="6.42578125" style="8" customWidth="1"/>
    <col min="4779" max="4779" width="69.140625" style="8" customWidth="1"/>
    <col min="4780" max="4780" width="9.85546875" style="8" customWidth="1"/>
    <col min="4781" max="4781" width="20.28515625" style="8" customWidth="1"/>
    <col min="4782" max="4782" width="18.28515625" style="8" customWidth="1"/>
    <col min="4783" max="4783" width="18.7109375" style="8" customWidth="1"/>
    <col min="4784" max="4784" width="13.5703125" style="8" customWidth="1"/>
    <col min="4785" max="4785" width="18.28515625" style="8" customWidth="1"/>
    <col min="4786" max="4786" width="13.7109375" style="8" customWidth="1"/>
    <col min="4787" max="4790" width="12.42578125" style="8" customWidth="1"/>
    <col min="4791" max="4791" width="19.140625" style="8" customWidth="1"/>
    <col min="4792" max="4792" width="19.28515625" style="8" customWidth="1"/>
    <col min="4793" max="4793" width="18.85546875" style="8" customWidth="1"/>
    <col min="4794" max="4794" width="14" style="8" customWidth="1"/>
    <col min="4795" max="4795" width="18.7109375" style="8" customWidth="1"/>
    <col min="4796" max="4796" width="15.85546875" style="8" customWidth="1"/>
    <col min="4797" max="4797" width="17.5703125" style="8" customWidth="1"/>
    <col min="4798" max="4798" width="20.7109375" style="8" customWidth="1"/>
    <col min="4799" max="4799" width="14.42578125" style="8" customWidth="1"/>
    <col min="4800" max="4800" width="22.140625" style="8" customWidth="1"/>
    <col min="4801" max="5033" width="9.140625" style="8"/>
    <col min="5034" max="5034" width="6.42578125" style="8" customWidth="1"/>
    <col min="5035" max="5035" width="69.140625" style="8" customWidth="1"/>
    <col min="5036" max="5036" width="9.85546875" style="8" customWidth="1"/>
    <col min="5037" max="5037" width="20.28515625" style="8" customWidth="1"/>
    <col min="5038" max="5038" width="18.28515625" style="8" customWidth="1"/>
    <col min="5039" max="5039" width="18.7109375" style="8" customWidth="1"/>
    <col min="5040" max="5040" width="13.5703125" style="8" customWidth="1"/>
    <col min="5041" max="5041" width="18.28515625" style="8" customWidth="1"/>
    <col min="5042" max="5042" width="13.7109375" style="8" customWidth="1"/>
    <col min="5043" max="5046" width="12.42578125" style="8" customWidth="1"/>
    <col min="5047" max="5047" width="19.140625" style="8" customWidth="1"/>
    <col min="5048" max="5048" width="19.28515625" style="8" customWidth="1"/>
    <col min="5049" max="5049" width="18.85546875" style="8" customWidth="1"/>
    <col min="5050" max="5050" width="14" style="8" customWidth="1"/>
    <col min="5051" max="5051" width="18.7109375" style="8" customWidth="1"/>
    <col min="5052" max="5052" width="15.85546875" style="8" customWidth="1"/>
    <col min="5053" max="5053" width="17.5703125" style="8" customWidth="1"/>
    <col min="5054" max="5054" width="20.7109375" style="8" customWidth="1"/>
    <col min="5055" max="5055" width="14.42578125" style="8" customWidth="1"/>
    <col min="5056" max="5056" width="22.140625" style="8" customWidth="1"/>
    <col min="5057" max="5289" width="9.140625" style="8"/>
    <col min="5290" max="5290" width="6.42578125" style="8" customWidth="1"/>
    <col min="5291" max="5291" width="69.140625" style="8" customWidth="1"/>
    <col min="5292" max="5292" width="9.85546875" style="8" customWidth="1"/>
    <col min="5293" max="5293" width="20.28515625" style="8" customWidth="1"/>
    <col min="5294" max="5294" width="18.28515625" style="8" customWidth="1"/>
    <col min="5295" max="5295" width="18.7109375" style="8" customWidth="1"/>
    <col min="5296" max="5296" width="13.5703125" style="8" customWidth="1"/>
    <col min="5297" max="5297" width="18.28515625" style="8" customWidth="1"/>
    <col min="5298" max="5298" width="13.7109375" style="8" customWidth="1"/>
    <col min="5299" max="5302" width="12.42578125" style="8" customWidth="1"/>
    <col min="5303" max="5303" width="19.140625" style="8" customWidth="1"/>
    <col min="5304" max="5304" width="19.28515625" style="8" customWidth="1"/>
    <col min="5305" max="5305" width="18.85546875" style="8" customWidth="1"/>
    <col min="5306" max="5306" width="14" style="8" customWidth="1"/>
    <col min="5307" max="5307" width="18.7109375" style="8" customWidth="1"/>
    <col min="5308" max="5308" width="15.85546875" style="8" customWidth="1"/>
    <col min="5309" max="5309" width="17.5703125" style="8" customWidth="1"/>
    <col min="5310" max="5310" width="20.7109375" style="8" customWidth="1"/>
    <col min="5311" max="5311" width="14.42578125" style="8" customWidth="1"/>
    <col min="5312" max="5312" width="22.140625" style="8" customWidth="1"/>
    <col min="5313" max="5545" width="9.140625" style="8"/>
    <col min="5546" max="5546" width="6.42578125" style="8" customWidth="1"/>
    <col min="5547" max="5547" width="69.140625" style="8" customWidth="1"/>
    <col min="5548" max="5548" width="9.85546875" style="8" customWidth="1"/>
    <col min="5549" max="5549" width="20.28515625" style="8" customWidth="1"/>
    <col min="5550" max="5550" width="18.28515625" style="8" customWidth="1"/>
    <col min="5551" max="5551" width="18.7109375" style="8" customWidth="1"/>
    <col min="5552" max="5552" width="13.5703125" style="8" customWidth="1"/>
    <col min="5553" max="5553" width="18.28515625" style="8" customWidth="1"/>
    <col min="5554" max="5554" width="13.7109375" style="8" customWidth="1"/>
    <col min="5555" max="5558" width="12.42578125" style="8" customWidth="1"/>
    <col min="5559" max="5559" width="19.140625" style="8" customWidth="1"/>
    <col min="5560" max="5560" width="19.28515625" style="8" customWidth="1"/>
    <col min="5561" max="5561" width="18.85546875" style="8" customWidth="1"/>
    <col min="5562" max="5562" width="14" style="8" customWidth="1"/>
    <col min="5563" max="5563" width="18.7109375" style="8" customWidth="1"/>
    <col min="5564" max="5564" width="15.85546875" style="8" customWidth="1"/>
    <col min="5565" max="5565" width="17.5703125" style="8" customWidth="1"/>
    <col min="5566" max="5566" width="20.7109375" style="8" customWidth="1"/>
    <col min="5567" max="5567" width="14.42578125" style="8" customWidth="1"/>
    <col min="5568" max="5568" width="22.140625" style="8" customWidth="1"/>
    <col min="5569" max="5801" width="9.140625" style="8"/>
    <col min="5802" max="5802" width="6.42578125" style="8" customWidth="1"/>
    <col min="5803" max="5803" width="69.140625" style="8" customWidth="1"/>
    <col min="5804" max="5804" width="9.85546875" style="8" customWidth="1"/>
    <col min="5805" max="5805" width="20.28515625" style="8" customWidth="1"/>
    <col min="5806" max="5806" width="18.28515625" style="8" customWidth="1"/>
    <col min="5807" max="5807" width="18.7109375" style="8" customWidth="1"/>
    <col min="5808" max="5808" width="13.5703125" style="8" customWidth="1"/>
    <col min="5809" max="5809" width="18.28515625" style="8" customWidth="1"/>
    <col min="5810" max="5810" width="13.7109375" style="8" customWidth="1"/>
    <col min="5811" max="5814" width="12.42578125" style="8" customWidth="1"/>
    <col min="5815" max="5815" width="19.140625" style="8" customWidth="1"/>
    <col min="5816" max="5816" width="19.28515625" style="8" customWidth="1"/>
    <col min="5817" max="5817" width="18.85546875" style="8" customWidth="1"/>
    <col min="5818" max="5818" width="14" style="8" customWidth="1"/>
    <col min="5819" max="5819" width="18.7109375" style="8" customWidth="1"/>
    <col min="5820" max="5820" width="15.85546875" style="8" customWidth="1"/>
    <col min="5821" max="5821" width="17.5703125" style="8" customWidth="1"/>
    <col min="5822" max="5822" width="20.7109375" style="8" customWidth="1"/>
    <col min="5823" max="5823" width="14.42578125" style="8" customWidth="1"/>
    <col min="5824" max="5824" width="22.140625" style="8" customWidth="1"/>
    <col min="5825" max="6057" width="9.140625" style="8"/>
    <col min="6058" max="6058" width="6.42578125" style="8" customWidth="1"/>
    <col min="6059" max="6059" width="69.140625" style="8" customWidth="1"/>
    <col min="6060" max="6060" width="9.85546875" style="8" customWidth="1"/>
    <col min="6061" max="6061" width="20.28515625" style="8" customWidth="1"/>
    <col min="6062" max="6062" width="18.28515625" style="8" customWidth="1"/>
    <col min="6063" max="6063" width="18.7109375" style="8" customWidth="1"/>
    <col min="6064" max="6064" width="13.5703125" style="8" customWidth="1"/>
    <col min="6065" max="6065" width="18.28515625" style="8" customWidth="1"/>
    <col min="6066" max="6066" width="13.7109375" style="8" customWidth="1"/>
    <col min="6067" max="6070" width="12.42578125" style="8" customWidth="1"/>
    <col min="6071" max="6071" width="19.140625" style="8" customWidth="1"/>
    <col min="6072" max="6072" width="19.28515625" style="8" customWidth="1"/>
    <col min="6073" max="6073" width="18.85546875" style="8" customWidth="1"/>
    <col min="6074" max="6074" width="14" style="8" customWidth="1"/>
    <col min="6075" max="6075" width="18.7109375" style="8" customWidth="1"/>
    <col min="6076" max="6076" width="15.85546875" style="8" customWidth="1"/>
    <col min="6077" max="6077" width="17.5703125" style="8" customWidth="1"/>
    <col min="6078" max="6078" width="20.7109375" style="8" customWidth="1"/>
    <col min="6079" max="6079" width="14.42578125" style="8" customWidth="1"/>
    <col min="6080" max="6080" width="22.140625" style="8" customWidth="1"/>
    <col min="6081" max="6313" width="9.140625" style="8"/>
    <col min="6314" max="6314" width="6.42578125" style="8" customWidth="1"/>
    <col min="6315" max="6315" width="69.140625" style="8" customWidth="1"/>
    <col min="6316" max="6316" width="9.85546875" style="8" customWidth="1"/>
    <col min="6317" max="6317" width="20.28515625" style="8" customWidth="1"/>
    <col min="6318" max="6318" width="18.28515625" style="8" customWidth="1"/>
    <col min="6319" max="6319" width="18.7109375" style="8" customWidth="1"/>
    <col min="6320" max="6320" width="13.5703125" style="8" customWidth="1"/>
    <col min="6321" max="6321" width="18.28515625" style="8" customWidth="1"/>
    <col min="6322" max="6322" width="13.7109375" style="8" customWidth="1"/>
    <col min="6323" max="6326" width="12.42578125" style="8" customWidth="1"/>
    <col min="6327" max="6327" width="19.140625" style="8" customWidth="1"/>
    <col min="6328" max="6328" width="19.28515625" style="8" customWidth="1"/>
    <col min="6329" max="6329" width="18.85546875" style="8" customWidth="1"/>
    <col min="6330" max="6330" width="14" style="8" customWidth="1"/>
    <col min="6331" max="6331" width="18.7109375" style="8" customWidth="1"/>
    <col min="6332" max="6332" width="15.85546875" style="8" customWidth="1"/>
    <col min="6333" max="6333" width="17.5703125" style="8" customWidth="1"/>
    <col min="6334" max="6334" width="20.7109375" style="8" customWidth="1"/>
    <col min="6335" max="6335" width="14.42578125" style="8" customWidth="1"/>
    <col min="6336" max="6336" width="22.140625" style="8" customWidth="1"/>
    <col min="6337" max="6569" width="9.140625" style="8"/>
    <col min="6570" max="6570" width="6.42578125" style="8" customWidth="1"/>
    <col min="6571" max="6571" width="69.140625" style="8" customWidth="1"/>
    <col min="6572" max="6572" width="9.85546875" style="8" customWidth="1"/>
    <col min="6573" max="6573" width="20.28515625" style="8" customWidth="1"/>
    <col min="6574" max="6574" width="18.28515625" style="8" customWidth="1"/>
    <col min="6575" max="6575" width="18.7109375" style="8" customWidth="1"/>
    <col min="6576" max="6576" width="13.5703125" style="8" customWidth="1"/>
    <col min="6577" max="6577" width="18.28515625" style="8" customWidth="1"/>
    <col min="6578" max="6578" width="13.7109375" style="8" customWidth="1"/>
    <col min="6579" max="6582" width="12.42578125" style="8" customWidth="1"/>
    <col min="6583" max="6583" width="19.140625" style="8" customWidth="1"/>
    <col min="6584" max="6584" width="19.28515625" style="8" customWidth="1"/>
    <col min="6585" max="6585" width="18.85546875" style="8" customWidth="1"/>
    <col min="6586" max="6586" width="14" style="8" customWidth="1"/>
    <col min="6587" max="6587" width="18.7109375" style="8" customWidth="1"/>
    <col min="6588" max="6588" width="15.85546875" style="8" customWidth="1"/>
    <col min="6589" max="6589" width="17.5703125" style="8" customWidth="1"/>
    <col min="6590" max="6590" width="20.7109375" style="8" customWidth="1"/>
    <col min="6591" max="6591" width="14.42578125" style="8" customWidth="1"/>
    <col min="6592" max="6592" width="22.140625" style="8" customWidth="1"/>
    <col min="6593" max="6825" width="9.140625" style="8"/>
    <col min="6826" max="6826" width="6.42578125" style="8" customWidth="1"/>
    <col min="6827" max="6827" width="69.140625" style="8" customWidth="1"/>
    <col min="6828" max="6828" width="9.85546875" style="8" customWidth="1"/>
    <col min="6829" max="6829" width="20.28515625" style="8" customWidth="1"/>
    <col min="6830" max="6830" width="18.28515625" style="8" customWidth="1"/>
    <col min="6831" max="6831" width="18.7109375" style="8" customWidth="1"/>
    <col min="6832" max="6832" width="13.5703125" style="8" customWidth="1"/>
    <col min="6833" max="6833" width="18.28515625" style="8" customWidth="1"/>
    <col min="6834" max="6834" width="13.7109375" style="8" customWidth="1"/>
    <col min="6835" max="6838" width="12.42578125" style="8" customWidth="1"/>
    <col min="6839" max="6839" width="19.140625" style="8" customWidth="1"/>
    <col min="6840" max="6840" width="19.28515625" style="8" customWidth="1"/>
    <col min="6841" max="6841" width="18.85546875" style="8" customWidth="1"/>
    <col min="6842" max="6842" width="14" style="8" customWidth="1"/>
    <col min="6843" max="6843" width="18.7109375" style="8" customWidth="1"/>
    <col min="6844" max="6844" width="15.85546875" style="8" customWidth="1"/>
    <col min="6845" max="6845" width="17.5703125" style="8" customWidth="1"/>
    <col min="6846" max="6846" width="20.7109375" style="8" customWidth="1"/>
    <col min="6847" max="6847" width="14.42578125" style="8" customWidth="1"/>
    <col min="6848" max="6848" width="22.140625" style="8" customWidth="1"/>
    <col min="6849" max="7081" width="9.140625" style="8"/>
    <col min="7082" max="7082" width="6.42578125" style="8" customWidth="1"/>
    <col min="7083" max="7083" width="69.140625" style="8" customWidth="1"/>
    <col min="7084" max="7084" width="9.85546875" style="8" customWidth="1"/>
    <col min="7085" max="7085" width="20.28515625" style="8" customWidth="1"/>
    <col min="7086" max="7086" width="18.28515625" style="8" customWidth="1"/>
    <col min="7087" max="7087" width="18.7109375" style="8" customWidth="1"/>
    <col min="7088" max="7088" width="13.5703125" style="8" customWidth="1"/>
    <col min="7089" max="7089" width="18.28515625" style="8" customWidth="1"/>
    <col min="7090" max="7090" width="13.7109375" style="8" customWidth="1"/>
    <col min="7091" max="7094" width="12.42578125" style="8" customWidth="1"/>
    <col min="7095" max="7095" width="19.140625" style="8" customWidth="1"/>
    <col min="7096" max="7096" width="19.28515625" style="8" customWidth="1"/>
    <col min="7097" max="7097" width="18.85546875" style="8" customWidth="1"/>
    <col min="7098" max="7098" width="14" style="8" customWidth="1"/>
    <col min="7099" max="7099" width="18.7109375" style="8" customWidth="1"/>
    <col min="7100" max="7100" width="15.85546875" style="8" customWidth="1"/>
    <col min="7101" max="7101" width="17.5703125" style="8" customWidth="1"/>
    <col min="7102" max="7102" width="20.7109375" style="8" customWidth="1"/>
    <col min="7103" max="7103" width="14.42578125" style="8" customWidth="1"/>
    <col min="7104" max="7104" width="22.140625" style="8" customWidth="1"/>
    <col min="7105" max="7337" width="9.140625" style="8"/>
    <col min="7338" max="7338" width="6.42578125" style="8" customWidth="1"/>
    <col min="7339" max="7339" width="69.140625" style="8" customWidth="1"/>
    <col min="7340" max="7340" width="9.85546875" style="8" customWidth="1"/>
    <col min="7341" max="7341" width="20.28515625" style="8" customWidth="1"/>
    <col min="7342" max="7342" width="18.28515625" style="8" customWidth="1"/>
    <col min="7343" max="7343" width="18.7109375" style="8" customWidth="1"/>
    <col min="7344" max="7344" width="13.5703125" style="8" customWidth="1"/>
    <col min="7345" max="7345" width="18.28515625" style="8" customWidth="1"/>
    <col min="7346" max="7346" width="13.7109375" style="8" customWidth="1"/>
    <col min="7347" max="7350" width="12.42578125" style="8" customWidth="1"/>
    <col min="7351" max="7351" width="19.140625" style="8" customWidth="1"/>
    <col min="7352" max="7352" width="19.28515625" style="8" customWidth="1"/>
    <col min="7353" max="7353" width="18.85546875" style="8" customWidth="1"/>
    <col min="7354" max="7354" width="14" style="8" customWidth="1"/>
    <col min="7355" max="7355" width="18.7109375" style="8" customWidth="1"/>
    <col min="7356" max="7356" width="15.85546875" style="8" customWidth="1"/>
    <col min="7357" max="7357" width="17.5703125" style="8" customWidth="1"/>
    <col min="7358" max="7358" width="20.7109375" style="8" customWidth="1"/>
    <col min="7359" max="7359" width="14.42578125" style="8" customWidth="1"/>
    <col min="7360" max="7360" width="22.140625" style="8" customWidth="1"/>
    <col min="7361" max="7593" width="9.140625" style="8"/>
    <col min="7594" max="7594" width="6.42578125" style="8" customWidth="1"/>
    <col min="7595" max="7595" width="69.140625" style="8" customWidth="1"/>
    <col min="7596" max="7596" width="9.85546875" style="8" customWidth="1"/>
    <col min="7597" max="7597" width="20.28515625" style="8" customWidth="1"/>
    <col min="7598" max="7598" width="18.28515625" style="8" customWidth="1"/>
    <col min="7599" max="7599" width="18.7109375" style="8" customWidth="1"/>
    <col min="7600" max="7600" width="13.5703125" style="8" customWidth="1"/>
    <col min="7601" max="7601" width="18.28515625" style="8" customWidth="1"/>
    <col min="7602" max="7602" width="13.7109375" style="8" customWidth="1"/>
    <col min="7603" max="7606" width="12.42578125" style="8" customWidth="1"/>
    <col min="7607" max="7607" width="19.140625" style="8" customWidth="1"/>
    <col min="7608" max="7608" width="19.28515625" style="8" customWidth="1"/>
    <col min="7609" max="7609" width="18.85546875" style="8" customWidth="1"/>
    <col min="7610" max="7610" width="14" style="8" customWidth="1"/>
    <col min="7611" max="7611" width="18.7109375" style="8" customWidth="1"/>
    <col min="7612" max="7612" width="15.85546875" style="8" customWidth="1"/>
    <col min="7613" max="7613" width="17.5703125" style="8" customWidth="1"/>
    <col min="7614" max="7614" width="20.7109375" style="8" customWidth="1"/>
    <col min="7615" max="7615" width="14.42578125" style="8" customWidth="1"/>
    <col min="7616" max="7616" width="22.140625" style="8" customWidth="1"/>
    <col min="7617" max="7849" width="9.140625" style="8"/>
    <col min="7850" max="7850" width="6.42578125" style="8" customWidth="1"/>
    <col min="7851" max="7851" width="69.140625" style="8" customWidth="1"/>
    <col min="7852" max="7852" width="9.85546875" style="8" customWidth="1"/>
    <col min="7853" max="7853" width="20.28515625" style="8" customWidth="1"/>
    <col min="7854" max="7854" width="18.28515625" style="8" customWidth="1"/>
    <col min="7855" max="7855" width="18.7109375" style="8" customWidth="1"/>
    <col min="7856" max="7856" width="13.5703125" style="8" customWidth="1"/>
    <col min="7857" max="7857" width="18.28515625" style="8" customWidth="1"/>
    <col min="7858" max="7858" width="13.7109375" style="8" customWidth="1"/>
    <col min="7859" max="7862" width="12.42578125" style="8" customWidth="1"/>
    <col min="7863" max="7863" width="19.140625" style="8" customWidth="1"/>
    <col min="7864" max="7864" width="19.28515625" style="8" customWidth="1"/>
    <col min="7865" max="7865" width="18.85546875" style="8" customWidth="1"/>
    <col min="7866" max="7866" width="14" style="8" customWidth="1"/>
    <col min="7867" max="7867" width="18.7109375" style="8" customWidth="1"/>
    <col min="7868" max="7868" width="15.85546875" style="8" customWidth="1"/>
    <col min="7869" max="7869" width="17.5703125" style="8" customWidth="1"/>
    <col min="7870" max="7870" width="20.7109375" style="8" customWidth="1"/>
    <col min="7871" max="7871" width="14.42578125" style="8" customWidth="1"/>
    <col min="7872" max="7872" width="22.140625" style="8" customWidth="1"/>
    <col min="7873" max="8105" width="9.140625" style="8"/>
    <col min="8106" max="8106" width="6.42578125" style="8" customWidth="1"/>
    <col min="8107" max="8107" width="69.140625" style="8" customWidth="1"/>
    <col min="8108" max="8108" width="9.85546875" style="8" customWidth="1"/>
    <col min="8109" max="8109" width="20.28515625" style="8" customWidth="1"/>
    <col min="8110" max="8110" width="18.28515625" style="8" customWidth="1"/>
    <col min="8111" max="8111" width="18.7109375" style="8" customWidth="1"/>
    <col min="8112" max="8112" width="13.5703125" style="8" customWidth="1"/>
    <col min="8113" max="8113" width="18.28515625" style="8" customWidth="1"/>
    <col min="8114" max="8114" width="13.7109375" style="8" customWidth="1"/>
    <col min="8115" max="8118" width="12.42578125" style="8" customWidth="1"/>
    <col min="8119" max="8119" width="19.140625" style="8" customWidth="1"/>
    <col min="8120" max="8120" width="19.28515625" style="8" customWidth="1"/>
    <col min="8121" max="8121" width="18.85546875" style="8" customWidth="1"/>
    <col min="8122" max="8122" width="14" style="8" customWidth="1"/>
    <col min="8123" max="8123" width="18.7109375" style="8" customWidth="1"/>
    <col min="8124" max="8124" width="15.85546875" style="8" customWidth="1"/>
    <col min="8125" max="8125" width="17.5703125" style="8" customWidth="1"/>
    <col min="8126" max="8126" width="20.7109375" style="8" customWidth="1"/>
    <col min="8127" max="8127" width="14.42578125" style="8" customWidth="1"/>
    <col min="8128" max="8128" width="22.140625" style="8" customWidth="1"/>
    <col min="8129" max="8361" width="9.140625" style="8"/>
    <col min="8362" max="8362" width="6.42578125" style="8" customWidth="1"/>
    <col min="8363" max="8363" width="69.140625" style="8" customWidth="1"/>
    <col min="8364" max="8364" width="9.85546875" style="8" customWidth="1"/>
    <col min="8365" max="8365" width="20.28515625" style="8" customWidth="1"/>
    <col min="8366" max="8366" width="18.28515625" style="8" customWidth="1"/>
    <col min="8367" max="8367" width="18.7109375" style="8" customWidth="1"/>
    <col min="8368" max="8368" width="13.5703125" style="8" customWidth="1"/>
    <col min="8369" max="8369" width="18.28515625" style="8" customWidth="1"/>
    <col min="8370" max="8370" width="13.7109375" style="8" customWidth="1"/>
    <col min="8371" max="8374" width="12.42578125" style="8" customWidth="1"/>
    <col min="8375" max="8375" width="19.140625" style="8" customWidth="1"/>
    <col min="8376" max="8376" width="19.28515625" style="8" customWidth="1"/>
    <col min="8377" max="8377" width="18.85546875" style="8" customWidth="1"/>
    <col min="8378" max="8378" width="14" style="8" customWidth="1"/>
    <col min="8379" max="8379" width="18.7109375" style="8" customWidth="1"/>
    <col min="8380" max="8380" width="15.85546875" style="8" customWidth="1"/>
    <col min="8381" max="8381" width="17.5703125" style="8" customWidth="1"/>
    <col min="8382" max="8382" width="20.7109375" style="8" customWidth="1"/>
    <col min="8383" max="8383" width="14.42578125" style="8" customWidth="1"/>
    <col min="8384" max="8384" width="22.140625" style="8" customWidth="1"/>
    <col min="8385" max="8617" width="9.140625" style="8"/>
    <col min="8618" max="8618" width="6.42578125" style="8" customWidth="1"/>
    <col min="8619" max="8619" width="69.140625" style="8" customWidth="1"/>
    <col min="8620" max="8620" width="9.85546875" style="8" customWidth="1"/>
    <col min="8621" max="8621" width="20.28515625" style="8" customWidth="1"/>
    <col min="8622" max="8622" width="18.28515625" style="8" customWidth="1"/>
    <col min="8623" max="8623" width="18.7109375" style="8" customWidth="1"/>
    <col min="8624" max="8624" width="13.5703125" style="8" customWidth="1"/>
    <col min="8625" max="8625" width="18.28515625" style="8" customWidth="1"/>
    <col min="8626" max="8626" width="13.7109375" style="8" customWidth="1"/>
    <col min="8627" max="8630" width="12.42578125" style="8" customWidth="1"/>
    <col min="8631" max="8631" width="19.140625" style="8" customWidth="1"/>
    <col min="8632" max="8632" width="19.28515625" style="8" customWidth="1"/>
    <col min="8633" max="8633" width="18.85546875" style="8" customWidth="1"/>
    <col min="8634" max="8634" width="14" style="8" customWidth="1"/>
    <col min="8635" max="8635" width="18.7109375" style="8" customWidth="1"/>
    <col min="8636" max="8636" width="15.85546875" style="8" customWidth="1"/>
    <col min="8637" max="8637" width="17.5703125" style="8" customWidth="1"/>
    <col min="8638" max="8638" width="20.7109375" style="8" customWidth="1"/>
    <col min="8639" max="8639" width="14.42578125" style="8" customWidth="1"/>
    <col min="8640" max="8640" width="22.140625" style="8" customWidth="1"/>
    <col min="8641" max="8873" width="9.140625" style="8"/>
    <col min="8874" max="8874" width="6.42578125" style="8" customWidth="1"/>
    <col min="8875" max="8875" width="69.140625" style="8" customWidth="1"/>
    <col min="8876" max="8876" width="9.85546875" style="8" customWidth="1"/>
    <col min="8877" max="8877" width="20.28515625" style="8" customWidth="1"/>
    <col min="8878" max="8878" width="18.28515625" style="8" customWidth="1"/>
    <col min="8879" max="8879" width="18.7109375" style="8" customWidth="1"/>
    <col min="8880" max="8880" width="13.5703125" style="8" customWidth="1"/>
    <col min="8881" max="8881" width="18.28515625" style="8" customWidth="1"/>
    <col min="8882" max="8882" width="13.7109375" style="8" customWidth="1"/>
    <col min="8883" max="8886" width="12.42578125" style="8" customWidth="1"/>
    <col min="8887" max="8887" width="19.140625" style="8" customWidth="1"/>
    <col min="8888" max="8888" width="19.28515625" style="8" customWidth="1"/>
    <col min="8889" max="8889" width="18.85546875" style="8" customWidth="1"/>
    <col min="8890" max="8890" width="14" style="8" customWidth="1"/>
    <col min="8891" max="8891" width="18.7109375" style="8" customWidth="1"/>
    <col min="8892" max="8892" width="15.85546875" style="8" customWidth="1"/>
    <col min="8893" max="8893" width="17.5703125" style="8" customWidth="1"/>
    <col min="8894" max="8894" width="20.7109375" style="8" customWidth="1"/>
    <col min="8895" max="8895" width="14.42578125" style="8" customWidth="1"/>
    <col min="8896" max="8896" width="22.140625" style="8" customWidth="1"/>
    <col min="8897" max="9129" width="9.140625" style="8"/>
    <col min="9130" max="9130" width="6.42578125" style="8" customWidth="1"/>
    <col min="9131" max="9131" width="69.140625" style="8" customWidth="1"/>
    <col min="9132" max="9132" width="9.85546875" style="8" customWidth="1"/>
    <col min="9133" max="9133" width="20.28515625" style="8" customWidth="1"/>
    <col min="9134" max="9134" width="18.28515625" style="8" customWidth="1"/>
    <col min="9135" max="9135" width="18.7109375" style="8" customWidth="1"/>
    <col min="9136" max="9136" width="13.5703125" style="8" customWidth="1"/>
    <col min="9137" max="9137" width="18.28515625" style="8" customWidth="1"/>
    <col min="9138" max="9138" width="13.7109375" style="8" customWidth="1"/>
    <col min="9139" max="9142" width="12.42578125" style="8" customWidth="1"/>
    <col min="9143" max="9143" width="19.140625" style="8" customWidth="1"/>
    <col min="9144" max="9144" width="19.28515625" style="8" customWidth="1"/>
    <col min="9145" max="9145" width="18.85546875" style="8" customWidth="1"/>
    <col min="9146" max="9146" width="14" style="8" customWidth="1"/>
    <col min="9147" max="9147" width="18.7109375" style="8" customWidth="1"/>
    <col min="9148" max="9148" width="15.85546875" style="8" customWidth="1"/>
    <col min="9149" max="9149" width="17.5703125" style="8" customWidth="1"/>
    <col min="9150" max="9150" width="20.7109375" style="8" customWidth="1"/>
    <col min="9151" max="9151" width="14.42578125" style="8" customWidth="1"/>
    <col min="9152" max="9152" width="22.140625" style="8" customWidth="1"/>
    <col min="9153" max="9385" width="9.140625" style="8"/>
    <col min="9386" max="9386" width="6.42578125" style="8" customWidth="1"/>
    <col min="9387" max="9387" width="69.140625" style="8" customWidth="1"/>
    <col min="9388" max="9388" width="9.85546875" style="8" customWidth="1"/>
    <col min="9389" max="9389" width="20.28515625" style="8" customWidth="1"/>
    <col min="9390" max="9390" width="18.28515625" style="8" customWidth="1"/>
    <col min="9391" max="9391" width="18.7109375" style="8" customWidth="1"/>
    <col min="9392" max="9392" width="13.5703125" style="8" customWidth="1"/>
    <col min="9393" max="9393" width="18.28515625" style="8" customWidth="1"/>
    <col min="9394" max="9394" width="13.7109375" style="8" customWidth="1"/>
    <col min="9395" max="9398" width="12.42578125" style="8" customWidth="1"/>
    <col min="9399" max="9399" width="19.140625" style="8" customWidth="1"/>
    <col min="9400" max="9400" width="19.28515625" style="8" customWidth="1"/>
    <col min="9401" max="9401" width="18.85546875" style="8" customWidth="1"/>
    <col min="9402" max="9402" width="14" style="8" customWidth="1"/>
    <col min="9403" max="9403" width="18.7109375" style="8" customWidth="1"/>
    <col min="9404" max="9404" width="15.85546875" style="8" customWidth="1"/>
    <col min="9405" max="9405" width="17.5703125" style="8" customWidth="1"/>
    <col min="9406" max="9406" width="20.7109375" style="8" customWidth="1"/>
    <col min="9407" max="9407" width="14.42578125" style="8" customWidth="1"/>
    <col min="9408" max="9408" width="22.140625" style="8" customWidth="1"/>
    <col min="9409" max="9641" width="9.140625" style="8"/>
    <col min="9642" max="9642" width="6.42578125" style="8" customWidth="1"/>
    <col min="9643" max="9643" width="69.140625" style="8" customWidth="1"/>
    <col min="9644" max="9644" width="9.85546875" style="8" customWidth="1"/>
    <col min="9645" max="9645" width="20.28515625" style="8" customWidth="1"/>
    <col min="9646" max="9646" width="18.28515625" style="8" customWidth="1"/>
    <col min="9647" max="9647" width="18.7109375" style="8" customWidth="1"/>
    <col min="9648" max="9648" width="13.5703125" style="8" customWidth="1"/>
    <col min="9649" max="9649" width="18.28515625" style="8" customWidth="1"/>
    <col min="9650" max="9650" width="13.7109375" style="8" customWidth="1"/>
    <col min="9651" max="9654" width="12.42578125" style="8" customWidth="1"/>
    <col min="9655" max="9655" width="19.140625" style="8" customWidth="1"/>
    <col min="9656" max="9656" width="19.28515625" style="8" customWidth="1"/>
    <col min="9657" max="9657" width="18.85546875" style="8" customWidth="1"/>
    <col min="9658" max="9658" width="14" style="8" customWidth="1"/>
    <col min="9659" max="9659" width="18.7109375" style="8" customWidth="1"/>
    <col min="9660" max="9660" width="15.85546875" style="8" customWidth="1"/>
    <col min="9661" max="9661" width="17.5703125" style="8" customWidth="1"/>
    <col min="9662" max="9662" width="20.7109375" style="8" customWidth="1"/>
    <col min="9663" max="9663" width="14.42578125" style="8" customWidth="1"/>
    <col min="9664" max="9664" width="22.140625" style="8" customWidth="1"/>
    <col min="9665" max="9897" width="9.140625" style="8"/>
    <col min="9898" max="9898" width="6.42578125" style="8" customWidth="1"/>
    <col min="9899" max="9899" width="69.140625" style="8" customWidth="1"/>
    <col min="9900" max="9900" width="9.85546875" style="8" customWidth="1"/>
    <col min="9901" max="9901" width="20.28515625" style="8" customWidth="1"/>
    <col min="9902" max="9902" width="18.28515625" style="8" customWidth="1"/>
    <col min="9903" max="9903" width="18.7109375" style="8" customWidth="1"/>
    <col min="9904" max="9904" width="13.5703125" style="8" customWidth="1"/>
    <col min="9905" max="9905" width="18.28515625" style="8" customWidth="1"/>
    <col min="9906" max="9906" width="13.7109375" style="8" customWidth="1"/>
    <col min="9907" max="9910" width="12.42578125" style="8" customWidth="1"/>
    <col min="9911" max="9911" width="19.140625" style="8" customWidth="1"/>
    <col min="9912" max="9912" width="19.28515625" style="8" customWidth="1"/>
    <col min="9913" max="9913" width="18.85546875" style="8" customWidth="1"/>
    <col min="9914" max="9914" width="14" style="8" customWidth="1"/>
    <col min="9915" max="9915" width="18.7109375" style="8" customWidth="1"/>
    <col min="9916" max="9916" width="15.85546875" style="8" customWidth="1"/>
    <col min="9917" max="9917" width="17.5703125" style="8" customWidth="1"/>
    <col min="9918" max="9918" width="20.7109375" style="8" customWidth="1"/>
    <col min="9919" max="9919" width="14.42578125" style="8" customWidth="1"/>
    <col min="9920" max="9920" width="22.140625" style="8" customWidth="1"/>
    <col min="9921" max="10153" width="9.140625" style="8"/>
    <col min="10154" max="10154" width="6.42578125" style="8" customWidth="1"/>
    <col min="10155" max="10155" width="69.140625" style="8" customWidth="1"/>
    <col min="10156" max="10156" width="9.85546875" style="8" customWidth="1"/>
    <col min="10157" max="10157" width="20.28515625" style="8" customWidth="1"/>
    <col min="10158" max="10158" width="18.28515625" style="8" customWidth="1"/>
    <col min="10159" max="10159" width="18.7109375" style="8" customWidth="1"/>
    <col min="10160" max="10160" width="13.5703125" style="8" customWidth="1"/>
    <col min="10161" max="10161" width="18.28515625" style="8" customWidth="1"/>
    <col min="10162" max="10162" width="13.7109375" style="8" customWidth="1"/>
    <col min="10163" max="10166" width="12.42578125" style="8" customWidth="1"/>
    <col min="10167" max="10167" width="19.140625" style="8" customWidth="1"/>
    <col min="10168" max="10168" width="19.28515625" style="8" customWidth="1"/>
    <col min="10169" max="10169" width="18.85546875" style="8" customWidth="1"/>
    <col min="10170" max="10170" width="14" style="8" customWidth="1"/>
    <col min="10171" max="10171" width="18.7109375" style="8" customWidth="1"/>
    <col min="10172" max="10172" width="15.85546875" style="8" customWidth="1"/>
    <col min="10173" max="10173" width="17.5703125" style="8" customWidth="1"/>
    <col min="10174" max="10174" width="20.7109375" style="8" customWidth="1"/>
    <col min="10175" max="10175" width="14.42578125" style="8" customWidth="1"/>
    <col min="10176" max="10176" width="22.140625" style="8" customWidth="1"/>
    <col min="10177" max="10409" width="9.140625" style="8"/>
    <col min="10410" max="10410" width="6.42578125" style="8" customWidth="1"/>
    <col min="10411" max="10411" width="69.140625" style="8" customWidth="1"/>
    <col min="10412" max="10412" width="9.85546875" style="8" customWidth="1"/>
    <col min="10413" max="10413" width="20.28515625" style="8" customWidth="1"/>
    <col min="10414" max="10414" width="18.28515625" style="8" customWidth="1"/>
    <col min="10415" max="10415" width="18.7109375" style="8" customWidth="1"/>
    <col min="10416" max="10416" width="13.5703125" style="8" customWidth="1"/>
    <col min="10417" max="10417" width="18.28515625" style="8" customWidth="1"/>
    <col min="10418" max="10418" width="13.7109375" style="8" customWidth="1"/>
    <col min="10419" max="10422" width="12.42578125" style="8" customWidth="1"/>
    <col min="10423" max="10423" width="19.140625" style="8" customWidth="1"/>
    <col min="10424" max="10424" width="19.28515625" style="8" customWidth="1"/>
    <col min="10425" max="10425" width="18.85546875" style="8" customWidth="1"/>
    <col min="10426" max="10426" width="14" style="8" customWidth="1"/>
    <col min="10427" max="10427" width="18.7109375" style="8" customWidth="1"/>
    <col min="10428" max="10428" width="15.85546875" style="8" customWidth="1"/>
    <col min="10429" max="10429" width="17.5703125" style="8" customWidth="1"/>
    <col min="10430" max="10430" width="20.7109375" style="8" customWidth="1"/>
    <col min="10431" max="10431" width="14.42578125" style="8" customWidth="1"/>
    <col min="10432" max="10432" width="22.140625" style="8" customWidth="1"/>
    <col min="10433" max="10665" width="9.140625" style="8"/>
    <col min="10666" max="10666" width="6.42578125" style="8" customWidth="1"/>
    <col min="10667" max="10667" width="69.140625" style="8" customWidth="1"/>
    <col min="10668" max="10668" width="9.85546875" style="8" customWidth="1"/>
    <col min="10669" max="10669" width="20.28515625" style="8" customWidth="1"/>
    <col min="10670" max="10670" width="18.28515625" style="8" customWidth="1"/>
    <col min="10671" max="10671" width="18.7109375" style="8" customWidth="1"/>
    <col min="10672" max="10672" width="13.5703125" style="8" customWidth="1"/>
    <col min="10673" max="10673" width="18.28515625" style="8" customWidth="1"/>
    <col min="10674" max="10674" width="13.7109375" style="8" customWidth="1"/>
    <col min="10675" max="10678" width="12.42578125" style="8" customWidth="1"/>
    <col min="10679" max="10679" width="19.140625" style="8" customWidth="1"/>
    <col min="10680" max="10680" width="19.28515625" style="8" customWidth="1"/>
    <col min="10681" max="10681" width="18.85546875" style="8" customWidth="1"/>
    <col min="10682" max="10682" width="14" style="8" customWidth="1"/>
    <col min="10683" max="10683" width="18.7109375" style="8" customWidth="1"/>
    <col min="10684" max="10684" width="15.85546875" style="8" customWidth="1"/>
    <col min="10685" max="10685" width="17.5703125" style="8" customWidth="1"/>
    <col min="10686" max="10686" width="20.7109375" style="8" customWidth="1"/>
    <col min="10687" max="10687" width="14.42578125" style="8" customWidth="1"/>
    <col min="10688" max="10688" width="22.140625" style="8" customWidth="1"/>
    <col min="10689" max="10921" width="9.140625" style="8"/>
    <col min="10922" max="10922" width="6.42578125" style="8" customWidth="1"/>
    <col min="10923" max="10923" width="69.140625" style="8" customWidth="1"/>
    <col min="10924" max="10924" width="9.85546875" style="8" customWidth="1"/>
    <col min="10925" max="10925" width="20.28515625" style="8" customWidth="1"/>
    <col min="10926" max="10926" width="18.28515625" style="8" customWidth="1"/>
    <col min="10927" max="10927" width="18.7109375" style="8" customWidth="1"/>
    <col min="10928" max="10928" width="13.5703125" style="8" customWidth="1"/>
    <col min="10929" max="10929" width="18.28515625" style="8" customWidth="1"/>
    <col min="10930" max="10930" width="13.7109375" style="8" customWidth="1"/>
    <col min="10931" max="10934" width="12.42578125" style="8" customWidth="1"/>
    <col min="10935" max="10935" width="19.140625" style="8" customWidth="1"/>
    <col min="10936" max="10936" width="19.28515625" style="8" customWidth="1"/>
    <col min="10937" max="10937" width="18.85546875" style="8" customWidth="1"/>
    <col min="10938" max="10938" width="14" style="8" customWidth="1"/>
    <col min="10939" max="10939" width="18.7109375" style="8" customWidth="1"/>
    <col min="10940" max="10940" width="15.85546875" style="8" customWidth="1"/>
    <col min="10941" max="10941" width="17.5703125" style="8" customWidth="1"/>
    <col min="10942" max="10942" width="20.7109375" style="8" customWidth="1"/>
    <col min="10943" max="10943" width="14.42578125" style="8" customWidth="1"/>
    <col min="10944" max="10944" width="22.140625" style="8" customWidth="1"/>
    <col min="10945" max="11177" width="9.140625" style="8"/>
    <col min="11178" max="11178" width="6.42578125" style="8" customWidth="1"/>
    <col min="11179" max="11179" width="69.140625" style="8" customWidth="1"/>
    <col min="11180" max="11180" width="9.85546875" style="8" customWidth="1"/>
    <col min="11181" max="11181" width="20.28515625" style="8" customWidth="1"/>
    <col min="11182" max="11182" width="18.28515625" style="8" customWidth="1"/>
    <col min="11183" max="11183" width="18.7109375" style="8" customWidth="1"/>
    <col min="11184" max="11184" width="13.5703125" style="8" customWidth="1"/>
    <col min="11185" max="11185" width="18.28515625" style="8" customWidth="1"/>
    <col min="11186" max="11186" width="13.7109375" style="8" customWidth="1"/>
    <col min="11187" max="11190" width="12.42578125" style="8" customWidth="1"/>
    <col min="11191" max="11191" width="19.140625" style="8" customWidth="1"/>
    <col min="11192" max="11192" width="19.28515625" style="8" customWidth="1"/>
    <col min="11193" max="11193" width="18.85546875" style="8" customWidth="1"/>
    <col min="11194" max="11194" width="14" style="8" customWidth="1"/>
    <col min="11195" max="11195" width="18.7109375" style="8" customWidth="1"/>
    <col min="11196" max="11196" width="15.85546875" style="8" customWidth="1"/>
    <col min="11197" max="11197" width="17.5703125" style="8" customWidth="1"/>
    <col min="11198" max="11198" width="20.7109375" style="8" customWidth="1"/>
    <col min="11199" max="11199" width="14.42578125" style="8" customWidth="1"/>
    <col min="11200" max="11200" width="22.140625" style="8" customWidth="1"/>
    <col min="11201" max="11433" width="9.140625" style="8"/>
    <col min="11434" max="11434" width="6.42578125" style="8" customWidth="1"/>
    <col min="11435" max="11435" width="69.140625" style="8" customWidth="1"/>
    <col min="11436" max="11436" width="9.85546875" style="8" customWidth="1"/>
    <col min="11437" max="11437" width="20.28515625" style="8" customWidth="1"/>
    <col min="11438" max="11438" width="18.28515625" style="8" customWidth="1"/>
    <col min="11439" max="11439" width="18.7109375" style="8" customWidth="1"/>
    <col min="11440" max="11440" width="13.5703125" style="8" customWidth="1"/>
    <col min="11441" max="11441" width="18.28515625" style="8" customWidth="1"/>
    <col min="11442" max="11442" width="13.7109375" style="8" customWidth="1"/>
    <col min="11443" max="11446" width="12.42578125" style="8" customWidth="1"/>
    <col min="11447" max="11447" width="19.140625" style="8" customWidth="1"/>
    <col min="11448" max="11448" width="19.28515625" style="8" customWidth="1"/>
    <col min="11449" max="11449" width="18.85546875" style="8" customWidth="1"/>
    <col min="11450" max="11450" width="14" style="8" customWidth="1"/>
    <col min="11451" max="11451" width="18.7109375" style="8" customWidth="1"/>
    <col min="11452" max="11452" width="15.85546875" style="8" customWidth="1"/>
    <col min="11453" max="11453" width="17.5703125" style="8" customWidth="1"/>
    <col min="11454" max="11454" width="20.7109375" style="8" customWidth="1"/>
    <col min="11455" max="11455" width="14.42578125" style="8" customWidth="1"/>
    <col min="11456" max="11456" width="22.140625" style="8" customWidth="1"/>
    <col min="11457" max="11689" width="9.140625" style="8"/>
    <col min="11690" max="11690" width="6.42578125" style="8" customWidth="1"/>
    <col min="11691" max="11691" width="69.140625" style="8" customWidth="1"/>
    <col min="11692" max="11692" width="9.85546875" style="8" customWidth="1"/>
    <col min="11693" max="11693" width="20.28515625" style="8" customWidth="1"/>
    <col min="11694" max="11694" width="18.28515625" style="8" customWidth="1"/>
    <col min="11695" max="11695" width="18.7109375" style="8" customWidth="1"/>
    <col min="11696" max="11696" width="13.5703125" style="8" customWidth="1"/>
    <col min="11697" max="11697" width="18.28515625" style="8" customWidth="1"/>
    <col min="11698" max="11698" width="13.7109375" style="8" customWidth="1"/>
    <col min="11699" max="11702" width="12.42578125" style="8" customWidth="1"/>
    <col min="11703" max="11703" width="19.140625" style="8" customWidth="1"/>
    <col min="11704" max="11704" width="19.28515625" style="8" customWidth="1"/>
    <col min="11705" max="11705" width="18.85546875" style="8" customWidth="1"/>
    <col min="11706" max="11706" width="14" style="8" customWidth="1"/>
    <col min="11707" max="11707" width="18.7109375" style="8" customWidth="1"/>
    <col min="11708" max="11708" width="15.85546875" style="8" customWidth="1"/>
    <col min="11709" max="11709" width="17.5703125" style="8" customWidth="1"/>
    <col min="11710" max="11710" width="20.7109375" style="8" customWidth="1"/>
    <col min="11711" max="11711" width="14.42578125" style="8" customWidth="1"/>
    <col min="11712" max="11712" width="22.140625" style="8" customWidth="1"/>
    <col min="11713" max="11945" width="9.140625" style="8"/>
    <col min="11946" max="11946" width="6.42578125" style="8" customWidth="1"/>
    <col min="11947" max="11947" width="69.140625" style="8" customWidth="1"/>
    <col min="11948" max="11948" width="9.85546875" style="8" customWidth="1"/>
    <col min="11949" max="11949" width="20.28515625" style="8" customWidth="1"/>
    <col min="11950" max="11950" width="18.28515625" style="8" customWidth="1"/>
    <col min="11951" max="11951" width="18.7109375" style="8" customWidth="1"/>
    <col min="11952" max="11952" width="13.5703125" style="8" customWidth="1"/>
    <col min="11953" max="11953" width="18.28515625" style="8" customWidth="1"/>
    <col min="11954" max="11954" width="13.7109375" style="8" customWidth="1"/>
    <col min="11955" max="11958" width="12.42578125" style="8" customWidth="1"/>
    <col min="11959" max="11959" width="19.140625" style="8" customWidth="1"/>
    <col min="11960" max="11960" width="19.28515625" style="8" customWidth="1"/>
    <col min="11961" max="11961" width="18.85546875" style="8" customWidth="1"/>
    <col min="11962" max="11962" width="14" style="8" customWidth="1"/>
    <col min="11963" max="11963" width="18.7109375" style="8" customWidth="1"/>
    <col min="11964" max="11964" width="15.85546875" style="8" customWidth="1"/>
    <col min="11965" max="11965" width="17.5703125" style="8" customWidth="1"/>
    <col min="11966" max="11966" width="20.7109375" style="8" customWidth="1"/>
    <col min="11967" max="11967" width="14.42578125" style="8" customWidth="1"/>
    <col min="11968" max="11968" width="22.140625" style="8" customWidth="1"/>
    <col min="11969" max="12201" width="9.140625" style="8"/>
    <col min="12202" max="12202" width="6.42578125" style="8" customWidth="1"/>
    <col min="12203" max="12203" width="69.140625" style="8" customWidth="1"/>
    <col min="12204" max="12204" width="9.85546875" style="8" customWidth="1"/>
    <col min="12205" max="12205" width="20.28515625" style="8" customWidth="1"/>
    <col min="12206" max="12206" width="18.28515625" style="8" customWidth="1"/>
    <col min="12207" max="12207" width="18.7109375" style="8" customWidth="1"/>
    <col min="12208" max="12208" width="13.5703125" style="8" customWidth="1"/>
    <col min="12209" max="12209" width="18.28515625" style="8" customWidth="1"/>
    <col min="12210" max="12210" width="13.7109375" style="8" customWidth="1"/>
    <col min="12211" max="12214" width="12.42578125" style="8" customWidth="1"/>
    <col min="12215" max="12215" width="19.140625" style="8" customWidth="1"/>
    <col min="12216" max="12216" width="19.28515625" style="8" customWidth="1"/>
    <col min="12217" max="12217" width="18.85546875" style="8" customWidth="1"/>
    <col min="12218" max="12218" width="14" style="8" customWidth="1"/>
    <col min="12219" max="12219" width="18.7109375" style="8" customWidth="1"/>
    <col min="12220" max="12220" width="15.85546875" style="8" customWidth="1"/>
    <col min="12221" max="12221" width="17.5703125" style="8" customWidth="1"/>
    <col min="12222" max="12222" width="20.7109375" style="8" customWidth="1"/>
    <col min="12223" max="12223" width="14.42578125" style="8" customWidth="1"/>
    <col min="12224" max="12224" width="22.140625" style="8" customWidth="1"/>
    <col min="12225" max="12457" width="9.140625" style="8"/>
    <col min="12458" max="12458" width="6.42578125" style="8" customWidth="1"/>
    <col min="12459" max="12459" width="69.140625" style="8" customWidth="1"/>
    <col min="12460" max="12460" width="9.85546875" style="8" customWidth="1"/>
    <col min="12461" max="12461" width="20.28515625" style="8" customWidth="1"/>
    <col min="12462" max="12462" width="18.28515625" style="8" customWidth="1"/>
    <col min="12463" max="12463" width="18.7109375" style="8" customWidth="1"/>
    <col min="12464" max="12464" width="13.5703125" style="8" customWidth="1"/>
    <col min="12465" max="12465" width="18.28515625" style="8" customWidth="1"/>
    <col min="12466" max="12466" width="13.7109375" style="8" customWidth="1"/>
    <col min="12467" max="12470" width="12.42578125" style="8" customWidth="1"/>
    <col min="12471" max="12471" width="19.140625" style="8" customWidth="1"/>
    <col min="12472" max="12472" width="19.28515625" style="8" customWidth="1"/>
    <col min="12473" max="12473" width="18.85546875" style="8" customWidth="1"/>
    <col min="12474" max="12474" width="14" style="8" customWidth="1"/>
    <col min="12475" max="12475" width="18.7109375" style="8" customWidth="1"/>
    <col min="12476" max="12476" width="15.85546875" style="8" customWidth="1"/>
    <col min="12477" max="12477" width="17.5703125" style="8" customWidth="1"/>
    <col min="12478" max="12478" width="20.7109375" style="8" customWidth="1"/>
    <col min="12479" max="12479" width="14.42578125" style="8" customWidth="1"/>
    <col min="12480" max="12480" width="22.140625" style="8" customWidth="1"/>
    <col min="12481" max="12713" width="9.140625" style="8"/>
    <col min="12714" max="12714" width="6.42578125" style="8" customWidth="1"/>
    <col min="12715" max="12715" width="69.140625" style="8" customWidth="1"/>
    <col min="12716" max="12716" width="9.85546875" style="8" customWidth="1"/>
    <col min="12717" max="12717" width="20.28515625" style="8" customWidth="1"/>
    <col min="12718" max="12718" width="18.28515625" style="8" customWidth="1"/>
    <col min="12719" max="12719" width="18.7109375" style="8" customWidth="1"/>
    <col min="12720" max="12720" width="13.5703125" style="8" customWidth="1"/>
    <col min="12721" max="12721" width="18.28515625" style="8" customWidth="1"/>
    <col min="12722" max="12722" width="13.7109375" style="8" customWidth="1"/>
    <col min="12723" max="12726" width="12.42578125" style="8" customWidth="1"/>
    <col min="12727" max="12727" width="19.140625" style="8" customWidth="1"/>
    <col min="12728" max="12728" width="19.28515625" style="8" customWidth="1"/>
    <col min="12729" max="12729" width="18.85546875" style="8" customWidth="1"/>
    <col min="12730" max="12730" width="14" style="8" customWidth="1"/>
    <col min="12731" max="12731" width="18.7109375" style="8" customWidth="1"/>
    <col min="12732" max="12732" width="15.85546875" style="8" customWidth="1"/>
    <col min="12733" max="12733" width="17.5703125" style="8" customWidth="1"/>
    <col min="12734" max="12734" width="20.7109375" style="8" customWidth="1"/>
    <col min="12735" max="12735" width="14.42578125" style="8" customWidth="1"/>
    <col min="12736" max="12736" width="22.140625" style="8" customWidth="1"/>
    <col min="12737" max="12969" width="9.140625" style="8"/>
    <col min="12970" max="12970" width="6.42578125" style="8" customWidth="1"/>
    <col min="12971" max="12971" width="69.140625" style="8" customWidth="1"/>
    <col min="12972" max="12972" width="9.85546875" style="8" customWidth="1"/>
    <col min="12973" max="12973" width="20.28515625" style="8" customWidth="1"/>
    <col min="12974" max="12974" width="18.28515625" style="8" customWidth="1"/>
    <col min="12975" max="12975" width="18.7109375" style="8" customWidth="1"/>
    <col min="12976" max="12976" width="13.5703125" style="8" customWidth="1"/>
    <col min="12977" max="12977" width="18.28515625" style="8" customWidth="1"/>
    <col min="12978" max="12978" width="13.7109375" style="8" customWidth="1"/>
    <col min="12979" max="12982" width="12.42578125" style="8" customWidth="1"/>
    <col min="12983" max="12983" width="19.140625" style="8" customWidth="1"/>
    <col min="12984" max="12984" width="19.28515625" style="8" customWidth="1"/>
    <col min="12985" max="12985" width="18.85546875" style="8" customWidth="1"/>
    <col min="12986" max="12986" width="14" style="8" customWidth="1"/>
    <col min="12987" max="12987" width="18.7109375" style="8" customWidth="1"/>
    <col min="12988" max="12988" width="15.85546875" style="8" customWidth="1"/>
    <col min="12989" max="12989" width="17.5703125" style="8" customWidth="1"/>
    <col min="12990" max="12990" width="20.7109375" style="8" customWidth="1"/>
    <col min="12991" max="12991" width="14.42578125" style="8" customWidth="1"/>
    <col min="12992" max="12992" width="22.140625" style="8" customWidth="1"/>
    <col min="12993" max="13225" width="9.140625" style="8"/>
    <col min="13226" max="13226" width="6.42578125" style="8" customWidth="1"/>
    <col min="13227" max="13227" width="69.140625" style="8" customWidth="1"/>
    <col min="13228" max="13228" width="9.85546875" style="8" customWidth="1"/>
    <col min="13229" max="13229" width="20.28515625" style="8" customWidth="1"/>
    <col min="13230" max="13230" width="18.28515625" style="8" customWidth="1"/>
    <col min="13231" max="13231" width="18.7109375" style="8" customWidth="1"/>
    <col min="13232" max="13232" width="13.5703125" style="8" customWidth="1"/>
    <col min="13233" max="13233" width="18.28515625" style="8" customWidth="1"/>
    <col min="13234" max="13234" width="13.7109375" style="8" customWidth="1"/>
    <col min="13235" max="13238" width="12.42578125" style="8" customWidth="1"/>
    <col min="13239" max="13239" width="19.140625" style="8" customWidth="1"/>
    <col min="13240" max="13240" width="19.28515625" style="8" customWidth="1"/>
    <col min="13241" max="13241" width="18.85546875" style="8" customWidth="1"/>
    <col min="13242" max="13242" width="14" style="8" customWidth="1"/>
    <col min="13243" max="13243" width="18.7109375" style="8" customWidth="1"/>
    <col min="13244" max="13244" width="15.85546875" style="8" customWidth="1"/>
    <col min="13245" max="13245" width="17.5703125" style="8" customWidth="1"/>
    <col min="13246" max="13246" width="20.7109375" style="8" customWidth="1"/>
    <col min="13247" max="13247" width="14.42578125" style="8" customWidth="1"/>
    <col min="13248" max="13248" width="22.140625" style="8" customWidth="1"/>
    <col min="13249" max="13481" width="9.140625" style="8"/>
    <col min="13482" max="13482" width="6.42578125" style="8" customWidth="1"/>
    <col min="13483" max="13483" width="69.140625" style="8" customWidth="1"/>
    <col min="13484" max="13484" width="9.85546875" style="8" customWidth="1"/>
    <col min="13485" max="13485" width="20.28515625" style="8" customWidth="1"/>
    <col min="13486" max="13486" width="18.28515625" style="8" customWidth="1"/>
    <col min="13487" max="13487" width="18.7109375" style="8" customWidth="1"/>
    <col min="13488" max="13488" width="13.5703125" style="8" customWidth="1"/>
    <col min="13489" max="13489" width="18.28515625" style="8" customWidth="1"/>
    <col min="13490" max="13490" width="13.7109375" style="8" customWidth="1"/>
    <col min="13491" max="13494" width="12.42578125" style="8" customWidth="1"/>
    <col min="13495" max="13495" width="19.140625" style="8" customWidth="1"/>
    <col min="13496" max="13496" width="19.28515625" style="8" customWidth="1"/>
    <col min="13497" max="13497" width="18.85546875" style="8" customWidth="1"/>
    <col min="13498" max="13498" width="14" style="8" customWidth="1"/>
    <col min="13499" max="13499" width="18.7109375" style="8" customWidth="1"/>
    <col min="13500" max="13500" width="15.85546875" style="8" customWidth="1"/>
    <col min="13501" max="13501" width="17.5703125" style="8" customWidth="1"/>
    <col min="13502" max="13502" width="20.7109375" style="8" customWidth="1"/>
    <col min="13503" max="13503" width="14.42578125" style="8" customWidth="1"/>
    <col min="13504" max="13504" width="22.140625" style="8" customWidth="1"/>
    <col min="13505" max="13737" width="9.140625" style="8"/>
    <col min="13738" max="13738" width="6.42578125" style="8" customWidth="1"/>
    <col min="13739" max="13739" width="69.140625" style="8" customWidth="1"/>
    <col min="13740" max="13740" width="9.85546875" style="8" customWidth="1"/>
    <col min="13741" max="13741" width="20.28515625" style="8" customWidth="1"/>
    <col min="13742" max="13742" width="18.28515625" style="8" customWidth="1"/>
    <col min="13743" max="13743" width="18.7109375" style="8" customWidth="1"/>
    <col min="13744" max="13744" width="13.5703125" style="8" customWidth="1"/>
    <col min="13745" max="13745" width="18.28515625" style="8" customWidth="1"/>
    <col min="13746" max="13746" width="13.7109375" style="8" customWidth="1"/>
    <col min="13747" max="13750" width="12.42578125" style="8" customWidth="1"/>
    <col min="13751" max="13751" width="19.140625" style="8" customWidth="1"/>
    <col min="13752" max="13752" width="19.28515625" style="8" customWidth="1"/>
    <col min="13753" max="13753" width="18.85546875" style="8" customWidth="1"/>
    <col min="13754" max="13754" width="14" style="8" customWidth="1"/>
    <col min="13755" max="13755" width="18.7109375" style="8" customWidth="1"/>
    <col min="13756" max="13756" width="15.85546875" style="8" customWidth="1"/>
    <col min="13757" max="13757" width="17.5703125" style="8" customWidth="1"/>
    <col min="13758" max="13758" width="20.7109375" style="8" customWidth="1"/>
    <col min="13759" max="13759" width="14.42578125" style="8" customWidth="1"/>
    <col min="13760" max="13760" width="22.140625" style="8" customWidth="1"/>
    <col min="13761" max="13993" width="9.140625" style="8"/>
    <col min="13994" max="13994" width="6.42578125" style="8" customWidth="1"/>
    <col min="13995" max="13995" width="69.140625" style="8" customWidth="1"/>
    <col min="13996" max="13996" width="9.85546875" style="8" customWidth="1"/>
    <col min="13997" max="13997" width="20.28515625" style="8" customWidth="1"/>
    <col min="13998" max="13998" width="18.28515625" style="8" customWidth="1"/>
    <col min="13999" max="13999" width="18.7109375" style="8" customWidth="1"/>
    <col min="14000" max="14000" width="13.5703125" style="8" customWidth="1"/>
    <col min="14001" max="14001" width="18.28515625" style="8" customWidth="1"/>
    <col min="14002" max="14002" width="13.7109375" style="8" customWidth="1"/>
    <col min="14003" max="14006" width="12.42578125" style="8" customWidth="1"/>
    <col min="14007" max="14007" width="19.140625" style="8" customWidth="1"/>
    <col min="14008" max="14008" width="19.28515625" style="8" customWidth="1"/>
    <col min="14009" max="14009" width="18.85546875" style="8" customWidth="1"/>
    <col min="14010" max="14010" width="14" style="8" customWidth="1"/>
    <col min="14011" max="14011" width="18.7109375" style="8" customWidth="1"/>
    <col min="14012" max="14012" width="15.85546875" style="8" customWidth="1"/>
    <col min="14013" max="14013" width="17.5703125" style="8" customWidth="1"/>
    <col min="14014" max="14014" width="20.7109375" style="8" customWidth="1"/>
    <col min="14015" max="14015" width="14.42578125" style="8" customWidth="1"/>
    <col min="14016" max="14016" width="22.140625" style="8" customWidth="1"/>
    <col min="14017" max="14249" width="9.140625" style="8"/>
    <col min="14250" max="14250" width="6.42578125" style="8" customWidth="1"/>
    <col min="14251" max="14251" width="69.140625" style="8" customWidth="1"/>
    <col min="14252" max="14252" width="9.85546875" style="8" customWidth="1"/>
    <col min="14253" max="14253" width="20.28515625" style="8" customWidth="1"/>
    <col min="14254" max="14254" width="18.28515625" style="8" customWidth="1"/>
    <col min="14255" max="14255" width="18.7109375" style="8" customWidth="1"/>
    <col min="14256" max="14256" width="13.5703125" style="8" customWidth="1"/>
    <col min="14257" max="14257" width="18.28515625" style="8" customWidth="1"/>
    <col min="14258" max="14258" width="13.7109375" style="8" customWidth="1"/>
    <col min="14259" max="14262" width="12.42578125" style="8" customWidth="1"/>
    <col min="14263" max="14263" width="19.140625" style="8" customWidth="1"/>
    <col min="14264" max="14264" width="19.28515625" style="8" customWidth="1"/>
    <col min="14265" max="14265" width="18.85546875" style="8" customWidth="1"/>
    <col min="14266" max="14266" width="14" style="8" customWidth="1"/>
    <col min="14267" max="14267" width="18.7109375" style="8" customWidth="1"/>
    <col min="14268" max="14268" width="15.85546875" style="8" customWidth="1"/>
    <col min="14269" max="14269" width="17.5703125" style="8" customWidth="1"/>
    <col min="14270" max="14270" width="20.7109375" style="8" customWidth="1"/>
    <col min="14271" max="14271" width="14.42578125" style="8" customWidth="1"/>
    <col min="14272" max="14272" width="22.140625" style="8" customWidth="1"/>
    <col min="14273" max="14505" width="9.140625" style="8"/>
    <col min="14506" max="14506" width="6.42578125" style="8" customWidth="1"/>
    <col min="14507" max="14507" width="69.140625" style="8" customWidth="1"/>
    <col min="14508" max="14508" width="9.85546875" style="8" customWidth="1"/>
    <col min="14509" max="14509" width="20.28515625" style="8" customWidth="1"/>
    <col min="14510" max="14510" width="18.28515625" style="8" customWidth="1"/>
    <col min="14511" max="14511" width="18.7109375" style="8" customWidth="1"/>
    <col min="14512" max="14512" width="13.5703125" style="8" customWidth="1"/>
    <col min="14513" max="14513" width="18.28515625" style="8" customWidth="1"/>
    <col min="14514" max="14514" width="13.7109375" style="8" customWidth="1"/>
    <col min="14515" max="14518" width="12.42578125" style="8" customWidth="1"/>
    <col min="14519" max="14519" width="19.140625" style="8" customWidth="1"/>
    <col min="14520" max="14520" width="19.28515625" style="8" customWidth="1"/>
    <col min="14521" max="14521" width="18.85546875" style="8" customWidth="1"/>
    <col min="14522" max="14522" width="14" style="8" customWidth="1"/>
    <col min="14523" max="14523" width="18.7109375" style="8" customWidth="1"/>
    <col min="14524" max="14524" width="15.85546875" style="8" customWidth="1"/>
    <col min="14525" max="14525" width="17.5703125" style="8" customWidth="1"/>
    <col min="14526" max="14526" width="20.7109375" style="8" customWidth="1"/>
    <col min="14527" max="14527" width="14.42578125" style="8" customWidth="1"/>
    <col min="14528" max="14528" width="22.140625" style="8" customWidth="1"/>
    <col min="14529" max="14761" width="9.140625" style="8"/>
    <col min="14762" max="14762" width="6.42578125" style="8" customWidth="1"/>
    <col min="14763" max="14763" width="69.140625" style="8" customWidth="1"/>
    <col min="14764" max="14764" width="9.85546875" style="8" customWidth="1"/>
    <col min="14765" max="14765" width="20.28515625" style="8" customWidth="1"/>
    <col min="14766" max="14766" width="18.28515625" style="8" customWidth="1"/>
    <col min="14767" max="14767" width="18.7109375" style="8" customWidth="1"/>
    <col min="14768" max="14768" width="13.5703125" style="8" customWidth="1"/>
    <col min="14769" max="14769" width="18.28515625" style="8" customWidth="1"/>
    <col min="14770" max="14770" width="13.7109375" style="8" customWidth="1"/>
    <col min="14771" max="14774" width="12.42578125" style="8" customWidth="1"/>
    <col min="14775" max="14775" width="19.140625" style="8" customWidth="1"/>
    <col min="14776" max="14776" width="19.28515625" style="8" customWidth="1"/>
    <col min="14777" max="14777" width="18.85546875" style="8" customWidth="1"/>
    <col min="14778" max="14778" width="14" style="8" customWidth="1"/>
    <col min="14779" max="14779" width="18.7109375" style="8" customWidth="1"/>
    <col min="14780" max="14780" width="15.85546875" style="8" customWidth="1"/>
    <col min="14781" max="14781" width="17.5703125" style="8" customWidth="1"/>
    <col min="14782" max="14782" width="20.7109375" style="8" customWidth="1"/>
    <col min="14783" max="14783" width="14.42578125" style="8" customWidth="1"/>
    <col min="14784" max="14784" width="22.140625" style="8" customWidth="1"/>
    <col min="14785" max="15017" width="9.140625" style="8"/>
    <col min="15018" max="15018" width="6.42578125" style="8" customWidth="1"/>
    <col min="15019" max="15019" width="69.140625" style="8" customWidth="1"/>
    <col min="15020" max="15020" width="9.85546875" style="8" customWidth="1"/>
    <col min="15021" max="15021" width="20.28515625" style="8" customWidth="1"/>
    <col min="15022" max="15022" width="18.28515625" style="8" customWidth="1"/>
    <col min="15023" max="15023" width="18.7109375" style="8" customWidth="1"/>
    <col min="15024" max="15024" width="13.5703125" style="8" customWidth="1"/>
    <col min="15025" max="15025" width="18.28515625" style="8" customWidth="1"/>
    <col min="15026" max="15026" width="13.7109375" style="8" customWidth="1"/>
    <col min="15027" max="15030" width="12.42578125" style="8" customWidth="1"/>
    <col min="15031" max="15031" width="19.140625" style="8" customWidth="1"/>
    <col min="15032" max="15032" width="19.28515625" style="8" customWidth="1"/>
    <col min="15033" max="15033" width="18.85546875" style="8" customWidth="1"/>
    <col min="15034" max="15034" width="14" style="8" customWidth="1"/>
    <col min="15035" max="15035" width="18.7109375" style="8" customWidth="1"/>
    <col min="15036" max="15036" width="15.85546875" style="8" customWidth="1"/>
    <col min="15037" max="15037" width="17.5703125" style="8" customWidth="1"/>
    <col min="15038" max="15038" width="20.7109375" style="8" customWidth="1"/>
    <col min="15039" max="15039" width="14.42578125" style="8" customWidth="1"/>
    <col min="15040" max="15040" width="22.140625" style="8" customWidth="1"/>
    <col min="15041" max="15273" width="9.140625" style="8"/>
    <col min="15274" max="15274" width="6.42578125" style="8" customWidth="1"/>
    <col min="15275" max="15275" width="69.140625" style="8" customWidth="1"/>
    <col min="15276" max="15276" width="9.85546875" style="8" customWidth="1"/>
    <col min="15277" max="15277" width="20.28515625" style="8" customWidth="1"/>
    <col min="15278" max="15278" width="18.28515625" style="8" customWidth="1"/>
    <col min="15279" max="15279" width="18.7109375" style="8" customWidth="1"/>
    <col min="15280" max="15280" width="13.5703125" style="8" customWidth="1"/>
    <col min="15281" max="15281" width="18.28515625" style="8" customWidth="1"/>
    <col min="15282" max="15282" width="13.7109375" style="8" customWidth="1"/>
    <col min="15283" max="15286" width="12.42578125" style="8" customWidth="1"/>
    <col min="15287" max="15287" width="19.140625" style="8" customWidth="1"/>
    <col min="15288" max="15288" width="19.28515625" style="8" customWidth="1"/>
    <col min="15289" max="15289" width="18.85546875" style="8" customWidth="1"/>
    <col min="15290" max="15290" width="14" style="8" customWidth="1"/>
    <col min="15291" max="15291" width="18.7109375" style="8" customWidth="1"/>
    <col min="15292" max="15292" width="15.85546875" style="8" customWidth="1"/>
    <col min="15293" max="15293" width="17.5703125" style="8" customWidth="1"/>
    <col min="15294" max="15294" width="20.7109375" style="8" customWidth="1"/>
    <col min="15295" max="15295" width="14.42578125" style="8" customWidth="1"/>
    <col min="15296" max="15296" width="22.140625" style="8" customWidth="1"/>
    <col min="15297" max="15529" width="9.140625" style="8"/>
    <col min="15530" max="15530" width="6.42578125" style="8" customWidth="1"/>
    <col min="15531" max="15531" width="69.140625" style="8" customWidth="1"/>
    <col min="15532" max="15532" width="9.85546875" style="8" customWidth="1"/>
    <col min="15533" max="15533" width="20.28515625" style="8" customWidth="1"/>
    <col min="15534" max="15534" width="18.28515625" style="8" customWidth="1"/>
    <col min="15535" max="15535" width="18.7109375" style="8" customWidth="1"/>
    <col min="15536" max="15536" width="13.5703125" style="8" customWidth="1"/>
    <col min="15537" max="15537" width="18.28515625" style="8" customWidth="1"/>
    <col min="15538" max="15538" width="13.7109375" style="8" customWidth="1"/>
    <col min="15539" max="15542" width="12.42578125" style="8" customWidth="1"/>
    <col min="15543" max="15543" width="19.140625" style="8" customWidth="1"/>
    <col min="15544" max="15544" width="19.28515625" style="8" customWidth="1"/>
    <col min="15545" max="15545" width="18.85546875" style="8" customWidth="1"/>
    <col min="15546" max="15546" width="14" style="8" customWidth="1"/>
    <col min="15547" max="15547" width="18.7109375" style="8" customWidth="1"/>
    <col min="15548" max="15548" width="15.85546875" style="8" customWidth="1"/>
    <col min="15549" max="15549" width="17.5703125" style="8" customWidth="1"/>
    <col min="15550" max="15550" width="20.7109375" style="8" customWidth="1"/>
    <col min="15551" max="15551" width="14.42578125" style="8" customWidth="1"/>
    <col min="15552" max="15552" width="22.140625" style="8" customWidth="1"/>
    <col min="15553" max="15785" width="9.140625" style="8"/>
    <col min="15786" max="15786" width="6.42578125" style="8" customWidth="1"/>
    <col min="15787" max="15787" width="69.140625" style="8" customWidth="1"/>
    <col min="15788" max="15788" width="9.85546875" style="8" customWidth="1"/>
    <col min="15789" max="15789" width="20.28515625" style="8" customWidth="1"/>
    <col min="15790" max="15790" width="18.28515625" style="8" customWidth="1"/>
    <col min="15791" max="15791" width="18.7109375" style="8" customWidth="1"/>
    <col min="15792" max="15792" width="13.5703125" style="8" customWidth="1"/>
    <col min="15793" max="15793" width="18.28515625" style="8" customWidth="1"/>
    <col min="15794" max="15794" width="13.7109375" style="8" customWidth="1"/>
    <col min="15795" max="15798" width="12.42578125" style="8" customWidth="1"/>
    <col min="15799" max="15799" width="19.140625" style="8" customWidth="1"/>
    <col min="15800" max="15800" width="19.28515625" style="8" customWidth="1"/>
    <col min="15801" max="15801" width="18.85546875" style="8" customWidth="1"/>
    <col min="15802" max="15802" width="14" style="8" customWidth="1"/>
    <col min="15803" max="15803" width="18.7109375" style="8" customWidth="1"/>
    <col min="15804" max="15804" width="15.85546875" style="8" customWidth="1"/>
    <col min="15805" max="15805" width="17.5703125" style="8" customWidth="1"/>
    <col min="15806" max="15806" width="20.7109375" style="8" customWidth="1"/>
    <col min="15807" max="15807" width="14.42578125" style="8" customWidth="1"/>
    <col min="15808" max="15808" width="22.140625" style="8" customWidth="1"/>
    <col min="15809" max="16041" width="9.140625" style="8"/>
    <col min="16042" max="16042" width="6.42578125" style="8" customWidth="1"/>
    <col min="16043" max="16043" width="69.140625" style="8" customWidth="1"/>
    <col min="16044" max="16044" width="9.85546875" style="8" customWidth="1"/>
    <col min="16045" max="16045" width="20.28515625" style="8" customWidth="1"/>
    <col min="16046" max="16046" width="18.28515625" style="8" customWidth="1"/>
    <col min="16047" max="16047" width="18.7109375" style="8" customWidth="1"/>
    <col min="16048" max="16048" width="13.5703125" style="8" customWidth="1"/>
    <col min="16049" max="16049" width="18.28515625" style="8" customWidth="1"/>
    <col min="16050" max="16050" width="13.7109375" style="8" customWidth="1"/>
    <col min="16051" max="16054" width="12.42578125" style="8" customWidth="1"/>
    <col min="16055" max="16055" width="19.140625" style="8" customWidth="1"/>
    <col min="16056" max="16056" width="19.28515625" style="8" customWidth="1"/>
    <col min="16057" max="16057" width="18.85546875" style="8" customWidth="1"/>
    <col min="16058" max="16058" width="14" style="8" customWidth="1"/>
    <col min="16059" max="16059" width="18.7109375" style="8" customWidth="1"/>
    <col min="16060" max="16060" width="15.85546875" style="8" customWidth="1"/>
    <col min="16061" max="16061" width="17.5703125" style="8" customWidth="1"/>
    <col min="16062" max="16062" width="20.7109375" style="8" customWidth="1"/>
    <col min="16063" max="16063" width="14.42578125" style="8" customWidth="1"/>
    <col min="16064" max="16064" width="22.140625" style="8" customWidth="1"/>
    <col min="16065" max="16314" width="9.140625" style="8"/>
    <col min="16315" max="16375" width="9.140625" style="8" customWidth="1"/>
    <col min="16376" max="16384" width="9.140625" style="8"/>
  </cols>
  <sheetData>
    <row r="1" spans="1:7" ht="26.25">
      <c r="A1" s="1232" t="s">
        <v>0</v>
      </c>
      <c r="B1" s="1232"/>
      <c r="C1" s="1232"/>
      <c r="D1" s="1232"/>
      <c r="E1" s="1232"/>
    </row>
    <row r="2" spans="1:7">
      <c r="A2" s="48"/>
      <c r="B2" s="127"/>
      <c r="C2" s="128"/>
      <c r="D2" s="129"/>
      <c r="E2" s="129"/>
    </row>
    <row r="3" spans="1:7" s="53" customFormat="1" ht="60.75" customHeight="1">
      <c r="A3" s="1248" t="s">
        <v>979</v>
      </c>
      <c r="B3" s="1248"/>
      <c r="C3" s="1248"/>
      <c r="D3" s="1248"/>
      <c r="E3" s="1248"/>
      <c r="F3" s="19"/>
      <c r="G3" s="797"/>
    </row>
    <row r="4" spans="1:7">
      <c r="A4" s="48"/>
      <c r="B4" s="127"/>
      <c r="C4" s="128"/>
      <c r="D4" s="129"/>
      <c r="E4" s="129"/>
    </row>
    <row r="5" spans="1:7" s="53" customFormat="1" ht="20.25">
      <c r="A5" s="1234" t="s">
        <v>65</v>
      </c>
      <c r="B5" s="1234"/>
      <c r="C5" s="1234"/>
      <c r="D5" s="1234"/>
      <c r="E5" s="1234"/>
      <c r="F5" s="19"/>
      <c r="G5" s="797"/>
    </row>
    <row r="6" spans="1:7" s="53" customFormat="1" ht="20.25">
      <c r="A6" s="134"/>
      <c r="B6" s="678"/>
      <c r="C6" s="135"/>
      <c r="D6" s="679"/>
      <c r="E6" s="679"/>
      <c r="F6" s="19"/>
      <c r="G6" s="797"/>
    </row>
    <row r="7" spans="1:7" s="53" customFormat="1" ht="20.25">
      <c r="A7" s="1234" t="str">
        <f>'Title '!A2:N2</f>
        <v>Bid Enquiry No: KPTCL/2026-27/SS/WORK_INDENT3808</v>
      </c>
      <c r="B7" s="1234"/>
      <c r="C7" s="1234"/>
      <c r="D7" s="1234"/>
      <c r="E7" s="1234"/>
      <c r="F7" s="19"/>
      <c r="G7" s="797"/>
    </row>
    <row r="8" spans="1:7" ht="109.5" customHeight="1">
      <c r="A8" s="1247"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8" s="1247"/>
      <c r="C8" s="1247"/>
      <c r="D8" s="1247"/>
      <c r="E8" s="1247"/>
    </row>
    <row r="9" spans="1:7">
      <c r="A9" s="1237" t="s">
        <v>5</v>
      </c>
      <c r="B9" s="1237"/>
      <c r="C9" s="1237"/>
      <c r="D9" s="136"/>
      <c r="E9" s="136"/>
    </row>
    <row r="10" spans="1:7" ht="18">
      <c r="A10" s="137"/>
      <c r="B10" s="138"/>
      <c r="C10" s="139"/>
      <c r="D10" s="132" t="s">
        <v>619</v>
      </c>
      <c r="E10" s="132"/>
    </row>
    <row r="11" spans="1:7" ht="109.5" customHeight="1">
      <c r="A11" s="137"/>
      <c r="B11" s="1238"/>
      <c r="C11" s="1238"/>
      <c r="D11" s="1216" t="s">
        <v>5403</v>
      </c>
      <c r="E11" s="1217"/>
    </row>
    <row r="12" spans="1:7">
      <c r="A12" s="137"/>
      <c r="B12" s="138"/>
      <c r="C12" s="139"/>
      <c r="D12" s="136"/>
      <c r="E12" s="136"/>
    </row>
    <row r="13" spans="1:7" ht="18">
      <c r="A13" s="1222" t="s">
        <v>637</v>
      </c>
      <c r="B13" s="1222"/>
      <c r="C13" s="1222"/>
      <c r="D13" s="136"/>
      <c r="E13" s="136"/>
    </row>
    <row r="14" spans="1:7" ht="23.25">
      <c r="A14" s="670"/>
      <c r="B14" s="1245" t="s">
        <v>978</v>
      </c>
      <c r="C14" s="1245"/>
      <c r="D14" s="1245"/>
      <c r="E14" s="883"/>
    </row>
    <row r="15" spans="1:7">
      <c r="A15" s="677"/>
      <c r="B15" s="1239" t="s">
        <v>589</v>
      </c>
      <c r="C15" s="1241" t="s">
        <v>5044</v>
      </c>
      <c r="D15" s="1243" t="s">
        <v>149</v>
      </c>
      <c r="E15" s="1228" t="s">
        <v>5523</v>
      </c>
    </row>
    <row r="16" spans="1:7" ht="50.25" customHeight="1">
      <c r="A16" s="23"/>
      <c r="B16" s="1240"/>
      <c r="C16" s="1242"/>
      <c r="D16" s="1244"/>
      <c r="E16" s="1228"/>
    </row>
    <row r="17" spans="1:12">
      <c r="A17" s="23"/>
      <c r="B17" s="936">
        <v>1</v>
      </c>
      <c r="C17" s="936">
        <v>2</v>
      </c>
      <c r="D17" s="936">
        <v>3</v>
      </c>
      <c r="E17" s="937"/>
      <c r="G17" s="681"/>
      <c r="H17" s="681"/>
      <c r="I17" s="681"/>
      <c r="J17" s="681"/>
      <c r="K17" s="681"/>
      <c r="L17" s="681"/>
    </row>
    <row r="18" spans="1:12" ht="300">
      <c r="A18" s="23"/>
      <c r="B18" s="1021" t="s">
        <v>5329</v>
      </c>
      <c r="C18" s="1007" t="s">
        <v>5525</v>
      </c>
      <c r="D18" s="1006" t="s">
        <v>699</v>
      </c>
      <c r="E18" s="1006">
        <v>2</v>
      </c>
      <c r="G18" s="681"/>
      <c r="H18" s="681"/>
      <c r="I18" s="681"/>
      <c r="J18" s="681"/>
      <c r="K18" s="681"/>
      <c r="L18" s="681"/>
    </row>
    <row r="19" spans="1:12" ht="126">
      <c r="A19" s="23"/>
      <c r="B19" s="1021" t="s">
        <v>5330</v>
      </c>
      <c r="C19" s="1008" t="s">
        <v>5526</v>
      </c>
      <c r="D19" s="1009" t="s">
        <v>699</v>
      </c>
      <c r="E19" s="1006">
        <v>4</v>
      </c>
      <c r="G19" s="681"/>
      <c r="H19" s="681"/>
      <c r="I19" s="681"/>
      <c r="J19" s="681"/>
      <c r="K19" s="681"/>
      <c r="L19" s="681"/>
    </row>
    <row r="20" spans="1:12" ht="141.75">
      <c r="A20" s="23"/>
      <c r="B20" s="1021" t="s">
        <v>5975</v>
      </c>
      <c r="C20" s="1010" t="s">
        <v>5527</v>
      </c>
      <c r="D20" s="697" t="s">
        <v>5089</v>
      </c>
      <c r="E20" s="697">
        <v>2</v>
      </c>
      <c r="G20" s="681"/>
      <c r="H20" s="681"/>
      <c r="I20" s="681"/>
      <c r="J20" s="681"/>
      <c r="K20" s="681"/>
      <c r="L20" s="681"/>
    </row>
    <row r="21" spans="1:12" ht="31.5">
      <c r="A21" s="23"/>
      <c r="B21" s="1021" t="s">
        <v>5976</v>
      </c>
      <c r="C21" s="698" t="s">
        <v>5331</v>
      </c>
      <c r="D21" s="697" t="s">
        <v>5089</v>
      </c>
      <c r="E21" s="697">
        <v>5</v>
      </c>
      <c r="G21" s="681"/>
      <c r="H21" s="681"/>
      <c r="I21" s="681"/>
      <c r="J21" s="681"/>
      <c r="K21" s="681"/>
      <c r="L21" s="681"/>
    </row>
    <row r="22" spans="1:12" ht="47.25">
      <c r="A22" s="23"/>
      <c r="B22" s="1021" t="s">
        <v>5977</v>
      </c>
      <c r="C22" s="1011" t="s">
        <v>5528</v>
      </c>
      <c r="D22" s="812" t="s">
        <v>5089</v>
      </c>
      <c r="E22" s="1006">
        <v>4</v>
      </c>
      <c r="G22" s="681"/>
      <c r="H22" s="681"/>
      <c r="I22" s="681"/>
      <c r="J22" s="681"/>
      <c r="K22" s="681"/>
      <c r="L22" s="681"/>
    </row>
    <row r="23" spans="1:12" ht="47.25">
      <c r="A23" s="23"/>
      <c r="B23" s="1021" t="s">
        <v>5332</v>
      </c>
      <c r="C23" s="1011" t="s">
        <v>5529</v>
      </c>
      <c r="D23" s="812" t="s">
        <v>5089</v>
      </c>
      <c r="E23" s="1006">
        <v>7</v>
      </c>
      <c r="G23" s="681"/>
      <c r="H23" s="681"/>
      <c r="I23" s="681"/>
      <c r="J23" s="681"/>
      <c r="K23" s="681"/>
      <c r="L23" s="681"/>
    </row>
    <row r="24" spans="1:12" ht="141.75">
      <c r="A24" s="23"/>
      <c r="B24" s="1021" t="s">
        <v>5333</v>
      </c>
      <c r="C24" s="1010" t="s">
        <v>5562</v>
      </c>
      <c r="D24" s="812" t="s">
        <v>699</v>
      </c>
      <c r="E24" s="812">
        <v>6</v>
      </c>
      <c r="G24" s="681"/>
      <c r="H24" s="681"/>
      <c r="I24" s="681"/>
      <c r="J24" s="681"/>
      <c r="K24" s="681"/>
      <c r="L24" s="681"/>
    </row>
    <row r="25" spans="1:12" ht="78.75">
      <c r="A25" s="23"/>
      <c r="B25" s="1021" t="s">
        <v>5334</v>
      </c>
      <c r="C25" s="1012" t="s">
        <v>5563</v>
      </c>
      <c r="D25" s="812" t="s">
        <v>699</v>
      </c>
      <c r="E25" s="812">
        <v>6</v>
      </c>
      <c r="G25" s="681"/>
      <c r="H25" s="681"/>
      <c r="I25" s="681"/>
      <c r="J25" s="681"/>
      <c r="K25" s="681"/>
      <c r="L25" s="681"/>
    </row>
    <row r="26" spans="1:12" ht="173.25">
      <c r="A26" s="23"/>
      <c r="B26" s="1021" t="s">
        <v>5335</v>
      </c>
      <c r="C26" s="1008" t="s">
        <v>5530</v>
      </c>
      <c r="D26" s="812" t="s">
        <v>699</v>
      </c>
      <c r="E26" s="1006">
        <v>2</v>
      </c>
      <c r="G26" s="681"/>
      <c r="H26" s="681"/>
      <c r="I26" s="681"/>
      <c r="J26" s="681"/>
      <c r="K26" s="681"/>
      <c r="L26" s="681"/>
    </row>
    <row r="27" spans="1:12" ht="126">
      <c r="A27" s="23"/>
      <c r="B27" s="1021" t="s">
        <v>5978</v>
      </c>
      <c r="C27" s="1013" t="s">
        <v>5564</v>
      </c>
      <c r="D27" s="1006" t="s">
        <v>699</v>
      </c>
      <c r="E27" s="1006">
        <v>3</v>
      </c>
      <c r="G27" s="681"/>
      <c r="H27" s="681"/>
      <c r="I27" s="681"/>
      <c r="J27" s="681"/>
      <c r="K27" s="681"/>
      <c r="L27" s="681"/>
    </row>
    <row r="28" spans="1:12" ht="138.75" customHeight="1">
      <c r="A28" s="23"/>
      <c r="B28" s="1021" t="s">
        <v>5336</v>
      </c>
      <c r="C28" s="1010" t="s">
        <v>5531</v>
      </c>
      <c r="D28" s="1006" t="s">
        <v>699</v>
      </c>
      <c r="E28" s="1006">
        <v>12</v>
      </c>
      <c r="G28" s="681"/>
      <c r="H28" s="681"/>
      <c r="I28" s="681"/>
      <c r="J28" s="681"/>
      <c r="K28" s="681"/>
      <c r="L28" s="681"/>
    </row>
    <row r="29" spans="1:12" ht="30" customHeight="1">
      <c r="A29" s="23"/>
      <c r="B29" s="1021" t="s">
        <v>5337</v>
      </c>
      <c r="C29" s="1014" t="s">
        <v>5532</v>
      </c>
      <c r="D29" s="1006" t="s">
        <v>699</v>
      </c>
      <c r="E29" s="1006">
        <v>21</v>
      </c>
      <c r="G29" s="681"/>
      <c r="H29" s="681"/>
      <c r="I29" s="681"/>
      <c r="J29" s="681"/>
      <c r="K29" s="681"/>
      <c r="L29" s="681"/>
    </row>
    <row r="30" spans="1:12" ht="189">
      <c r="A30" s="23"/>
      <c r="B30" s="1021" t="s">
        <v>5338</v>
      </c>
      <c r="C30" s="1010" t="s">
        <v>5533</v>
      </c>
      <c r="D30" s="1006" t="s">
        <v>699</v>
      </c>
      <c r="E30" s="1006">
        <v>2</v>
      </c>
      <c r="G30" s="681"/>
      <c r="H30" s="681"/>
      <c r="I30" s="681"/>
      <c r="J30" s="681"/>
      <c r="K30" s="681"/>
      <c r="L30" s="681"/>
    </row>
    <row r="31" spans="1:12" ht="16.5">
      <c r="A31" s="23"/>
      <c r="B31" s="1021" t="s">
        <v>5979</v>
      </c>
      <c r="C31" s="1015" t="s">
        <v>5458</v>
      </c>
      <c r="D31" s="1006" t="s">
        <v>699</v>
      </c>
      <c r="E31" s="1006">
        <v>1</v>
      </c>
      <c r="G31" s="681"/>
      <c r="H31" s="681"/>
      <c r="I31" s="681"/>
      <c r="J31" s="681"/>
      <c r="K31" s="681"/>
      <c r="L31" s="681"/>
    </row>
    <row r="32" spans="1:12" ht="45.75" customHeight="1">
      <c r="A32" s="23"/>
      <c r="B32" s="1021" t="s">
        <v>5339</v>
      </c>
      <c r="C32" s="1015" t="s">
        <v>5459</v>
      </c>
      <c r="D32" s="1006" t="s">
        <v>699</v>
      </c>
      <c r="E32" s="1006">
        <v>1</v>
      </c>
      <c r="G32" s="681"/>
      <c r="H32" s="681"/>
      <c r="I32" s="681"/>
      <c r="J32" s="681"/>
      <c r="K32" s="681"/>
      <c r="L32" s="681"/>
    </row>
    <row r="33" spans="1:12" ht="82.5">
      <c r="A33" s="23"/>
      <c r="B33" s="1021"/>
      <c r="C33" s="1017" t="s">
        <v>5534</v>
      </c>
      <c r="D33" s="1018" t="s">
        <v>5141</v>
      </c>
      <c r="E33" s="1009" t="s">
        <v>5461</v>
      </c>
      <c r="G33" s="681"/>
      <c r="H33" s="681"/>
      <c r="I33" s="681"/>
      <c r="J33" s="681"/>
      <c r="K33" s="681"/>
      <c r="L33" s="681"/>
    </row>
    <row r="34" spans="1:12" ht="49.5">
      <c r="A34" s="23"/>
      <c r="B34" s="1021"/>
      <c r="C34" s="1017" t="s">
        <v>5462</v>
      </c>
      <c r="D34" s="1018" t="s">
        <v>5141</v>
      </c>
      <c r="E34" s="1009" t="s">
        <v>5463</v>
      </c>
      <c r="G34" s="681"/>
      <c r="H34" s="681"/>
      <c r="I34" s="681"/>
      <c r="J34" s="681"/>
      <c r="K34" s="681"/>
      <c r="L34" s="681"/>
    </row>
    <row r="35" spans="1:12" ht="33">
      <c r="A35" s="23"/>
      <c r="B35" s="1021"/>
      <c r="C35" s="1017" t="s">
        <v>5464</v>
      </c>
      <c r="D35" s="1018" t="s">
        <v>5141</v>
      </c>
      <c r="E35" s="1009" t="s">
        <v>5465</v>
      </c>
      <c r="G35" s="681"/>
      <c r="H35" s="681"/>
      <c r="I35" s="681"/>
      <c r="J35" s="681"/>
      <c r="K35" s="681"/>
      <c r="L35" s="681"/>
    </row>
    <row r="36" spans="1:12" ht="49.5">
      <c r="A36" s="23"/>
      <c r="B36" s="1021"/>
      <c r="C36" s="1017" t="s">
        <v>5466</v>
      </c>
      <c r="D36" s="1018" t="s">
        <v>5141</v>
      </c>
      <c r="E36" s="1009" t="s">
        <v>5467</v>
      </c>
      <c r="G36" s="681"/>
      <c r="H36" s="681"/>
      <c r="I36" s="681"/>
      <c r="J36" s="681"/>
      <c r="K36" s="681"/>
      <c r="L36" s="681"/>
    </row>
    <row r="37" spans="1:12" ht="49.5">
      <c r="A37" s="23"/>
      <c r="B37" s="1021"/>
      <c r="C37" s="1019" t="s">
        <v>5535</v>
      </c>
      <c r="D37" s="1018" t="s">
        <v>5141</v>
      </c>
      <c r="E37" s="1009" t="s">
        <v>5469</v>
      </c>
      <c r="G37" s="681"/>
      <c r="H37" s="681"/>
      <c r="I37" s="681"/>
      <c r="J37" s="681"/>
      <c r="K37" s="681"/>
      <c r="L37" s="681"/>
    </row>
    <row r="38" spans="1:12" ht="33">
      <c r="A38" s="23"/>
      <c r="B38" s="1021"/>
      <c r="C38" s="1019" t="s">
        <v>5470</v>
      </c>
      <c r="D38" s="1018" t="s">
        <v>5141</v>
      </c>
      <c r="E38" s="1009" t="s">
        <v>5471</v>
      </c>
      <c r="G38" s="681"/>
      <c r="H38" s="681"/>
      <c r="I38" s="681"/>
      <c r="J38" s="681"/>
      <c r="K38" s="681"/>
      <c r="L38" s="681"/>
    </row>
    <row r="39" spans="1:12" ht="33">
      <c r="A39" s="23"/>
      <c r="B39" s="1021"/>
      <c r="C39" s="1019" t="s">
        <v>5472</v>
      </c>
      <c r="D39" s="1018" t="s">
        <v>5141</v>
      </c>
      <c r="E39" s="1009" t="s">
        <v>5473</v>
      </c>
      <c r="G39" s="681"/>
      <c r="H39" s="681"/>
      <c r="I39" s="681"/>
      <c r="J39" s="681"/>
      <c r="K39" s="681"/>
      <c r="L39" s="681"/>
    </row>
    <row r="40" spans="1:12" ht="33">
      <c r="A40" s="23"/>
      <c r="B40" s="1021"/>
      <c r="C40" s="1019" t="s">
        <v>5474</v>
      </c>
      <c r="D40" s="1018" t="s">
        <v>5141</v>
      </c>
      <c r="E40" s="1009" t="s">
        <v>5475</v>
      </c>
      <c r="G40" s="681"/>
      <c r="H40" s="681"/>
      <c r="I40" s="681"/>
      <c r="J40" s="681"/>
      <c r="K40" s="681"/>
      <c r="L40" s="681"/>
    </row>
    <row r="41" spans="1:12" ht="33">
      <c r="A41" s="23"/>
      <c r="B41" s="1021"/>
      <c r="C41" s="1019" t="s">
        <v>5476</v>
      </c>
      <c r="D41" s="1018" t="s">
        <v>5141</v>
      </c>
      <c r="E41" s="1009" t="s">
        <v>5477</v>
      </c>
      <c r="G41" s="681"/>
      <c r="H41" s="681"/>
      <c r="I41" s="681"/>
      <c r="J41" s="681"/>
      <c r="K41" s="681"/>
      <c r="L41" s="681"/>
    </row>
    <row r="42" spans="1:12" ht="33">
      <c r="A42" s="23"/>
      <c r="B42" s="1021"/>
      <c r="C42" s="1019" t="s">
        <v>5478</v>
      </c>
      <c r="D42" s="1018" t="s">
        <v>5141</v>
      </c>
      <c r="E42" s="1009" t="s">
        <v>5479</v>
      </c>
      <c r="G42" s="681"/>
      <c r="H42" s="681"/>
      <c r="I42" s="681"/>
      <c r="J42" s="681"/>
      <c r="K42" s="681"/>
      <c r="L42" s="681"/>
    </row>
    <row r="43" spans="1:12" ht="33">
      <c r="A43" s="23"/>
      <c r="B43" s="1021"/>
      <c r="C43" s="1019" t="s">
        <v>5480</v>
      </c>
      <c r="D43" s="1018" t="s">
        <v>5141</v>
      </c>
      <c r="E43" s="1009" t="s">
        <v>5481</v>
      </c>
      <c r="G43" s="681"/>
      <c r="H43" s="681"/>
      <c r="I43" s="681"/>
      <c r="J43" s="681"/>
      <c r="K43" s="681"/>
      <c r="L43" s="681"/>
    </row>
    <row r="44" spans="1:12" ht="33">
      <c r="A44" s="23"/>
      <c r="B44" s="1021"/>
      <c r="C44" s="1019" t="s">
        <v>5482</v>
      </c>
      <c r="D44" s="1018" t="s">
        <v>5141</v>
      </c>
      <c r="E44" s="1009" t="s">
        <v>5483</v>
      </c>
      <c r="G44" s="681"/>
      <c r="H44" s="681"/>
      <c r="I44" s="681"/>
      <c r="J44" s="681"/>
      <c r="K44" s="681"/>
      <c r="L44" s="681"/>
    </row>
    <row r="45" spans="1:12" ht="33">
      <c r="A45" s="23"/>
      <c r="B45" s="1021"/>
      <c r="C45" s="1020" t="s">
        <v>5484</v>
      </c>
      <c r="D45" s="1018" t="s">
        <v>5141</v>
      </c>
      <c r="E45" s="1009" t="s">
        <v>5485</v>
      </c>
      <c r="G45" s="681"/>
      <c r="H45" s="681"/>
      <c r="I45" s="681"/>
      <c r="J45" s="681"/>
      <c r="K45" s="681"/>
      <c r="L45" s="681"/>
    </row>
    <row r="46" spans="1:12" ht="33">
      <c r="A46" s="23"/>
      <c r="B46" s="1021"/>
      <c r="C46" s="1020" t="s">
        <v>5486</v>
      </c>
      <c r="D46" s="1018" t="s">
        <v>5141</v>
      </c>
      <c r="E46" s="1018" t="s">
        <v>5487</v>
      </c>
      <c r="G46" s="681"/>
      <c r="H46" s="681"/>
      <c r="I46" s="681"/>
      <c r="J46" s="681"/>
      <c r="K46" s="681"/>
      <c r="L46" s="681"/>
    </row>
    <row r="47" spans="1:12" ht="63">
      <c r="A47" s="23"/>
      <c r="B47" s="1021" t="s">
        <v>5340</v>
      </c>
      <c r="C47" s="1022" t="s">
        <v>5536</v>
      </c>
      <c r="D47" s="1018" t="s">
        <v>5141</v>
      </c>
      <c r="E47" s="1023">
        <v>22.120800000000003</v>
      </c>
      <c r="G47" s="681"/>
      <c r="H47" s="681"/>
      <c r="I47" s="681"/>
      <c r="J47" s="681"/>
      <c r="K47" s="681"/>
      <c r="L47" s="681"/>
    </row>
    <row r="48" spans="1:12" ht="96.75" customHeight="1">
      <c r="A48" s="23"/>
      <c r="B48" s="1021" t="s">
        <v>5341</v>
      </c>
      <c r="C48" s="1016" t="s">
        <v>5537</v>
      </c>
      <c r="D48" s="812" t="s">
        <v>699</v>
      </c>
      <c r="E48" s="1006">
        <v>7</v>
      </c>
      <c r="G48" s="681"/>
      <c r="H48" s="681"/>
      <c r="I48" s="681"/>
      <c r="J48" s="681"/>
      <c r="K48" s="681"/>
      <c r="L48" s="681"/>
    </row>
    <row r="49" spans="1:12" ht="76.5" customHeight="1">
      <c r="A49" s="23"/>
      <c r="B49" s="1021" t="s">
        <v>5342</v>
      </c>
      <c r="C49" s="1024" t="s">
        <v>5538</v>
      </c>
      <c r="D49" s="1025" t="s">
        <v>699</v>
      </c>
      <c r="E49" s="1006">
        <v>2</v>
      </c>
      <c r="G49" s="681"/>
      <c r="H49" s="681"/>
      <c r="I49" s="681"/>
      <c r="J49" s="681"/>
      <c r="K49" s="681"/>
      <c r="L49" s="681"/>
    </row>
    <row r="50" spans="1:12" ht="111.75" customHeight="1">
      <c r="A50" s="23"/>
      <c r="B50" s="1021" t="s">
        <v>5343</v>
      </c>
      <c r="C50" s="1026" t="s">
        <v>5344</v>
      </c>
      <c r="D50" s="86" t="s">
        <v>5148</v>
      </c>
      <c r="E50" s="86">
        <v>60</v>
      </c>
      <c r="G50" s="681"/>
      <c r="H50" s="681"/>
      <c r="I50" s="681"/>
      <c r="J50" s="681"/>
      <c r="K50" s="681"/>
      <c r="L50" s="681"/>
    </row>
    <row r="51" spans="1:12" ht="33.75" customHeight="1">
      <c r="A51" s="23"/>
      <c r="B51" s="1021" t="s">
        <v>5345</v>
      </c>
      <c r="C51" s="1026" t="s">
        <v>5150</v>
      </c>
      <c r="D51" s="86" t="s">
        <v>5148</v>
      </c>
      <c r="E51" s="86">
        <v>90</v>
      </c>
      <c r="G51" s="681"/>
      <c r="H51" s="681"/>
      <c r="I51" s="681"/>
      <c r="J51" s="681"/>
      <c r="K51" s="681"/>
      <c r="L51" s="681"/>
    </row>
    <row r="52" spans="1:12" ht="47.25">
      <c r="A52" s="23"/>
      <c r="B52" s="1021" t="s">
        <v>5346</v>
      </c>
      <c r="C52" s="1027" t="s">
        <v>5539</v>
      </c>
      <c r="D52" s="1028" t="s">
        <v>5098</v>
      </c>
      <c r="E52" s="1006">
        <v>18</v>
      </c>
      <c r="G52" s="681"/>
      <c r="H52" s="681"/>
      <c r="I52" s="681"/>
      <c r="J52" s="681"/>
      <c r="K52" s="681"/>
      <c r="L52" s="681"/>
    </row>
    <row r="53" spans="1:12" ht="47.25">
      <c r="A53" s="23"/>
      <c r="B53" s="1021" t="s">
        <v>5347</v>
      </c>
      <c r="C53" s="1029" t="s">
        <v>5540</v>
      </c>
      <c r="D53" s="1028" t="s">
        <v>265</v>
      </c>
      <c r="E53" s="1006">
        <v>1</v>
      </c>
      <c r="G53" s="681"/>
      <c r="H53" s="681"/>
      <c r="I53" s="681"/>
      <c r="J53" s="681"/>
      <c r="K53" s="681"/>
      <c r="L53" s="681"/>
    </row>
    <row r="54" spans="1:12" ht="63">
      <c r="A54" s="23"/>
      <c r="B54" s="1021" t="s">
        <v>5980</v>
      </c>
      <c r="C54" s="1029" t="s">
        <v>5541</v>
      </c>
      <c r="D54" s="1028" t="s">
        <v>5162</v>
      </c>
      <c r="E54" s="1006">
        <v>1</v>
      </c>
      <c r="G54" s="681"/>
      <c r="H54" s="681"/>
      <c r="I54" s="681"/>
      <c r="J54" s="681"/>
      <c r="K54" s="681"/>
      <c r="L54" s="681"/>
    </row>
    <row r="55" spans="1:12" ht="94.5">
      <c r="A55" s="23"/>
      <c r="B55" s="1021" t="s">
        <v>5981</v>
      </c>
      <c r="C55" s="1030" t="s">
        <v>5542</v>
      </c>
      <c r="D55" s="812" t="s">
        <v>699</v>
      </c>
      <c r="E55" s="1006">
        <v>1</v>
      </c>
      <c r="G55" s="681"/>
      <c r="H55" s="681"/>
      <c r="I55" s="681"/>
      <c r="J55" s="681"/>
      <c r="K55" s="681"/>
      <c r="L55" s="681"/>
    </row>
    <row r="56" spans="1:12" ht="78.75">
      <c r="A56" s="23"/>
      <c r="B56" s="1021" t="s">
        <v>5348</v>
      </c>
      <c r="C56" s="1031" t="s">
        <v>5543</v>
      </c>
      <c r="D56" s="812" t="s">
        <v>699</v>
      </c>
      <c r="E56" s="1006">
        <v>1</v>
      </c>
      <c r="G56" s="681"/>
      <c r="H56" s="681"/>
      <c r="I56" s="681"/>
      <c r="J56" s="681"/>
      <c r="K56" s="681"/>
      <c r="L56" s="681"/>
    </row>
    <row r="57" spans="1:12" ht="31.5">
      <c r="A57" s="23"/>
      <c r="B57" s="1021" t="s">
        <v>5982</v>
      </c>
      <c r="C57" s="1029" t="s">
        <v>5544</v>
      </c>
      <c r="D57" s="1028" t="s">
        <v>5089</v>
      </c>
      <c r="E57" s="1006">
        <v>1</v>
      </c>
      <c r="G57" s="681"/>
      <c r="H57" s="681"/>
      <c r="I57" s="681"/>
      <c r="J57" s="681"/>
      <c r="K57" s="681"/>
      <c r="L57" s="681"/>
    </row>
    <row r="58" spans="1:12" ht="47.25">
      <c r="A58" s="23"/>
      <c r="B58" s="1021" t="s">
        <v>5983</v>
      </c>
      <c r="C58" s="1029" t="s">
        <v>5545</v>
      </c>
      <c r="D58" s="1028" t="s">
        <v>5089</v>
      </c>
      <c r="E58" s="1006">
        <v>1</v>
      </c>
      <c r="G58" s="681"/>
      <c r="H58" s="681"/>
      <c r="I58" s="681"/>
      <c r="J58" s="681"/>
      <c r="K58" s="681"/>
      <c r="L58" s="681"/>
    </row>
    <row r="59" spans="1:12" ht="63">
      <c r="A59" s="23"/>
      <c r="B59" s="1021" t="s">
        <v>5984</v>
      </c>
      <c r="C59" s="1032" t="s">
        <v>5546</v>
      </c>
      <c r="D59" s="1028" t="s">
        <v>5098</v>
      </c>
      <c r="E59" s="1006">
        <v>1</v>
      </c>
      <c r="G59" s="681"/>
      <c r="H59" s="681"/>
      <c r="I59" s="681"/>
      <c r="J59" s="681"/>
      <c r="K59" s="681"/>
      <c r="L59" s="681"/>
    </row>
    <row r="60" spans="1:12" ht="63">
      <c r="A60" s="23"/>
      <c r="B60" s="1021" t="s">
        <v>5349</v>
      </c>
      <c r="C60" s="1024" t="s">
        <v>5565</v>
      </c>
      <c r="D60" s="1025" t="s">
        <v>5148</v>
      </c>
      <c r="E60" s="1006">
        <v>200</v>
      </c>
      <c r="G60" s="681"/>
      <c r="H60" s="681"/>
      <c r="I60" s="681"/>
      <c r="J60" s="681"/>
      <c r="K60" s="681"/>
      <c r="L60" s="681"/>
    </row>
    <row r="61" spans="1:12" ht="31.5">
      <c r="A61" s="23"/>
      <c r="B61" s="1021" t="s">
        <v>5350</v>
      </c>
      <c r="C61" s="1033" t="s">
        <v>5501</v>
      </c>
      <c r="D61" s="1025" t="s">
        <v>5148</v>
      </c>
      <c r="E61" s="1006">
        <v>200</v>
      </c>
      <c r="G61" s="681"/>
      <c r="H61" s="681"/>
      <c r="I61" s="681"/>
      <c r="J61" s="681"/>
      <c r="K61" s="681"/>
      <c r="L61" s="681"/>
    </row>
    <row r="62" spans="1:12" ht="31.5">
      <c r="A62" s="23"/>
      <c r="B62" s="1021" t="s">
        <v>5351</v>
      </c>
      <c r="C62" s="1033" t="s">
        <v>5502</v>
      </c>
      <c r="D62" s="1025" t="s">
        <v>5148</v>
      </c>
      <c r="E62" s="1006">
        <v>200</v>
      </c>
      <c r="G62" s="681"/>
      <c r="H62" s="681"/>
      <c r="I62" s="681"/>
      <c r="J62" s="681"/>
      <c r="K62" s="681"/>
      <c r="L62" s="681"/>
    </row>
    <row r="63" spans="1:12" ht="63">
      <c r="A63" s="23"/>
      <c r="B63" s="1021" t="s">
        <v>5352</v>
      </c>
      <c r="C63" s="1034" t="s">
        <v>5566</v>
      </c>
      <c r="D63" s="1028" t="s">
        <v>5148</v>
      </c>
      <c r="E63" s="1006">
        <v>1500</v>
      </c>
      <c r="G63" s="681"/>
      <c r="H63" s="681"/>
      <c r="I63" s="681"/>
      <c r="J63" s="681"/>
      <c r="K63" s="681"/>
      <c r="L63" s="681"/>
    </row>
    <row r="64" spans="1:12">
      <c r="A64" s="23"/>
      <c r="B64" s="1021" t="s">
        <v>5353</v>
      </c>
      <c r="C64" s="1030" t="s">
        <v>5171</v>
      </c>
      <c r="D64" s="1028" t="s">
        <v>5148</v>
      </c>
      <c r="E64" s="1006">
        <v>1500</v>
      </c>
      <c r="G64" s="681"/>
      <c r="H64" s="681"/>
      <c r="I64" s="681"/>
      <c r="J64" s="681"/>
      <c r="K64" s="681"/>
      <c r="L64" s="681"/>
    </row>
    <row r="65" spans="1:12">
      <c r="A65" s="23"/>
      <c r="B65" s="1021" t="s">
        <v>5354</v>
      </c>
      <c r="C65" s="1030" t="s">
        <v>5173</v>
      </c>
      <c r="D65" s="1028" t="s">
        <v>5148</v>
      </c>
      <c r="E65" s="1006">
        <v>1500</v>
      </c>
      <c r="G65" s="681"/>
      <c r="H65" s="681"/>
      <c r="I65" s="681"/>
      <c r="J65" s="681"/>
      <c r="K65" s="681"/>
      <c r="L65" s="681"/>
    </row>
    <row r="66" spans="1:12">
      <c r="A66" s="23"/>
      <c r="B66" s="1021" t="s">
        <v>5355</v>
      </c>
      <c r="C66" s="1030" t="s">
        <v>5175</v>
      </c>
      <c r="D66" s="1028" t="s">
        <v>5148</v>
      </c>
      <c r="E66" s="1006">
        <v>800</v>
      </c>
      <c r="G66" s="681"/>
      <c r="H66" s="681"/>
      <c r="I66" s="681"/>
      <c r="J66" s="681"/>
      <c r="K66" s="681"/>
      <c r="L66" s="681"/>
    </row>
    <row r="67" spans="1:12">
      <c r="A67" s="23"/>
      <c r="B67" s="1021" t="s">
        <v>5356</v>
      </c>
      <c r="C67" s="1030" t="s">
        <v>5177</v>
      </c>
      <c r="D67" s="1028" t="s">
        <v>5148</v>
      </c>
      <c r="E67" s="1006">
        <v>200</v>
      </c>
      <c r="G67" s="681"/>
      <c r="H67" s="681"/>
      <c r="I67" s="681"/>
      <c r="J67" s="681"/>
      <c r="K67" s="681"/>
      <c r="L67" s="681"/>
    </row>
    <row r="68" spans="1:12" ht="31.5">
      <c r="A68" s="23"/>
      <c r="B68" s="1021" t="s">
        <v>5357</v>
      </c>
      <c r="C68" s="1030" t="s">
        <v>5547</v>
      </c>
      <c r="D68" s="1028" t="s">
        <v>5148</v>
      </c>
      <c r="E68" s="1006">
        <v>1960</v>
      </c>
      <c r="G68" s="681"/>
      <c r="H68" s="681"/>
      <c r="I68" s="681"/>
      <c r="J68" s="681"/>
      <c r="K68" s="681"/>
      <c r="L68" s="681"/>
    </row>
    <row r="69" spans="1:12" ht="31.5">
      <c r="A69" s="23"/>
      <c r="B69" s="1021" t="s">
        <v>5985</v>
      </c>
      <c r="C69" s="1014" t="s">
        <v>5567</v>
      </c>
      <c r="D69" s="1006" t="s">
        <v>5148</v>
      </c>
      <c r="E69" s="1006">
        <v>70</v>
      </c>
      <c r="G69" s="681"/>
      <c r="H69" s="681"/>
      <c r="I69" s="681"/>
      <c r="J69" s="681"/>
      <c r="K69" s="681"/>
      <c r="L69" s="681"/>
    </row>
    <row r="70" spans="1:12">
      <c r="A70" s="23"/>
      <c r="B70" s="1021" t="s">
        <v>5986</v>
      </c>
      <c r="C70" s="1014" t="s">
        <v>5202</v>
      </c>
      <c r="D70" s="1006" t="s">
        <v>5148</v>
      </c>
      <c r="E70" s="1006">
        <v>70</v>
      </c>
      <c r="G70" s="681"/>
      <c r="H70" s="681"/>
      <c r="I70" s="681"/>
      <c r="J70" s="681"/>
      <c r="K70" s="681"/>
      <c r="L70" s="681"/>
    </row>
    <row r="71" spans="1:12">
      <c r="A71" s="23"/>
      <c r="B71" s="1021" t="s">
        <v>5987</v>
      </c>
      <c r="C71" s="1014" t="s">
        <v>5204</v>
      </c>
      <c r="D71" s="1006" t="s">
        <v>5148</v>
      </c>
      <c r="E71" s="1006">
        <v>500</v>
      </c>
      <c r="G71" s="681"/>
      <c r="H71" s="681"/>
      <c r="I71" s="681"/>
      <c r="J71" s="681"/>
      <c r="K71" s="681"/>
      <c r="L71" s="681"/>
    </row>
    <row r="72" spans="1:12">
      <c r="A72" s="23"/>
      <c r="B72" s="1021" t="s">
        <v>5988</v>
      </c>
      <c r="C72" s="1014" t="s">
        <v>5206</v>
      </c>
      <c r="D72" s="1006" t="s">
        <v>5148</v>
      </c>
      <c r="E72" s="1006">
        <v>120</v>
      </c>
      <c r="G72" s="681"/>
      <c r="H72" s="681"/>
      <c r="I72" s="681"/>
      <c r="J72" s="681"/>
      <c r="K72" s="681"/>
      <c r="L72" s="681"/>
    </row>
    <row r="73" spans="1:12" ht="31.5">
      <c r="A73" s="23"/>
      <c r="B73" s="1021" t="s">
        <v>5989</v>
      </c>
      <c r="C73" s="1014" t="s">
        <v>5208</v>
      </c>
      <c r="D73" s="1006" t="s">
        <v>5148</v>
      </c>
      <c r="E73" s="1006">
        <v>15</v>
      </c>
      <c r="G73" s="681"/>
      <c r="H73" s="681"/>
      <c r="I73" s="681"/>
      <c r="J73" s="681"/>
      <c r="K73" s="681"/>
      <c r="L73" s="681"/>
    </row>
    <row r="74" spans="1:12" ht="31.5">
      <c r="A74" s="23"/>
      <c r="B74" s="1021" t="s">
        <v>5990</v>
      </c>
      <c r="C74" s="1014" t="s">
        <v>5210</v>
      </c>
      <c r="D74" s="1006" t="s">
        <v>5148</v>
      </c>
      <c r="E74" s="1006">
        <v>30</v>
      </c>
      <c r="G74" s="681"/>
      <c r="H74" s="681"/>
      <c r="I74" s="681"/>
      <c r="J74" s="681"/>
      <c r="K74" s="681"/>
      <c r="L74" s="681"/>
    </row>
    <row r="75" spans="1:12" ht="126">
      <c r="A75" s="23"/>
      <c r="B75" s="1021" t="s">
        <v>5991</v>
      </c>
      <c r="C75" s="1032" t="s">
        <v>5548</v>
      </c>
      <c r="D75" s="812" t="s">
        <v>5549</v>
      </c>
      <c r="E75" s="1006">
        <v>1</v>
      </c>
      <c r="G75" s="681"/>
      <c r="H75" s="681"/>
      <c r="I75" s="681"/>
      <c r="J75" s="681"/>
      <c r="K75" s="681"/>
      <c r="L75" s="681"/>
    </row>
    <row r="76" spans="1:12" ht="47.25">
      <c r="A76" s="23"/>
      <c r="B76" s="1021" t="s">
        <v>5992</v>
      </c>
      <c r="C76" s="1008" t="s">
        <v>5568</v>
      </c>
      <c r="D76" s="1006" t="s">
        <v>5148</v>
      </c>
      <c r="E76" s="1006">
        <v>350</v>
      </c>
      <c r="G76" s="681"/>
      <c r="H76" s="681"/>
      <c r="I76" s="681"/>
      <c r="J76" s="681"/>
      <c r="K76" s="681"/>
      <c r="L76" s="681"/>
    </row>
    <row r="77" spans="1:12" ht="31.5">
      <c r="A77" s="23"/>
      <c r="B77" s="1021" t="s">
        <v>5993</v>
      </c>
      <c r="C77" s="1035" t="s">
        <v>5358</v>
      </c>
      <c r="D77" s="1006" t="s">
        <v>5148</v>
      </c>
      <c r="E77" s="1006">
        <v>350</v>
      </c>
      <c r="G77" s="681"/>
      <c r="H77" s="681"/>
      <c r="I77" s="681"/>
      <c r="J77" s="681"/>
      <c r="K77" s="681"/>
      <c r="L77" s="681"/>
    </row>
    <row r="78" spans="1:12" ht="31.5">
      <c r="A78" s="23"/>
      <c r="B78" s="1021" t="s">
        <v>5994</v>
      </c>
      <c r="C78" s="1035" t="s">
        <v>5359</v>
      </c>
      <c r="D78" s="1006" t="s">
        <v>5148</v>
      </c>
      <c r="E78" s="1006">
        <v>50</v>
      </c>
      <c r="G78" s="681"/>
      <c r="H78" s="681"/>
      <c r="I78" s="681"/>
      <c r="J78" s="681"/>
      <c r="K78" s="681"/>
      <c r="L78" s="681"/>
    </row>
    <row r="79" spans="1:12" ht="63">
      <c r="A79" s="23"/>
      <c r="B79" s="1021" t="s">
        <v>5995</v>
      </c>
      <c r="C79" s="1036" t="s">
        <v>5569</v>
      </c>
      <c r="D79" s="1006" t="s">
        <v>5098</v>
      </c>
      <c r="E79" s="1006">
        <v>1</v>
      </c>
      <c r="G79" s="681"/>
      <c r="H79" s="681"/>
      <c r="I79" s="681"/>
      <c r="J79" s="681"/>
      <c r="K79" s="681"/>
      <c r="L79" s="681"/>
    </row>
    <row r="80" spans="1:12">
      <c r="A80" s="23"/>
      <c r="B80" s="1021" t="s">
        <v>5996</v>
      </c>
      <c r="C80" s="1014" t="s">
        <v>5550</v>
      </c>
      <c r="D80" s="1006" t="s">
        <v>5098</v>
      </c>
      <c r="E80" s="1006">
        <v>1</v>
      </c>
      <c r="G80" s="681"/>
      <c r="H80" s="681"/>
      <c r="I80" s="681"/>
      <c r="J80" s="681"/>
      <c r="K80" s="681"/>
      <c r="L80" s="681"/>
    </row>
    <row r="81" spans="1:12" ht="31.5">
      <c r="A81" s="23"/>
      <c r="B81" s="1021" t="s">
        <v>5997</v>
      </c>
      <c r="C81" s="1014" t="s">
        <v>5551</v>
      </c>
      <c r="D81" s="1006" t="s">
        <v>5098</v>
      </c>
      <c r="E81" s="1006">
        <v>11</v>
      </c>
      <c r="G81" s="681"/>
      <c r="H81" s="681"/>
      <c r="I81" s="681"/>
      <c r="J81" s="681"/>
      <c r="K81" s="681"/>
      <c r="L81" s="681"/>
    </row>
    <row r="82" spans="1:12">
      <c r="A82" s="23"/>
      <c r="B82" s="1021" t="s">
        <v>5998</v>
      </c>
      <c r="C82" s="1014" t="s">
        <v>5552</v>
      </c>
      <c r="D82" s="1006" t="s">
        <v>5098</v>
      </c>
      <c r="E82" s="1006">
        <v>11</v>
      </c>
      <c r="G82" s="681"/>
      <c r="H82" s="681"/>
      <c r="I82" s="681"/>
      <c r="J82" s="681"/>
      <c r="K82" s="681"/>
      <c r="L82" s="681"/>
    </row>
    <row r="83" spans="1:12" ht="31.5">
      <c r="A83" s="23"/>
      <c r="B83" s="1021" t="s">
        <v>5999</v>
      </c>
      <c r="C83" s="1014" t="s">
        <v>5553</v>
      </c>
      <c r="D83" s="1006" t="s">
        <v>5098</v>
      </c>
      <c r="E83" s="1006">
        <v>8</v>
      </c>
      <c r="G83" s="681"/>
      <c r="H83" s="681"/>
      <c r="I83" s="681"/>
      <c r="J83" s="681"/>
      <c r="K83" s="681"/>
      <c r="L83" s="681"/>
    </row>
    <row r="84" spans="1:12">
      <c r="A84" s="23"/>
      <c r="B84" s="1021" t="s">
        <v>6000</v>
      </c>
      <c r="C84" s="1014" t="s">
        <v>5554</v>
      </c>
      <c r="D84" s="1006" t="s">
        <v>5098</v>
      </c>
      <c r="E84" s="1006">
        <v>8</v>
      </c>
      <c r="G84" s="681"/>
      <c r="H84" s="681"/>
      <c r="I84" s="681"/>
      <c r="J84" s="681"/>
      <c r="K84" s="681"/>
      <c r="L84" s="681"/>
    </row>
    <row r="85" spans="1:12" ht="94.5">
      <c r="A85" s="23"/>
      <c r="B85" s="1021" t="s">
        <v>6001</v>
      </c>
      <c r="C85" s="1038" t="s">
        <v>5555</v>
      </c>
      <c r="D85" s="1006" t="s">
        <v>5098</v>
      </c>
      <c r="E85" s="1006">
        <v>1</v>
      </c>
      <c r="G85" s="681"/>
      <c r="H85" s="681"/>
      <c r="I85" s="681"/>
      <c r="J85" s="681"/>
      <c r="K85" s="681"/>
      <c r="L85" s="681"/>
    </row>
    <row r="86" spans="1:12" ht="63">
      <c r="A86" s="23"/>
      <c r="B86" s="1021" t="s">
        <v>6002</v>
      </c>
      <c r="C86" s="1037" t="s">
        <v>5556</v>
      </c>
      <c r="D86" s="1006" t="s">
        <v>5098</v>
      </c>
      <c r="E86" s="1006">
        <v>1</v>
      </c>
      <c r="G86" s="681"/>
      <c r="H86" s="681"/>
      <c r="I86" s="681"/>
      <c r="J86" s="681"/>
      <c r="K86" s="681"/>
      <c r="L86" s="681"/>
    </row>
    <row r="87" spans="1:12">
      <c r="A87" s="23"/>
      <c r="B87" s="1021" t="s">
        <v>6003</v>
      </c>
      <c r="C87" s="1037" t="s">
        <v>5360</v>
      </c>
      <c r="D87" s="1006" t="s">
        <v>976</v>
      </c>
      <c r="E87" s="1006">
        <v>1</v>
      </c>
      <c r="G87" s="681"/>
      <c r="H87" s="681"/>
      <c r="I87" s="681"/>
      <c r="J87" s="681"/>
      <c r="K87" s="681"/>
      <c r="L87" s="681"/>
    </row>
    <row r="88" spans="1:12">
      <c r="A88" s="23"/>
      <c r="B88" s="1021" t="s">
        <v>6004</v>
      </c>
      <c r="C88" s="1039" t="s">
        <v>5361</v>
      </c>
      <c r="D88" s="1040" t="s">
        <v>976</v>
      </c>
      <c r="E88" s="1040">
        <v>1</v>
      </c>
      <c r="G88" s="681"/>
      <c r="H88" s="681"/>
      <c r="I88" s="681"/>
      <c r="J88" s="681"/>
      <c r="K88" s="681"/>
      <c r="L88" s="681"/>
    </row>
    <row r="89" spans="1:12" ht="47.25">
      <c r="A89" s="23"/>
      <c r="B89" s="1021" t="s">
        <v>6005</v>
      </c>
      <c r="C89" s="1041" t="s">
        <v>5557</v>
      </c>
      <c r="D89" s="1042" t="s">
        <v>594</v>
      </c>
      <c r="E89" s="1006">
        <v>4085</v>
      </c>
      <c r="G89" s="681"/>
      <c r="H89" s="681"/>
      <c r="I89" s="681"/>
      <c r="J89" s="681"/>
      <c r="K89" s="681"/>
      <c r="L89" s="681"/>
    </row>
    <row r="90" spans="1:12" ht="78.75">
      <c r="A90" s="23"/>
      <c r="B90" s="1021" t="s">
        <v>6006</v>
      </c>
      <c r="C90" s="1041" t="s">
        <v>5558</v>
      </c>
      <c r="D90" s="1042" t="s">
        <v>594</v>
      </c>
      <c r="E90" s="1006">
        <v>1669</v>
      </c>
      <c r="G90" s="681"/>
      <c r="H90" s="681"/>
      <c r="I90" s="681"/>
      <c r="J90" s="681"/>
      <c r="K90" s="681"/>
      <c r="L90" s="681"/>
    </row>
    <row r="91" spans="1:12" ht="63">
      <c r="A91" s="23"/>
      <c r="B91" s="1021" t="s">
        <v>6007</v>
      </c>
      <c r="C91" s="1041" t="s">
        <v>5559</v>
      </c>
      <c r="D91" s="1042" t="s">
        <v>699</v>
      </c>
      <c r="E91" s="1006">
        <v>88</v>
      </c>
      <c r="G91" s="681"/>
      <c r="H91" s="681"/>
      <c r="I91" s="681"/>
      <c r="J91" s="681"/>
      <c r="K91" s="681"/>
      <c r="L91" s="681"/>
    </row>
    <row r="92" spans="1:12" ht="78.75">
      <c r="A92" s="23"/>
      <c r="B92" s="1021" t="s">
        <v>6008</v>
      </c>
      <c r="C92" s="1041" t="s">
        <v>5560</v>
      </c>
      <c r="D92" s="1042" t="s">
        <v>976</v>
      </c>
      <c r="E92" s="1006">
        <v>44</v>
      </c>
      <c r="G92" s="681"/>
      <c r="H92" s="681"/>
      <c r="I92" s="681"/>
      <c r="J92" s="681"/>
      <c r="K92" s="681"/>
      <c r="L92" s="681"/>
    </row>
    <row r="93" spans="1:12" ht="47.25">
      <c r="A93" s="23"/>
      <c r="B93" s="1021" t="s">
        <v>6009</v>
      </c>
      <c r="C93" s="1041" t="s">
        <v>5561</v>
      </c>
      <c r="D93" s="1042" t="s">
        <v>976</v>
      </c>
      <c r="E93" s="1006">
        <v>44</v>
      </c>
      <c r="G93" s="681"/>
      <c r="H93" s="681"/>
      <c r="I93" s="681"/>
      <c r="J93" s="681"/>
      <c r="K93" s="681"/>
      <c r="L93" s="681"/>
    </row>
    <row r="94" spans="1:12">
      <c r="G94" s="681"/>
      <c r="H94" s="707"/>
      <c r="I94" s="707"/>
      <c r="J94" s="707"/>
      <c r="K94" s="707"/>
    </row>
    <row r="95" spans="1:12" s="801" customFormat="1" ht="20.25">
      <c r="A95" s="1246" t="s">
        <v>970</v>
      </c>
      <c r="B95" s="1246"/>
      <c r="C95" s="1246"/>
      <c r="D95" s="1246"/>
      <c r="E95" s="884"/>
    </row>
    <row r="96" spans="1:12" s="801" customFormat="1" ht="81" customHeight="1">
      <c r="A96" s="1236" t="s">
        <v>5082</v>
      </c>
      <c r="B96" s="1236"/>
      <c r="C96" s="1236"/>
      <c r="D96" s="1236"/>
      <c r="E96" s="1236"/>
    </row>
    <row r="97" spans="1:11" s="801" customFormat="1" ht="45" customHeight="1">
      <c r="A97" s="1236" t="s">
        <v>5046</v>
      </c>
      <c r="B97" s="1236"/>
      <c r="C97" s="1236"/>
      <c r="D97" s="1236"/>
      <c r="E97" s="1236"/>
    </row>
    <row r="98" spans="1:11" ht="36.75" customHeight="1">
      <c r="A98" s="1236" t="s">
        <v>5524</v>
      </c>
      <c r="B98" s="1236"/>
      <c r="C98" s="1236"/>
      <c r="D98" s="1236"/>
      <c r="E98" s="1236"/>
      <c r="F98" s="8"/>
      <c r="G98" s="8"/>
    </row>
    <row r="99" spans="1:11">
      <c r="B99" s="8"/>
      <c r="C99" s="8"/>
      <c r="D99" s="8"/>
      <c r="E99" s="8"/>
      <c r="F99" s="8"/>
      <c r="G99" s="8"/>
    </row>
    <row r="100" spans="1:11" ht="18.75">
      <c r="A100" s="125"/>
      <c r="B100" s="950" t="s">
        <v>55</v>
      </c>
      <c r="C100" s="951"/>
      <c r="D100" s="227"/>
      <c r="E100" s="228" t="s">
        <v>67</v>
      </c>
      <c r="F100" s="1219"/>
      <c r="G100" s="1220"/>
      <c r="H100" s="1221"/>
    </row>
    <row r="101" spans="1:11" ht="18.75">
      <c r="A101" s="125"/>
      <c r="B101" s="950" t="s">
        <v>57</v>
      </c>
      <c r="C101" s="951"/>
      <c r="D101" s="229"/>
      <c r="E101" s="228" t="s">
        <v>68</v>
      </c>
      <c r="F101" s="1219"/>
      <c r="G101" s="1220"/>
      <c r="H101" s="1221"/>
    </row>
    <row r="102" spans="1:11" ht="18.75">
      <c r="A102" s="35"/>
      <c r="B102" s="117"/>
      <c r="C102" s="230"/>
      <c r="D102" s="227"/>
      <c r="E102" s="228" t="s">
        <v>69</v>
      </c>
      <c r="F102" s="1219"/>
      <c r="G102" s="1220"/>
      <c r="H102" s="1221"/>
    </row>
    <row r="103" spans="1:11">
      <c r="B103" s="8"/>
      <c r="C103" s="8"/>
      <c r="D103" s="8"/>
      <c r="E103" s="8"/>
      <c r="F103" s="8"/>
      <c r="G103" s="8"/>
    </row>
    <row r="104" spans="1:11">
      <c r="B104" s="8"/>
      <c r="C104" s="8"/>
      <c r="D104" s="8"/>
      <c r="E104" s="8"/>
      <c r="F104" s="8"/>
      <c r="G104" s="8"/>
    </row>
    <row r="105" spans="1:11">
      <c r="B105" s="8"/>
      <c r="C105" s="8"/>
      <c r="D105" s="8"/>
      <c r="E105" s="8"/>
      <c r="F105" s="8"/>
      <c r="G105" s="8"/>
    </row>
    <row r="106" spans="1:11">
      <c r="B106" s="8"/>
      <c r="C106" s="8"/>
      <c r="D106" s="8"/>
      <c r="E106" s="8"/>
      <c r="F106" s="8"/>
      <c r="G106" s="8"/>
    </row>
    <row r="107" spans="1:11">
      <c r="G107" s="681"/>
      <c r="H107" s="707"/>
      <c r="I107" s="707"/>
      <c r="J107" s="707"/>
      <c r="K107" s="707"/>
    </row>
    <row r="108" spans="1:11">
      <c r="G108" s="681"/>
      <c r="H108" s="707"/>
      <c r="I108" s="707"/>
      <c r="J108" s="707"/>
      <c r="K108" s="707"/>
    </row>
    <row r="109" spans="1:11">
      <c r="G109" s="681"/>
      <c r="H109" s="707"/>
      <c r="I109" s="707"/>
      <c r="J109" s="707"/>
      <c r="K109" s="707"/>
    </row>
    <row r="110" spans="1:11">
      <c r="G110" s="681"/>
      <c r="H110" s="707"/>
      <c r="I110" s="707"/>
      <c r="J110" s="707"/>
      <c r="K110" s="707"/>
    </row>
    <row r="111" spans="1:11">
      <c r="G111" s="681"/>
      <c r="H111" s="707"/>
      <c r="I111" s="707"/>
      <c r="J111" s="707"/>
      <c r="K111" s="707"/>
    </row>
    <row r="112" spans="1:11">
      <c r="G112" s="681"/>
      <c r="H112" s="707"/>
      <c r="I112" s="707"/>
      <c r="J112" s="707"/>
      <c r="K112" s="707"/>
    </row>
    <row r="113" spans="7:11">
      <c r="G113" s="681"/>
      <c r="H113" s="707"/>
      <c r="I113" s="707"/>
      <c r="J113" s="707"/>
      <c r="K113" s="707"/>
    </row>
    <row r="114" spans="7:11">
      <c r="G114" s="681"/>
      <c r="H114" s="707"/>
      <c r="I114" s="707"/>
      <c r="J114" s="707"/>
      <c r="K114" s="707"/>
    </row>
    <row r="115" spans="7:11">
      <c r="G115" s="681"/>
      <c r="H115" s="707"/>
      <c r="I115" s="707"/>
      <c r="J115" s="707"/>
      <c r="K115" s="707"/>
    </row>
    <row r="116" spans="7:11">
      <c r="G116" s="681"/>
      <c r="H116" s="707"/>
      <c r="I116" s="707"/>
      <c r="J116" s="707"/>
      <c r="K116" s="707"/>
    </row>
    <row r="117" spans="7:11">
      <c r="G117" s="681"/>
      <c r="H117" s="707"/>
      <c r="I117" s="707"/>
      <c r="J117" s="707"/>
      <c r="K117" s="707"/>
    </row>
    <row r="118" spans="7:11">
      <c r="G118" s="681"/>
      <c r="H118" s="707"/>
      <c r="I118" s="707"/>
      <c r="J118" s="707"/>
      <c r="K118" s="707"/>
    </row>
    <row r="119" spans="7:11">
      <c r="G119" s="681"/>
      <c r="H119" s="707"/>
      <c r="I119" s="707"/>
      <c r="J119" s="707"/>
      <c r="K119" s="707"/>
    </row>
    <row r="120" spans="7:11">
      <c r="G120" s="681"/>
      <c r="H120" s="707"/>
      <c r="I120" s="707"/>
      <c r="J120" s="707"/>
      <c r="K120" s="707"/>
    </row>
    <row r="121" spans="7:11">
      <c r="G121" s="681"/>
      <c r="H121" s="707"/>
      <c r="I121" s="707"/>
      <c r="J121" s="707"/>
      <c r="K121" s="707"/>
    </row>
    <row r="122" spans="7:11">
      <c r="G122" s="681"/>
      <c r="H122" s="707"/>
      <c r="I122" s="707"/>
      <c r="J122" s="707"/>
      <c r="K122" s="707"/>
    </row>
    <row r="123" spans="7:11">
      <c r="G123" s="681"/>
      <c r="H123" s="707"/>
      <c r="I123" s="707"/>
      <c r="J123" s="707"/>
      <c r="K123" s="707"/>
    </row>
    <row r="124" spans="7:11">
      <c r="G124" s="681"/>
      <c r="H124" s="707"/>
      <c r="I124" s="707"/>
      <c r="J124" s="707"/>
      <c r="K124" s="707"/>
    </row>
    <row r="125" spans="7:11">
      <c r="G125" s="681"/>
      <c r="H125" s="707"/>
      <c r="I125" s="707"/>
      <c r="J125" s="707"/>
      <c r="K125" s="707"/>
    </row>
    <row r="126" spans="7:11">
      <c r="G126" s="681"/>
      <c r="H126" s="707"/>
      <c r="I126" s="707"/>
      <c r="J126" s="707"/>
      <c r="K126" s="707"/>
    </row>
    <row r="127" spans="7:11">
      <c r="G127" s="681"/>
      <c r="H127" s="707"/>
      <c r="I127" s="707"/>
      <c r="J127" s="707"/>
      <c r="K127" s="707"/>
    </row>
    <row r="128" spans="7:11">
      <c r="G128" s="681"/>
      <c r="H128" s="707"/>
      <c r="I128" s="707"/>
      <c r="J128" s="707"/>
      <c r="K128" s="707"/>
    </row>
    <row r="129" spans="7:11">
      <c r="G129" s="681"/>
      <c r="H129" s="707"/>
      <c r="I129" s="707"/>
      <c r="J129" s="707"/>
      <c r="K129" s="707"/>
    </row>
    <row r="130" spans="7:11">
      <c r="G130" s="681"/>
      <c r="H130" s="707"/>
      <c r="I130" s="707"/>
      <c r="J130" s="707"/>
      <c r="K130" s="707"/>
    </row>
    <row r="131" spans="7:11">
      <c r="G131" s="681"/>
      <c r="H131" s="707"/>
      <c r="I131" s="707"/>
      <c r="J131" s="707"/>
      <c r="K131" s="707"/>
    </row>
    <row r="132" spans="7:11">
      <c r="G132" s="681"/>
      <c r="H132" s="707"/>
      <c r="I132" s="707"/>
      <c r="J132" s="707"/>
      <c r="K132" s="707"/>
    </row>
    <row r="133" spans="7:11">
      <c r="G133" s="681"/>
      <c r="H133" s="707"/>
      <c r="I133" s="707"/>
      <c r="J133" s="707"/>
      <c r="K133" s="707"/>
    </row>
    <row r="134" spans="7:11">
      <c r="G134" s="681"/>
      <c r="H134" s="707"/>
      <c r="I134" s="707"/>
      <c r="J134" s="707"/>
      <c r="K134" s="707"/>
    </row>
    <row r="135" spans="7:11">
      <c r="G135" s="681"/>
      <c r="H135" s="707"/>
      <c r="I135" s="707"/>
      <c r="J135" s="707"/>
      <c r="K135" s="707"/>
    </row>
    <row r="136" spans="7:11">
      <c r="G136" s="681"/>
      <c r="H136" s="707"/>
      <c r="I136" s="707"/>
      <c r="J136" s="707"/>
      <c r="K136" s="707"/>
    </row>
    <row r="137" spans="7:11">
      <c r="G137" s="681"/>
      <c r="H137" s="707"/>
      <c r="I137" s="707"/>
      <c r="J137" s="707"/>
      <c r="K137" s="707"/>
    </row>
    <row r="138" spans="7:11">
      <c r="G138" s="681"/>
      <c r="H138" s="707"/>
      <c r="I138" s="707"/>
      <c r="J138" s="707"/>
      <c r="K138" s="707"/>
    </row>
    <row r="139" spans="7:11">
      <c r="G139" s="681"/>
      <c r="H139" s="707"/>
      <c r="I139" s="707"/>
      <c r="J139" s="707"/>
      <c r="K139" s="707"/>
    </row>
    <row r="140" spans="7:11">
      <c r="G140" s="681"/>
      <c r="H140" s="707"/>
      <c r="I140" s="707"/>
      <c r="J140" s="707"/>
      <c r="K140" s="707"/>
    </row>
    <row r="141" spans="7:11">
      <c r="G141" s="681"/>
      <c r="H141" s="707"/>
      <c r="I141" s="707"/>
      <c r="J141" s="707"/>
      <c r="K141" s="707"/>
    </row>
    <row r="142" spans="7:11">
      <c r="G142" s="681"/>
      <c r="H142" s="707"/>
      <c r="I142" s="707"/>
      <c r="J142" s="707"/>
      <c r="K142" s="707"/>
    </row>
    <row r="143" spans="7:11">
      <c r="G143" s="681"/>
      <c r="H143" s="707"/>
      <c r="I143" s="707"/>
      <c r="J143" s="707"/>
      <c r="K143" s="707"/>
    </row>
    <row r="144" spans="7:11">
      <c r="G144" s="681"/>
      <c r="H144" s="707"/>
      <c r="I144" s="707"/>
      <c r="J144" s="707"/>
      <c r="K144" s="707"/>
    </row>
    <row r="145" spans="7:11">
      <c r="G145" s="681"/>
      <c r="H145" s="707"/>
      <c r="I145" s="707"/>
      <c r="J145" s="707"/>
      <c r="K145" s="707"/>
    </row>
    <row r="146" spans="7:11">
      <c r="G146" s="681"/>
      <c r="H146" s="707"/>
      <c r="I146" s="707"/>
      <c r="J146" s="707"/>
      <c r="K146" s="707"/>
    </row>
    <row r="147" spans="7:11">
      <c r="G147" s="681"/>
      <c r="H147" s="707"/>
      <c r="I147" s="707"/>
      <c r="J147" s="707"/>
      <c r="K147" s="707"/>
    </row>
    <row r="148" spans="7:11">
      <c r="G148" s="681"/>
      <c r="H148" s="707"/>
      <c r="I148" s="707"/>
      <c r="J148" s="707"/>
      <c r="K148" s="707"/>
    </row>
    <row r="149" spans="7:11">
      <c r="G149" s="681"/>
      <c r="H149" s="707"/>
      <c r="I149" s="707"/>
      <c r="J149" s="707"/>
      <c r="K149" s="707"/>
    </row>
    <row r="150" spans="7:11">
      <c r="G150" s="681"/>
      <c r="H150" s="707"/>
      <c r="I150" s="707"/>
      <c r="J150" s="707"/>
      <c r="K150" s="707"/>
    </row>
    <row r="151" spans="7:11">
      <c r="G151" s="681"/>
      <c r="H151" s="707"/>
      <c r="I151" s="707"/>
      <c r="J151" s="707"/>
      <c r="K151" s="707"/>
    </row>
    <row r="152" spans="7:11">
      <c r="G152" s="681"/>
      <c r="H152" s="707"/>
      <c r="I152" s="707"/>
      <c r="J152" s="707"/>
      <c r="K152" s="707"/>
    </row>
    <row r="153" spans="7:11">
      <c r="G153" s="681"/>
      <c r="H153" s="707"/>
      <c r="I153" s="707"/>
      <c r="J153" s="707"/>
      <c r="K153" s="707"/>
    </row>
    <row r="154" spans="7:11">
      <c r="G154" s="681"/>
      <c r="H154" s="707"/>
      <c r="I154" s="707"/>
      <c r="J154" s="707"/>
      <c r="K154" s="707"/>
    </row>
    <row r="155" spans="7:11">
      <c r="G155" s="681"/>
      <c r="H155" s="707"/>
      <c r="I155" s="707"/>
      <c r="J155" s="707"/>
      <c r="K155" s="707"/>
    </row>
    <row r="156" spans="7:11">
      <c r="G156" s="681"/>
      <c r="H156" s="707"/>
      <c r="I156" s="707"/>
      <c r="J156" s="707"/>
      <c r="K156" s="707"/>
    </row>
    <row r="157" spans="7:11">
      <c r="G157" s="681"/>
      <c r="H157" s="707"/>
      <c r="I157" s="707"/>
      <c r="J157" s="707"/>
      <c r="K157" s="707"/>
    </row>
    <row r="158" spans="7:11">
      <c r="G158" s="681"/>
      <c r="H158" s="707"/>
      <c r="I158" s="707"/>
      <c r="J158" s="707"/>
      <c r="K158" s="707"/>
    </row>
    <row r="159" spans="7:11">
      <c r="G159" s="681"/>
      <c r="H159" s="707"/>
      <c r="I159" s="707"/>
      <c r="J159" s="707"/>
      <c r="K159" s="707"/>
    </row>
    <row r="160" spans="7:11">
      <c r="G160" s="681"/>
      <c r="H160" s="707"/>
      <c r="I160" s="707"/>
      <c r="J160" s="707"/>
      <c r="K160" s="707"/>
    </row>
    <row r="161" spans="7:11">
      <c r="G161" s="681"/>
      <c r="H161" s="707"/>
      <c r="I161" s="707"/>
      <c r="J161" s="707"/>
      <c r="K161" s="707"/>
    </row>
    <row r="162" spans="7:11">
      <c r="G162" s="681"/>
      <c r="H162" s="707"/>
      <c r="I162" s="707"/>
      <c r="J162" s="707"/>
      <c r="K162" s="707"/>
    </row>
    <row r="163" spans="7:11">
      <c r="G163" s="681"/>
      <c r="H163" s="707"/>
      <c r="I163" s="707"/>
      <c r="J163" s="707"/>
      <c r="K163" s="707"/>
    </row>
    <row r="164" spans="7:11">
      <c r="G164" s="681"/>
      <c r="H164" s="707"/>
      <c r="I164" s="707"/>
      <c r="J164" s="707"/>
      <c r="K164" s="707"/>
    </row>
    <row r="165" spans="7:11">
      <c r="G165" s="681"/>
      <c r="H165" s="707"/>
      <c r="I165" s="707"/>
      <c r="J165" s="707"/>
      <c r="K165" s="707"/>
    </row>
    <row r="166" spans="7:11">
      <c r="G166" s="681"/>
      <c r="H166" s="707"/>
      <c r="I166" s="707"/>
      <c r="J166" s="707"/>
      <c r="K166" s="707"/>
    </row>
    <row r="167" spans="7:11">
      <c r="G167" s="681"/>
      <c r="H167" s="707"/>
      <c r="I167" s="707"/>
      <c r="J167" s="707"/>
      <c r="K167" s="707"/>
    </row>
    <row r="168" spans="7:11">
      <c r="G168" s="681"/>
      <c r="H168" s="707"/>
      <c r="I168" s="707"/>
      <c r="J168" s="707"/>
      <c r="K168" s="707"/>
    </row>
    <row r="169" spans="7:11">
      <c r="G169" s="681"/>
      <c r="H169" s="707"/>
      <c r="I169" s="707"/>
      <c r="J169" s="707"/>
      <c r="K169" s="707"/>
    </row>
    <row r="170" spans="7:11">
      <c r="G170" s="681"/>
      <c r="H170" s="707"/>
      <c r="I170" s="707"/>
      <c r="J170" s="707"/>
      <c r="K170" s="707"/>
    </row>
    <row r="171" spans="7:11">
      <c r="G171" s="681"/>
      <c r="H171" s="707"/>
      <c r="I171" s="707"/>
      <c r="J171" s="707"/>
      <c r="K171" s="707"/>
    </row>
    <row r="172" spans="7:11">
      <c r="G172" s="681"/>
      <c r="H172" s="707"/>
      <c r="I172" s="707"/>
      <c r="J172" s="707"/>
      <c r="K172" s="707"/>
    </row>
  </sheetData>
  <mergeCells count="21">
    <mergeCell ref="A8:E8"/>
    <mergeCell ref="A3:E3"/>
    <mergeCell ref="A1:E1"/>
    <mergeCell ref="A5:E5"/>
    <mergeCell ref="A7:E7"/>
    <mergeCell ref="F100:H100"/>
    <mergeCell ref="F101:H101"/>
    <mergeCell ref="F102:H102"/>
    <mergeCell ref="A98:E98"/>
    <mergeCell ref="A9:C9"/>
    <mergeCell ref="B11:C11"/>
    <mergeCell ref="A13:C13"/>
    <mergeCell ref="B15:B16"/>
    <mergeCell ref="C15:C16"/>
    <mergeCell ref="D15:D16"/>
    <mergeCell ref="B14:D14"/>
    <mergeCell ref="E15:E16"/>
    <mergeCell ref="D11:E11"/>
    <mergeCell ref="A95:D95"/>
    <mergeCell ref="A96:E96"/>
    <mergeCell ref="A97:E97"/>
  </mergeCells>
  <phoneticPr fontId="318" type="noConversion"/>
  <printOptions horizontalCentered="1"/>
  <pageMargins left="0.39370078740157483" right="0.31496062992125984" top="0.39370078740157483" bottom="0.55118110236220474" header="0.31496062992125984" footer="0.31496062992125984"/>
  <pageSetup paperSize="8" scale="10" orientation="landscape" blackAndWhite="1" r:id="rId1"/>
  <headerFooter>
    <oddHeader>Page &amp;P of &amp;N</oddHeader>
    <oddFoote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92D050"/>
  </sheetPr>
  <dimension ref="A1:N64"/>
  <sheetViews>
    <sheetView zoomScale="85" zoomScaleNormal="85" zoomScaleSheetLayoutView="85" workbookViewId="0">
      <selection activeCell="K57" sqref="K57"/>
    </sheetView>
  </sheetViews>
  <sheetFormatPr defaultRowHeight="15.75"/>
  <cols>
    <col min="1" max="1" width="12" style="8" customWidth="1"/>
    <col min="2" max="2" width="9.5703125" style="646" customWidth="1"/>
    <col min="3" max="3" width="92.5703125" style="23" customWidth="1"/>
    <col min="4" max="4" width="14" style="19" customWidth="1"/>
    <col min="5" max="5" width="16.7109375" style="19" customWidth="1"/>
    <col min="6" max="6" width="14.28515625" style="646" customWidth="1"/>
    <col min="7" max="7" width="20.28515625" style="646" customWidth="1"/>
    <col min="8" max="8" width="15.5703125" style="646" customWidth="1"/>
    <col min="9" max="9" width="18.140625" style="646" customWidth="1"/>
    <col min="10" max="10" width="19.5703125" style="646" customWidth="1"/>
    <col min="11" max="11" width="19.140625" style="646" customWidth="1"/>
    <col min="12" max="12" width="31" style="8" customWidth="1"/>
    <col min="13" max="13" width="9.140625" style="8"/>
    <col min="14" max="14" width="16.140625" style="8" customWidth="1"/>
    <col min="15" max="15" width="19.5703125" style="8" customWidth="1"/>
    <col min="16" max="169" width="9.140625" style="8"/>
    <col min="170" max="170" width="6.42578125" style="8" customWidth="1"/>
    <col min="171" max="171" width="69.140625" style="8" customWidth="1"/>
    <col min="172" max="172" width="9.85546875" style="8" customWidth="1"/>
    <col min="173" max="173" width="20.28515625" style="8" customWidth="1"/>
    <col min="174" max="174" width="18.28515625" style="8" customWidth="1"/>
    <col min="175" max="175" width="18.7109375" style="8" customWidth="1"/>
    <col min="176" max="176" width="13.5703125" style="8" customWidth="1"/>
    <col min="177" max="177" width="18.28515625" style="8" customWidth="1"/>
    <col min="178" max="178" width="13.7109375" style="8" customWidth="1"/>
    <col min="179" max="182" width="12.42578125" style="8" customWidth="1"/>
    <col min="183" max="183" width="19.140625" style="8" customWidth="1"/>
    <col min="184" max="184" width="19.28515625" style="8" customWidth="1"/>
    <col min="185" max="185" width="18.85546875" style="8" customWidth="1"/>
    <col min="186" max="186" width="14" style="8" customWidth="1"/>
    <col min="187" max="187" width="18.7109375" style="8" customWidth="1"/>
    <col min="188" max="188" width="15.85546875" style="8" customWidth="1"/>
    <col min="189" max="189" width="17.5703125" style="8" customWidth="1"/>
    <col min="190" max="190" width="20.7109375" style="8" customWidth="1"/>
    <col min="191" max="191" width="14.42578125" style="8" customWidth="1"/>
    <col min="192" max="192" width="22.140625" style="8" customWidth="1"/>
    <col min="193" max="425" width="9.140625" style="8"/>
    <col min="426" max="426" width="6.42578125" style="8" customWidth="1"/>
    <col min="427" max="427" width="69.140625" style="8" customWidth="1"/>
    <col min="428" max="428" width="9.85546875" style="8" customWidth="1"/>
    <col min="429" max="429" width="20.28515625" style="8" customWidth="1"/>
    <col min="430" max="430" width="18.28515625" style="8" customWidth="1"/>
    <col min="431" max="431" width="18.7109375" style="8" customWidth="1"/>
    <col min="432" max="432" width="13.5703125" style="8" customWidth="1"/>
    <col min="433" max="433" width="18.28515625" style="8" customWidth="1"/>
    <col min="434" max="434" width="13.7109375" style="8" customWidth="1"/>
    <col min="435" max="438" width="12.42578125" style="8" customWidth="1"/>
    <col min="439" max="439" width="19.140625" style="8" customWidth="1"/>
    <col min="440" max="440" width="19.28515625" style="8" customWidth="1"/>
    <col min="441" max="441" width="18.85546875" style="8" customWidth="1"/>
    <col min="442" max="442" width="14" style="8" customWidth="1"/>
    <col min="443" max="443" width="18.7109375" style="8" customWidth="1"/>
    <col min="444" max="444" width="15.85546875" style="8" customWidth="1"/>
    <col min="445" max="445" width="17.5703125" style="8" customWidth="1"/>
    <col min="446" max="446" width="20.7109375" style="8" customWidth="1"/>
    <col min="447" max="447" width="14.42578125" style="8" customWidth="1"/>
    <col min="448" max="448" width="22.140625" style="8" customWidth="1"/>
    <col min="449" max="681" width="9.140625" style="8"/>
    <col min="682" max="682" width="6.42578125" style="8" customWidth="1"/>
    <col min="683" max="683" width="69.140625" style="8" customWidth="1"/>
    <col min="684" max="684" width="9.85546875" style="8" customWidth="1"/>
    <col min="685" max="685" width="20.28515625" style="8" customWidth="1"/>
    <col min="686" max="686" width="18.28515625" style="8" customWidth="1"/>
    <col min="687" max="687" width="18.7109375" style="8" customWidth="1"/>
    <col min="688" max="688" width="13.5703125" style="8" customWidth="1"/>
    <col min="689" max="689" width="18.28515625" style="8" customWidth="1"/>
    <col min="690" max="690" width="13.7109375" style="8" customWidth="1"/>
    <col min="691" max="694" width="12.42578125" style="8" customWidth="1"/>
    <col min="695" max="695" width="19.140625" style="8" customWidth="1"/>
    <col min="696" max="696" width="19.28515625" style="8" customWidth="1"/>
    <col min="697" max="697" width="18.85546875" style="8" customWidth="1"/>
    <col min="698" max="698" width="14" style="8" customWidth="1"/>
    <col min="699" max="699" width="18.7109375" style="8" customWidth="1"/>
    <col min="700" max="700" width="15.85546875" style="8" customWidth="1"/>
    <col min="701" max="701" width="17.5703125" style="8" customWidth="1"/>
    <col min="702" max="702" width="20.7109375" style="8" customWidth="1"/>
    <col min="703" max="703" width="14.42578125" style="8" customWidth="1"/>
    <col min="704" max="704" width="22.140625" style="8" customWidth="1"/>
    <col min="705" max="937" width="9.140625" style="8"/>
    <col min="938" max="938" width="6.42578125" style="8" customWidth="1"/>
    <col min="939" max="939" width="69.140625" style="8" customWidth="1"/>
    <col min="940" max="940" width="9.85546875" style="8" customWidth="1"/>
    <col min="941" max="941" width="20.28515625" style="8" customWidth="1"/>
    <col min="942" max="942" width="18.28515625" style="8" customWidth="1"/>
    <col min="943" max="943" width="18.7109375" style="8" customWidth="1"/>
    <col min="944" max="944" width="13.5703125" style="8" customWidth="1"/>
    <col min="945" max="945" width="18.28515625" style="8" customWidth="1"/>
    <col min="946" max="946" width="13.7109375" style="8" customWidth="1"/>
    <col min="947" max="950" width="12.42578125" style="8" customWidth="1"/>
    <col min="951" max="951" width="19.140625" style="8" customWidth="1"/>
    <col min="952" max="952" width="19.28515625" style="8" customWidth="1"/>
    <col min="953" max="953" width="18.85546875" style="8" customWidth="1"/>
    <col min="954" max="954" width="14" style="8" customWidth="1"/>
    <col min="955" max="955" width="18.7109375" style="8" customWidth="1"/>
    <col min="956" max="956" width="15.85546875" style="8" customWidth="1"/>
    <col min="957" max="957" width="17.5703125" style="8" customWidth="1"/>
    <col min="958" max="958" width="20.7109375" style="8" customWidth="1"/>
    <col min="959" max="959" width="14.42578125" style="8" customWidth="1"/>
    <col min="960" max="960" width="22.140625" style="8" customWidth="1"/>
    <col min="961" max="1193" width="9.140625" style="8"/>
    <col min="1194" max="1194" width="6.42578125" style="8" customWidth="1"/>
    <col min="1195" max="1195" width="69.140625" style="8" customWidth="1"/>
    <col min="1196" max="1196" width="9.85546875" style="8" customWidth="1"/>
    <col min="1197" max="1197" width="20.28515625" style="8" customWidth="1"/>
    <col min="1198" max="1198" width="18.28515625" style="8" customWidth="1"/>
    <col min="1199" max="1199" width="18.7109375" style="8" customWidth="1"/>
    <col min="1200" max="1200" width="13.5703125" style="8" customWidth="1"/>
    <col min="1201" max="1201" width="18.28515625" style="8" customWidth="1"/>
    <col min="1202" max="1202" width="13.7109375" style="8" customWidth="1"/>
    <col min="1203" max="1206" width="12.42578125" style="8" customWidth="1"/>
    <col min="1207" max="1207" width="19.140625" style="8" customWidth="1"/>
    <col min="1208" max="1208" width="19.28515625" style="8" customWidth="1"/>
    <col min="1209" max="1209" width="18.85546875" style="8" customWidth="1"/>
    <col min="1210" max="1210" width="14" style="8" customWidth="1"/>
    <col min="1211" max="1211" width="18.7109375" style="8" customWidth="1"/>
    <col min="1212" max="1212" width="15.85546875" style="8" customWidth="1"/>
    <col min="1213" max="1213" width="17.5703125" style="8" customWidth="1"/>
    <col min="1214" max="1214" width="20.7109375" style="8" customWidth="1"/>
    <col min="1215" max="1215" width="14.42578125" style="8" customWidth="1"/>
    <col min="1216" max="1216" width="22.140625" style="8" customWidth="1"/>
    <col min="1217" max="1449" width="9.140625" style="8"/>
    <col min="1450" max="1450" width="6.42578125" style="8" customWidth="1"/>
    <col min="1451" max="1451" width="69.140625" style="8" customWidth="1"/>
    <col min="1452" max="1452" width="9.85546875" style="8" customWidth="1"/>
    <col min="1453" max="1453" width="20.28515625" style="8" customWidth="1"/>
    <col min="1454" max="1454" width="18.28515625" style="8" customWidth="1"/>
    <col min="1455" max="1455" width="18.7109375" style="8" customWidth="1"/>
    <col min="1456" max="1456" width="13.5703125" style="8" customWidth="1"/>
    <col min="1457" max="1457" width="18.28515625" style="8" customWidth="1"/>
    <col min="1458" max="1458" width="13.7109375" style="8" customWidth="1"/>
    <col min="1459" max="1462" width="12.42578125" style="8" customWidth="1"/>
    <col min="1463" max="1463" width="19.140625" style="8" customWidth="1"/>
    <col min="1464" max="1464" width="19.28515625" style="8" customWidth="1"/>
    <col min="1465" max="1465" width="18.85546875" style="8" customWidth="1"/>
    <col min="1466" max="1466" width="14" style="8" customWidth="1"/>
    <col min="1467" max="1467" width="18.7109375" style="8" customWidth="1"/>
    <col min="1468" max="1468" width="15.85546875" style="8" customWidth="1"/>
    <col min="1469" max="1469" width="17.5703125" style="8" customWidth="1"/>
    <col min="1470" max="1470" width="20.7109375" style="8" customWidth="1"/>
    <col min="1471" max="1471" width="14.42578125" style="8" customWidth="1"/>
    <col min="1472" max="1472" width="22.140625" style="8" customWidth="1"/>
    <col min="1473" max="1705" width="9.140625" style="8"/>
    <col min="1706" max="1706" width="6.42578125" style="8" customWidth="1"/>
    <col min="1707" max="1707" width="69.140625" style="8" customWidth="1"/>
    <col min="1708" max="1708" width="9.85546875" style="8" customWidth="1"/>
    <col min="1709" max="1709" width="20.28515625" style="8" customWidth="1"/>
    <col min="1710" max="1710" width="18.28515625" style="8" customWidth="1"/>
    <col min="1711" max="1711" width="18.7109375" style="8" customWidth="1"/>
    <col min="1712" max="1712" width="13.5703125" style="8" customWidth="1"/>
    <col min="1713" max="1713" width="18.28515625" style="8" customWidth="1"/>
    <col min="1714" max="1714" width="13.7109375" style="8" customWidth="1"/>
    <col min="1715" max="1718" width="12.42578125" style="8" customWidth="1"/>
    <col min="1719" max="1719" width="19.140625" style="8" customWidth="1"/>
    <col min="1720" max="1720" width="19.28515625" style="8" customWidth="1"/>
    <col min="1721" max="1721" width="18.85546875" style="8" customWidth="1"/>
    <col min="1722" max="1722" width="14" style="8" customWidth="1"/>
    <col min="1723" max="1723" width="18.7109375" style="8" customWidth="1"/>
    <col min="1724" max="1724" width="15.85546875" style="8" customWidth="1"/>
    <col min="1725" max="1725" width="17.5703125" style="8" customWidth="1"/>
    <col min="1726" max="1726" width="20.7109375" style="8" customWidth="1"/>
    <col min="1727" max="1727" width="14.42578125" style="8" customWidth="1"/>
    <col min="1728" max="1728" width="22.140625" style="8" customWidth="1"/>
    <col min="1729" max="1961" width="9.140625" style="8"/>
    <col min="1962" max="1962" width="6.42578125" style="8" customWidth="1"/>
    <col min="1963" max="1963" width="69.140625" style="8" customWidth="1"/>
    <col min="1964" max="1964" width="9.85546875" style="8" customWidth="1"/>
    <col min="1965" max="1965" width="20.28515625" style="8" customWidth="1"/>
    <col min="1966" max="1966" width="18.28515625" style="8" customWidth="1"/>
    <col min="1967" max="1967" width="18.7109375" style="8" customWidth="1"/>
    <col min="1968" max="1968" width="13.5703125" style="8" customWidth="1"/>
    <col min="1969" max="1969" width="18.28515625" style="8" customWidth="1"/>
    <col min="1970" max="1970" width="13.7109375" style="8" customWidth="1"/>
    <col min="1971" max="1974" width="12.42578125" style="8" customWidth="1"/>
    <col min="1975" max="1975" width="19.140625" style="8" customWidth="1"/>
    <col min="1976" max="1976" width="19.28515625" style="8" customWidth="1"/>
    <col min="1977" max="1977" width="18.85546875" style="8" customWidth="1"/>
    <col min="1978" max="1978" width="14" style="8" customWidth="1"/>
    <col min="1979" max="1979" width="18.7109375" style="8" customWidth="1"/>
    <col min="1980" max="1980" width="15.85546875" style="8" customWidth="1"/>
    <col min="1981" max="1981" width="17.5703125" style="8" customWidth="1"/>
    <col min="1982" max="1982" width="20.7109375" style="8" customWidth="1"/>
    <col min="1983" max="1983" width="14.42578125" style="8" customWidth="1"/>
    <col min="1984" max="1984" width="22.140625" style="8" customWidth="1"/>
    <col min="1985" max="2217" width="9.140625" style="8"/>
    <col min="2218" max="2218" width="6.42578125" style="8" customWidth="1"/>
    <col min="2219" max="2219" width="69.140625" style="8" customWidth="1"/>
    <col min="2220" max="2220" width="9.85546875" style="8" customWidth="1"/>
    <col min="2221" max="2221" width="20.28515625" style="8" customWidth="1"/>
    <col min="2222" max="2222" width="18.28515625" style="8" customWidth="1"/>
    <col min="2223" max="2223" width="18.7109375" style="8" customWidth="1"/>
    <col min="2224" max="2224" width="13.5703125" style="8" customWidth="1"/>
    <col min="2225" max="2225" width="18.28515625" style="8" customWidth="1"/>
    <col min="2226" max="2226" width="13.7109375" style="8" customWidth="1"/>
    <col min="2227" max="2230" width="12.42578125" style="8" customWidth="1"/>
    <col min="2231" max="2231" width="19.140625" style="8" customWidth="1"/>
    <col min="2232" max="2232" width="19.28515625" style="8" customWidth="1"/>
    <col min="2233" max="2233" width="18.85546875" style="8" customWidth="1"/>
    <col min="2234" max="2234" width="14" style="8" customWidth="1"/>
    <col min="2235" max="2235" width="18.7109375" style="8" customWidth="1"/>
    <col min="2236" max="2236" width="15.85546875" style="8" customWidth="1"/>
    <col min="2237" max="2237" width="17.5703125" style="8" customWidth="1"/>
    <col min="2238" max="2238" width="20.7109375" style="8" customWidth="1"/>
    <col min="2239" max="2239" width="14.42578125" style="8" customWidth="1"/>
    <col min="2240" max="2240" width="22.140625" style="8" customWidth="1"/>
    <col min="2241" max="2473" width="9.140625" style="8"/>
    <col min="2474" max="2474" width="6.42578125" style="8" customWidth="1"/>
    <col min="2475" max="2475" width="69.140625" style="8" customWidth="1"/>
    <col min="2476" max="2476" width="9.85546875" style="8" customWidth="1"/>
    <col min="2477" max="2477" width="20.28515625" style="8" customWidth="1"/>
    <col min="2478" max="2478" width="18.28515625" style="8" customWidth="1"/>
    <col min="2479" max="2479" width="18.7109375" style="8" customWidth="1"/>
    <col min="2480" max="2480" width="13.5703125" style="8" customWidth="1"/>
    <col min="2481" max="2481" width="18.28515625" style="8" customWidth="1"/>
    <col min="2482" max="2482" width="13.7109375" style="8" customWidth="1"/>
    <col min="2483" max="2486" width="12.42578125" style="8" customWidth="1"/>
    <col min="2487" max="2487" width="19.140625" style="8" customWidth="1"/>
    <col min="2488" max="2488" width="19.28515625" style="8" customWidth="1"/>
    <col min="2489" max="2489" width="18.85546875" style="8" customWidth="1"/>
    <col min="2490" max="2490" width="14" style="8" customWidth="1"/>
    <col min="2491" max="2491" width="18.7109375" style="8" customWidth="1"/>
    <col min="2492" max="2492" width="15.85546875" style="8" customWidth="1"/>
    <col min="2493" max="2493" width="17.5703125" style="8" customWidth="1"/>
    <col min="2494" max="2494" width="20.7109375" style="8" customWidth="1"/>
    <col min="2495" max="2495" width="14.42578125" style="8" customWidth="1"/>
    <col min="2496" max="2496" width="22.140625" style="8" customWidth="1"/>
    <col min="2497" max="2729" width="9.140625" style="8"/>
    <col min="2730" max="2730" width="6.42578125" style="8" customWidth="1"/>
    <col min="2731" max="2731" width="69.140625" style="8" customWidth="1"/>
    <col min="2732" max="2732" width="9.85546875" style="8" customWidth="1"/>
    <col min="2733" max="2733" width="20.28515625" style="8" customWidth="1"/>
    <col min="2734" max="2734" width="18.28515625" style="8" customWidth="1"/>
    <col min="2735" max="2735" width="18.7109375" style="8" customWidth="1"/>
    <col min="2736" max="2736" width="13.5703125" style="8" customWidth="1"/>
    <col min="2737" max="2737" width="18.28515625" style="8" customWidth="1"/>
    <col min="2738" max="2738" width="13.7109375" style="8" customWidth="1"/>
    <col min="2739" max="2742" width="12.42578125" style="8" customWidth="1"/>
    <col min="2743" max="2743" width="19.140625" style="8" customWidth="1"/>
    <col min="2744" max="2744" width="19.28515625" style="8" customWidth="1"/>
    <col min="2745" max="2745" width="18.85546875" style="8" customWidth="1"/>
    <col min="2746" max="2746" width="14" style="8" customWidth="1"/>
    <col min="2747" max="2747" width="18.7109375" style="8" customWidth="1"/>
    <col min="2748" max="2748" width="15.85546875" style="8" customWidth="1"/>
    <col min="2749" max="2749" width="17.5703125" style="8" customWidth="1"/>
    <col min="2750" max="2750" width="20.7109375" style="8" customWidth="1"/>
    <col min="2751" max="2751" width="14.42578125" style="8" customWidth="1"/>
    <col min="2752" max="2752" width="22.140625" style="8" customWidth="1"/>
    <col min="2753" max="2985" width="9.140625" style="8"/>
    <col min="2986" max="2986" width="6.42578125" style="8" customWidth="1"/>
    <col min="2987" max="2987" width="69.140625" style="8" customWidth="1"/>
    <col min="2988" max="2988" width="9.85546875" style="8" customWidth="1"/>
    <col min="2989" max="2989" width="20.28515625" style="8" customWidth="1"/>
    <col min="2990" max="2990" width="18.28515625" style="8" customWidth="1"/>
    <col min="2991" max="2991" width="18.7109375" style="8" customWidth="1"/>
    <col min="2992" max="2992" width="13.5703125" style="8" customWidth="1"/>
    <col min="2993" max="2993" width="18.28515625" style="8" customWidth="1"/>
    <col min="2994" max="2994" width="13.7109375" style="8" customWidth="1"/>
    <col min="2995" max="2998" width="12.42578125" style="8" customWidth="1"/>
    <col min="2999" max="2999" width="19.140625" style="8" customWidth="1"/>
    <col min="3000" max="3000" width="19.28515625" style="8" customWidth="1"/>
    <col min="3001" max="3001" width="18.85546875" style="8" customWidth="1"/>
    <col min="3002" max="3002" width="14" style="8" customWidth="1"/>
    <col min="3003" max="3003" width="18.7109375" style="8" customWidth="1"/>
    <col min="3004" max="3004" width="15.85546875" style="8" customWidth="1"/>
    <col min="3005" max="3005" width="17.5703125" style="8" customWidth="1"/>
    <col min="3006" max="3006" width="20.7109375" style="8" customWidth="1"/>
    <col min="3007" max="3007" width="14.42578125" style="8" customWidth="1"/>
    <col min="3008" max="3008" width="22.140625" style="8" customWidth="1"/>
    <col min="3009" max="3241" width="9.140625" style="8"/>
    <col min="3242" max="3242" width="6.42578125" style="8" customWidth="1"/>
    <col min="3243" max="3243" width="69.140625" style="8" customWidth="1"/>
    <col min="3244" max="3244" width="9.85546875" style="8" customWidth="1"/>
    <col min="3245" max="3245" width="20.28515625" style="8" customWidth="1"/>
    <col min="3246" max="3246" width="18.28515625" style="8" customWidth="1"/>
    <col min="3247" max="3247" width="18.7109375" style="8" customWidth="1"/>
    <col min="3248" max="3248" width="13.5703125" style="8" customWidth="1"/>
    <col min="3249" max="3249" width="18.28515625" style="8" customWidth="1"/>
    <col min="3250" max="3250" width="13.7109375" style="8" customWidth="1"/>
    <col min="3251" max="3254" width="12.42578125" style="8" customWidth="1"/>
    <col min="3255" max="3255" width="19.140625" style="8" customWidth="1"/>
    <col min="3256" max="3256" width="19.28515625" style="8" customWidth="1"/>
    <col min="3257" max="3257" width="18.85546875" style="8" customWidth="1"/>
    <col min="3258" max="3258" width="14" style="8" customWidth="1"/>
    <col min="3259" max="3259" width="18.7109375" style="8" customWidth="1"/>
    <col min="3260" max="3260" width="15.85546875" style="8" customWidth="1"/>
    <col min="3261" max="3261" width="17.5703125" style="8" customWidth="1"/>
    <col min="3262" max="3262" width="20.7109375" style="8" customWidth="1"/>
    <col min="3263" max="3263" width="14.42578125" style="8" customWidth="1"/>
    <col min="3264" max="3264" width="22.140625" style="8" customWidth="1"/>
    <col min="3265" max="3497" width="9.140625" style="8"/>
    <col min="3498" max="3498" width="6.42578125" style="8" customWidth="1"/>
    <col min="3499" max="3499" width="69.140625" style="8" customWidth="1"/>
    <col min="3500" max="3500" width="9.85546875" style="8" customWidth="1"/>
    <col min="3501" max="3501" width="20.28515625" style="8" customWidth="1"/>
    <col min="3502" max="3502" width="18.28515625" style="8" customWidth="1"/>
    <col min="3503" max="3503" width="18.7109375" style="8" customWidth="1"/>
    <col min="3504" max="3504" width="13.5703125" style="8" customWidth="1"/>
    <col min="3505" max="3505" width="18.28515625" style="8" customWidth="1"/>
    <col min="3506" max="3506" width="13.7109375" style="8" customWidth="1"/>
    <col min="3507" max="3510" width="12.42578125" style="8" customWidth="1"/>
    <col min="3511" max="3511" width="19.140625" style="8" customWidth="1"/>
    <col min="3512" max="3512" width="19.28515625" style="8" customWidth="1"/>
    <col min="3513" max="3513" width="18.85546875" style="8" customWidth="1"/>
    <col min="3514" max="3514" width="14" style="8" customWidth="1"/>
    <col min="3515" max="3515" width="18.7109375" style="8" customWidth="1"/>
    <col min="3516" max="3516" width="15.85546875" style="8" customWidth="1"/>
    <col min="3517" max="3517" width="17.5703125" style="8" customWidth="1"/>
    <col min="3518" max="3518" width="20.7109375" style="8" customWidth="1"/>
    <col min="3519" max="3519" width="14.42578125" style="8" customWidth="1"/>
    <col min="3520" max="3520" width="22.140625" style="8" customWidth="1"/>
    <col min="3521" max="3753" width="9.140625" style="8"/>
    <col min="3754" max="3754" width="6.42578125" style="8" customWidth="1"/>
    <col min="3755" max="3755" width="69.140625" style="8" customWidth="1"/>
    <col min="3756" max="3756" width="9.85546875" style="8" customWidth="1"/>
    <col min="3757" max="3757" width="20.28515625" style="8" customWidth="1"/>
    <col min="3758" max="3758" width="18.28515625" style="8" customWidth="1"/>
    <col min="3759" max="3759" width="18.7109375" style="8" customWidth="1"/>
    <col min="3760" max="3760" width="13.5703125" style="8" customWidth="1"/>
    <col min="3761" max="3761" width="18.28515625" style="8" customWidth="1"/>
    <col min="3762" max="3762" width="13.7109375" style="8" customWidth="1"/>
    <col min="3763" max="3766" width="12.42578125" style="8" customWidth="1"/>
    <col min="3767" max="3767" width="19.140625" style="8" customWidth="1"/>
    <col min="3768" max="3768" width="19.28515625" style="8" customWidth="1"/>
    <col min="3769" max="3769" width="18.85546875" style="8" customWidth="1"/>
    <col min="3770" max="3770" width="14" style="8" customWidth="1"/>
    <col min="3771" max="3771" width="18.7109375" style="8" customWidth="1"/>
    <col min="3772" max="3772" width="15.85546875" style="8" customWidth="1"/>
    <col min="3773" max="3773" width="17.5703125" style="8" customWidth="1"/>
    <col min="3774" max="3774" width="20.7109375" style="8" customWidth="1"/>
    <col min="3775" max="3775" width="14.42578125" style="8" customWidth="1"/>
    <col min="3776" max="3776" width="22.140625" style="8" customWidth="1"/>
    <col min="3777" max="4009" width="9.140625" style="8"/>
    <col min="4010" max="4010" width="6.42578125" style="8" customWidth="1"/>
    <col min="4011" max="4011" width="69.140625" style="8" customWidth="1"/>
    <col min="4012" max="4012" width="9.85546875" style="8" customWidth="1"/>
    <col min="4013" max="4013" width="20.28515625" style="8" customWidth="1"/>
    <col min="4014" max="4014" width="18.28515625" style="8" customWidth="1"/>
    <col min="4015" max="4015" width="18.7109375" style="8" customWidth="1"/>
    <col min="4016" max="4016" width="13.5703125" style="8" customWidth="1"/>
    <col min="4017" max="4017" width="18.28515625" style="8" customWidth="1"/>
    <col min="4018" max="4018" width="13.7109375" style="8" customWidth="1"/>
    <col min="4019" max="4022" width="12.42578125" style="8" customWidth="1"/>
    <col min="4023" max="4023" width="19.140625" style="8" customWidth="1"/>
    <col min="4024" max="4024" width="19.28515625" style="8" customWidth="1"/>
    <col min="4025" max="4025" width="18.85546875" style="8" customWidth="1"/>
    <col min="4026" max="4026" width="14" style="8" customWidth="1"/>
    <col min="4027" max="4027" width="18.7109375" style="8" customWidth="1"/>
    <col min="4028" max="4028" width="15.85546875" style="8" customWidth="1"/>
    <col min="4029" max="4029" width="17.5703125" style="8" customWidth="1"/>
    <col min="4030" max="4030" width="20.7109375" style="8" customWidth="1"/>
    <col min="4031" max="4031" width="14.42578125" style="8" customWidth="1"/>
    <col min="4032" max="4032" width="22.140625" style="8" customWidth="1"/>
    <col min="4033" max="4265" width="9.140625" style="8"/>
    <col min="4266" max="4266" width="6.42578125" style="8" customWidth="1"/>
    <col min="4267" max="4267" width="69.140625" style="8" customWidth="1"/>
    <col min="4268" max="4268" width="9.85546875" style="8" customWidth="1"/>
    <col min="4269" max="4269" width="20.28515625" style="8" customWidth="1"/>
    <col min="4270" max="4270" width="18.28515625" style="8" customWidth="1"/>
    <col min="4271" max="4271" width="18.7109375" style="8" customWidth="1"/>
    <col min="4272" max="4272" width="13.5703125" style="8" customWidth="1"/>
    <col min="4273" max="4273" width="18.28515625" style="8" customWidth="1"/>
    <col min="4274" max="4274" width="13.7109375" style="8" customWidth="1"/>
    <col min="4275" max="4278" width="12.42578125" style="8" customWidth="1"/>
    <col min="4279" max="4279" width="19.140625" style="8" customWidth="1"/>
    <col min="4280" max="4280" width="19.28515625" style="8" customWidth="1"/>
    <col min="4281" max="4281" width="18.85546875" style="8" customWidth="1"/>
    <col min="4282" max="4282" width="14" style="8" customWidth="1"/>
    <col min="4283" max="4283" width="18.7109375" style="8" customWidth="1"/>
    <col min="4284" max="4284" width="15.85546875" style="8" customWidth="1"/>
    <col min="4285" max="4285" width="17.5703125" style="8" customWidth="1"/>
    <col min="4286" max="4286" width="20.7109375" style="8" customWidth="1"/>
    <col min="4287" max="4287" width="14.42578125" style="8" customWidth="1"/>
    <col min="4288" max="4288" width="22.140625" style="8" customWidth="1"/>
    <col min="4289" max="4521" width="9.140625" style="8"/>
    <col min="4522" max="4522" width="6.42578125" style="8" customWidth="1"/>
    <col min="4523" max="4523" width="69.140625" style="8" customWidth="1"/>
    <col min="4524" max="4524" width="9.85546875" style="8" customWidth="1"/>
    <col min="4525" max="4525" width="20.28515625" style="8" customWidth="1"/>
    <col min="4526" max="4526" width="18.28515625" style="8" customWidth="1"/>
    <col min="4527" max="4527" width="18.7109375" style="8" customWidth="1"/>
    <col min="4528" max="4528" width="13.5703125" style="8" customWidth="1"/>
    <col min="4529" max="4529" width="18.28515625" style="8" customWidth="1"/>
    <col min="4530" max="4530" width="13.7109375" style="8" customWidth="1"/>
    <col min="4531" max="4534" width="12.42578125" style="8" customWidth="1"/>
    <col min="4535" max="4535" width="19.140625" style="8" customWidth="1"/>
    <col min="4536" max="4536" width="19.28515625" style="8" customWidth="1"/>
    <col min="4537" max="4537" width="18.85546875" style="8" customWidth="1"/>
    <col min="4538" max="4538" width="14" style="8" customWidth="1"/>
    <col min="4539" max="4539" width="18.7109375" style="8" customWidth="1"/>
    <col min="4540" max="4540" width="15.85546875" style="8" customWidth="1"/>
    <col min="4541" max="4541" width="17.5703125" style="8" customWidth="1"/>
    <col min="4542" max="4542" width="20.7109375" style="8" customWidth="1"/>
    <col min="4543" max="4543" width="14.42578125" style="8" customWidth="1"/>
    <col min="4544" max="4544" width="22.140625" style="8" customWidth="1"/>
    <col min="4545" max="4777" width="9.140625" style="8"/>
    <col min="4778" max="4778" width="6.42578125" style="8" customWidth="1"/>
    <col min="4779" max="4779" width="69.140625" style="8" customWidth="1"/>
    <col min="4780" max="4780" width="9.85546875" style="8" customWidth="1"/>
    <col min="4781" max="4781" width="20.28515625" style="8" customWidth="1"/>
    <col min="4782" max="4782" width="18.28515625" style="8" customWidth="1"/>
    <col min="4783" max="4783" width="18.7109375" style="8" customWidth="1"/>
    <col min="4784" max="4784" width="13.5703125" style="8" customWidth="1"/>
    <col min="4785" max="4785" width="18.28515625" style="8" customWidth="1"/>
    <col min="4786" max="4786" width="13.7109375" style="8" customWidth="1"/>
    <col min="4787" max="4790" width="12.42578125" style="8" customWidth="1"/>
    <col min="4791" max="4791" width="19.140625" style="8" customWidth="1"/>
    <col min="4792" max="4792" width="19.28515625" style="8" customWidth="1"/>
    <col min="4793" max="4793" width="18.85546875" style="8" customWidth="1"/>
    <col min="4794" max="4794" width="14" style="8" customWidth="1"/>
    <col min="4795" max="4795" width="18.7109375" style="8" customWidth="1"/>
    <col min="4796" max="4796" width="15.85546875" style="8" customWidth="1"/>
    <col min="4797" max="4797" width="17.5703125" style="8" customWidth="1"/>
    <col min="4798" max="4798" width="20.7109375" style="8" customWidth="1"/>
    <col min="4799" max="4799" width="14.42578125" style="8" customWidth="1"/>
    <col min="4800" max="4800" width="22.140625" style="8" customWidth="1"/>
    <col min="4801" max="5033" width="9.140625" style="8"/>
    <col min="5034" max="5034" width="6.42578125" style="8" customWidth="1"/>
    <col min="5035" max="5035" width="69.140625" style="8" customWidth="1"/>
    <col min="5036" max="5036" width="9.85546875" style="8" customWidth="1"/>
    <col min="5037" max="5037" width="20.28515625" style="8" customWidth="1"/>
    <col min="5038" max="5038" width="18.28515625" style="8" customWidth="1"/>
    <col min="5039" max="5039" width="18.7109375" style="8" customWidth="1"/>
    <col min="5040" max="5040" width="13.5703125" style="8" customWidth="1"/>
    <col min="5041" max="5041" width="18.28515625" style="8" customWidth="1"/>
    <col min="5042" max="5042" width="13.7109375" style="8" customWidth="1"/>
    <col min="5043" max="5046" width="12.42578125" style="8" customWidth="1"/>
    <col min="5047" max="5047" width="19.140625" style="8" customWidth="1"/>
    <col min="5048" max="5048" width="19.28515625" style="8" customWidth="1"/>
    <col min="5049" max="5049" width="18.85546875" style="8" customWidth="1"/>
    <col min="5050" max="5050" width="14" style="8" customWidth="1"/>
    <col min="5051" max="5051" width="18.7109375" style="8" customWidth="1"/>
    <col min="5052" max="5052" width="15.85546875" style="8" customWidth="1"/>
    <col min="5053" max="5053" width="17.5703125" style="8" customWidth="1"/>
    <col min="5054" max="5054" width="20.7109375" style="8" customWidth="1"/>
    <col min="5055" max="5055" width="14.42578125" style="8" customWidth="1"/>
    <col min="5056" max="5056" width="22.140625" style="8" customWidth="1"/>
    <col min="5057" max="5289" width="9.140625" style="8"/>
    <col min="5290" max="5290" width="6.42578125" style="8" customWidth="1"/>
    <col min="5291" max="5291" width="69.140625" style="8" customWidth="1"/>
    <col min="5292" max="5292" width="9.85546875" style="8" customWidth="1"/>
    <col min="5293" max="5293" width="20.28515625" style="8" customWidth="1"/>
    <col min="5294" max="5294" width="18.28515625" style="8" customWidth="1"/>
    <col min="5295" max="5295" width="18.7109375" style="8" customWidth="1"/>
    <col min="5296" max="5296" width="13.5703125" style="8" customWidth="1"/>
    <col min="5297" max="5297" width="18.28515625" style="8" customWidth="1"/>
    <col min="5298" max="5298" width="13.7109375" style="8" customWidth="1"/>
    <col min="5299" max="5302" width="12.42578125" style="8" customWidth="1"/>
    <col min="5303" max="5303" width="19.140625" style="8" customWidth="1"/>
    <col min="5304" max="5304" width="19.28515625" style="8" customWidth="1"/>
    <col min="5305" max="5305" width="18.85546875" style="8" customWidth="1"/>
    <col min="5306" max="5306" width="14" style="8" customWidth="1"/>
    <col min="5307" max="5307" width="18.7109375" style="8" customWidth="1"/>
    <col min="5308" max="5308" width="15.85546875" style="8" customWidth="1"/>
    <col min="5309" max="5309" width="17.5703125" style="8" customWidth="1"/>
    <col min="5310" max="5310" width="20.7109375" style="8" customWidth="1"/>
    <col min="5311" max="5311" width="14.42578125" style="8" customWidth="1"/>
    <col min="5312" max="5312" width="22.140625" style="8" customWidth="1"/>
    <col min="5313" max="5545" width="9.140625" style="8"/>
    <col min="5546" max="5546" width="6.42578125" style="8" customWidth="1"/>
    <col min="5547" max="5547" width="69.140625" style="8" customWidth="1"/>
    <col min="5548" max="5548" width="9.85546875" style="8" customWidth="1"/>
    <col min="5549" max="5549" width="20.28515625" style="8" customWidth="1"/>
    <col min="5550" max="5550" width="18.28515625" style="8" customWidth="1"/>
    <col min="5551" max="5551" width="18.7109375" style="8" customWidth="1"/>
    <col min="5552" max="5552" width="13.5703125" style="8" customWidth="1"/>
    <col min="5553" max="5553" width="18.28515625" style="8" customWidth="1"/>
    <col min="5554" max="5554" width="13.7109375" style="8" customWidth="1"/>
    <col min="5555" max="5558" width="12.42578125" style="8" customWidth="1"/>
    <col min="5559" max="5559" width="19.140625" style="8" customWidth="1"/>
    <col min="5560" max="5560" width="19.28515625" style="8" customWidth="1"/>
    <col min="5561" max="5561" width="18.85546875" style="8" customWidth="1"/>
    <col min="5562" max="5562" width="14" style="8" customWidth="1"/>
    <col min="5563" max="5563" width="18.7109375" style="8" customWidth="1"/>
    <col min="5564" max="5564" width="15.85546875" style="8" customWidth="1"/>
    <col min="5565" max="5565" width="17.5703125" style="8" customWidth="1"/>
    <col min="5566" max="5566" width="20.7109375" style="8" customWidth="1"/>
    <col min="5567" max="5567" width="14.42578125" style="8" customWidth="1"/>
    <col min="5568" max="5568" width="22.140625" style="8" customWidth="1"/>
    <col min="5569" max="5801" width="9.140625" style="8"/>
    <col min="5802" max="5802" width="6.42578125" style="8" customWidth="1"/>
    <col min="5803" max="5803" width="69.140625" style="8" customWidth="1"/>
    <col min="5804" max="5804" width="9.85546875" style="8" customWidth="1"/>
    <col min="5805" max="5805" width="20.28515625" style="8" customWidth="1"/>
    <col min="5806" max="5806" width="18.28515625" style="8" customWidth="1"/>
    <col min="5807" max="5807" width="18.7109375" style="8" customWidth="1"/>
    <col min="5808" max="5808" width="13.5703125" style="8" customWidth="1"/>
    <col min="5809" max="5809" width="18.28515625" style="8" customWidth="1"/>
    <col min="5810" max="5810" width="13.7109375" style="8" customWidth="1"/>
    <col min="5811" max="5814" width="12.42578125" style="8" customWidth="1"/>
    <col min="5815" max="5815" width="19.140625" style="8" customWidth="1"/>
    <col min="5816" max="5816" width="19.28515625" style="8" customWidth="1"/>
    <col min="5817" max="5817" width="18.85546875" style="8" customWidth="1"/>
    <col min="5818" max="5818" width="14" style="8" customWidth="1"/>
    <col min="5819" max="5819" width="18.7109375" style="8" customWidth="1"/>
    <col min="5820" max="5820" width="15.85546875" style="8" customWidth="1"/>
    <col min="5821" max="5821" width="17.5703125" style="8" customWidth="1"/>
    <col min="5822" max="5822" width="20.7109375" style="8" customWidth="1"/>
    <col min="5823" max="5823" width="14.42578125" style="8" customWidth="1"/>
    <col min="5824" max="5824" width="22.140625" style="8" customWidth="1"/>
    <col min="5825" max="6057" width="9.140625" style="8"/>
    <col min="6058" max="6058" width="6.42578125" style="8" customWidth="1"/>
    <col min="6059" max="6059" width="69.140625" style="8" customWidth="1"/>
    <col min="6060" max="6060" width="9.85546875" style="8" customWidth="1"/>
    <col min="6061" max="6061" width="20.28515625" style="8" customWidth="1"/>
    <col min="6062" max="6062" width="18.28515625" style="8" customWidth="1"/>
    <col min="6063" max="6063" width="18.7109375" style="8" customWidth="1"/>
    <col min="6064" max="6064" width="13.5703125" style="8" customWidth="1"/>
    <col min="6065" max="6065" width="18.28515625" style="8" customWidth="1"/>
    <col min="6066" max="6066" width="13.7109375" style="8" customWidth="1"/>
    <col min="6067" max="6070" width="12.42578125" style="8" customWidth="1"/>
    <col min="6071" max="6071" width="19.140625" style="8" customWidth="1"/>
    <col min="6072" max="6072" width="19.28515625" style="8" customWidth="1"/>
    <col min="6073" max="6073" width="18.85546875" style="8" customWidth="1"/>
    <col min="6074" max="6074" width="14" style="8" customWidth="1"/>
    <col min="6075" max="6075" width="18.7109375" style="8" customWidth="1"/>
    <col min="6076" max="6076" width="15.85546875" style="8" customWidth="1"/>
    <col min="6077" max="6077" width="17.5703125" style="8" customWidth="1"/>
    <col min="6078" max="6078" width="20.7109375" style="8" customWidth="1"/>
    <col min="6079" max="6079" width="14.42578125" style="8" customWidth="1"/>
    <col min="6080" max="6080" width="22.140625" style="8" customWidth="1"/>
    <col min="6081" max="6313" width="9.140625" style="8"/>
    <col min="6314" max="6314" width="6.42578125" style="8" customWidth="1"/>
    <col min="6315" max="6315" width="69.140625" style="8" customWidth="1"/>
    <col min="6316" max="6316" width="9.85546875" style="8" customWidth="1"/>
    <col min="6317" max="6317" width="20.28515625" style="8" customWidth="1"/>
    <col min="6318" max="6318" width="18.28515625" style="8" customWidth="1"/>
    <col min="6319" max="6319" width="18.7109375" style="8" customWidth="1"/>
    <col min="6320" max="6320" width="13.5703125" style="8" customWidth="1"/>
    <col min="6321" max="6321" width="18.28515625" style="8" customWidth="1"/>
    <col min="6322" max="6322" width="13.7109375" style="8" customWidth="1"/>
    <col min="6323" max="6326" width="12.42578125" style="8" customWidth="1"/>
    <col min="6327" max="6327" width="19.140625" style="8" customWidth="1"/>
    <col min="6328" max="6328" width="19.28515625" style="8" customWidth="1"/>
    <col min="6329" max="6329" width="18.85546875" style="8" customWidth="1"/>
    <col min="6330" max="6330" width="14" style="8" customWidth="1"/>
    <col min="6331" max="6331" width="18.7109375" style="8" customWidth="1"/>
    <col min="6332" max="6332" width="15.85546875" style="8" customWidth="1"/>
    <col min="6333" max="6333" width="17.5703125" style="8" customWidth="1"/>
    <col min="6334" max="6334" width="20.7109375" style="8" customWidth="1"/>
    <col min="6335" max="6335" width="14.42578125" style="8" customWidth="1"/>
    <col min="6336" max="6336" width="22.140625" style="8" customWidth="1"/>
    <col min="6337" max="6569" width="9.140625" style="8"/>
    <col min="6570" max="6570" width="6.42578125" style="8" customWidth="1"/>
    <col min="6571" max="6571" width="69.140625" style="8" customWidth="1"/>
    <col min="6572" max="6572" width="9.85546875" style="8" customWidth="1"/>
    <col min="6573" max="6573" width="20.28515625" style="8" customWidth="1"/>
    <col min="6574" max="6574" width="18.28515625" style="8" customWidth="1"/>
    <col min="6575" max="6575" width="18.7109375" style="8" customWidth="1"/>
    <col min="6576" max="6576" width="13.5703125" style="8" customWidth="1"/>
    <col min="6577" max="6577" width="18.28515625" style="8" customWidth="1"/>
    <col min="6578" max="6578" width="13.7109375" style="8" customWidth="1"/>
    <col min="6579" max="6582" width="12.42578125" style="8" customWidth="1"/>
    <col min="6583" max="6583" width="19.140625" style="8" customWidth="1"/>
    <col min="6584" max="6584" width="19.28515625" style="8" customWidth="1"/>
    <col min="6585" max="6585" width="18.85546875" style="8" customWidth="1"/>
    <col min="6586" max="6586" width="14" style="8" customWidth="1"/>
    <col min="6587" max="6587" width="18.7109375" style="8" customWidth="1"/>
    <col min="6588" max="6588" width="15.85546875" style="8" customWidth="1"/>
    <col min="6589" max="6589" width="17.5703125" style="8" customWidth="1"/>
    <col min="6590" max="6590" width="20.7109375" style="8" customWidth="1"/>
    <col min="6591" max="6591" width="14.42578125" style="8" customWidth="1"/>
    <col min="6592" max="6592" width="22.140625" style="8" customWidth="1"/>
    <col min="6593" max="6825" width="9.140625" style="8"/>
    <col min="6826" max="6826" width="6.42578125" style="8" customWidth="1"/>
    <col min="6827" max="6827" width="69.140625" style="8" customWidth="1"/>
    <col min="6828" max="6828" width="9.85546875" style="8" customWidth="1"/>
    <col min="6829" max="6829" width="20.28515625" style="8" customWidth="1"/>
    <col min="6830" max="6830" width="18.28515625" style="8" customWidth="1"/>
    <col min="6831" max="6831" width="18.7109375" style="8" customWidth="1"/>
    <col min="6832" max="6832" width="13.5703125" style="8" customWidth="1"/>
    <col min="6833" max="6833" width="18.28515625" style="8" customWidth="1"/>
    <col min="6834" max="6834" width="13.7109375" style="8" customWidth="1"/>
    <col min="6835" max="6838" width="12.42578125" style="8" customWidth="1"/>
    <col min="6839" max="6839" width="19.140625" style="8" customWidth="1"/>
    <col min="6840" max="6840" width="19.28515625" style="8" customWidth="1"/>
    <col min="6841" max="6841" width="18.85546875" style="8" customWidth="1"/>
    <col min="6842" max="6842" width="14" style="8" customWidth="1"/>
    <col min="6843" max="6843" width="18.7109375" style="8" customWidth="1"/>
    <col min="6844" max="6844" width="15.85546875" style="8" customWidth="1"/>
    <col min="6845" max="6845" width="17.5703125" style="8" customWidth="1"/>
    <col min="6846" max="6846" width="20.7109375" style="8" customWidth="1"/>
    <col min="6847" max="6847" width="14.42578125" style="8" customWidth="1"/>
    <col min="6848" max="6848" width="22.140625" style="8" customWidth="1"/>
    <col min="6849" max="7081" width="9.140625" style="8"/>
    <col min="7082" max="7082" width="6.42578125" style="8" customWidth="1"/>
    <col min="7083" max="7083" width="69.140625" style="8" customWidth="1"/>
    <col min="7084" max="7084" width="9.85546875" style="8" customWidth="1"/>
    <col min="7085" max="7085" width="20.28515625" style="8" customWidth="1"/>
    <col min="7086" max="7086" width="18.28515625" style="8" customWidth="1"/>
    <col min="7087" max="7087" width="18.7109375" style="8" customWidth="1"/>
    <col min="7088" max="7088" width="13.5703125" style="8" customWidth="1"/>
    <col min="7089" max="7089" width="18.28515625" style="8" customWidth="1"/>
    <col min="7090" max="7090" width="13.7109375" style="8" customWidth="1"/>
    <col min="7091" max="7094" width="12.42578125" style="8" customWidth="1"/>
    <col min="7095" max="7095" width="19.140625" style="8" customWidth="1"/>
    <col min="7096" max="7096" width="19.28515625" style="8" customWidth="1"/>
    <col min="7097" max="7097" width="18.85546875" style="8" customWidth="1"/>
    <col min="7098" max="7098" width="14" style="8" customWidth="1"/>
    <col min="7099" max="7099" width="18.7109375" style="8" customWidth="1"/>
    <col min="7100" max="7100" width="15.85546875" style="8" customWidth="1"/>
    <col min="7101" max="7101" width="17.5703125" style="8" customWidth="1"/>
    <col min="7102" max="7102" width="20.7109375" style="8" customWidth="1"/>
    <col min="7103" max="7103" width="14.42578125" style="8" customWidth="1"/>
    <col min="7104" max="7104" width="22.140625" style="8" customWidth="1"/>
    <col min="7105" max="7337" width="9.140625" style="8"/>
    <col min="7338" max="7338" width="6.42578125" style="8" customWidth="1"/>
    <col min="7339" max="7339" width="69.140625" style="8" customWidth="1"/>
    <col min="7340" max="7340" width="9.85546875" style="8" customWidth="1"/>
    <col min="7341" max="7341" width="20.28515625" style="8" customWidth="1"/>
    <col min="7342" max="7342" width="18.28515625" style="8" customWidth="1"/>
    <col min="7343" max="7343" width="18.7109375" style="8" customWidth="1"/>
    <col min="7344" max="7344" width="13.5703125" style="8" customWidth="1"/>
    <col min="7345" max="7345" width="18.28515625" style="8" customWidth="1"/>
    <col min="7346" max="7346" width="13.7109375" style="8" customWidth="1"/>
    <col min="7347" max="7350" width="12.42578125" style="8" customWidth="1"/>
    <col min="7351" max="7351" width="19.140625" style="8" customWidth="1"/>
    <col min="7352" max="7352" width="19.28515625" style="8" customWidth="1"/>
    <col min="7353" max="7353" width="18.85546875" style="8" customWidth="1"/>
    <col min="7354" max="7354" width="14" style="8" customWidth="1"/>
    <col min="7355" max="7355" width="18.7109375" style="8" customWidth="1"/>
    <col min="7356" max="7356" width="15.85546875" style="8" customWidth="1"/>
    <col min="7357" max="7357" width="17.5703125" style="8" customWidth="1"/>
    <col min="7358" max="7358" width="20.7109375" style="8" customWidth="1"/>
    <col min="7359" max="7359" width="14.42578125" style="8" customWidth="1"/>
    <col min="7360" max="7360" width="22.140625" style="8" customWidth="1"/>
    <col min="7361" max="7593" width="9.140625" style="8"/>
    <col min="7594" max="7594" width="6.42578125" style="8" customWidth="1"/>
    <col min="7595" max="7595" width="69.140625" style="8" customWidth="1"/>
    <col min="7596" max="7596" width="9.85546875" style="8" customWidth="1"/>
    <col min="7597" max="7597" width="20.28515625" style="8" customWidth="1"/>
    <col min="7598" max="7598" width="18.28515625" style="8" customWidth="1"/>
    <col min="7599" max="7599" width="18.7109375" style="8" customWidth="1"/>
    <col min="7600" max="7600" width="13.5703125" style="8" customWidth="1"/>
    <col min="7601" max="7601" width="18.28515625" style="8" customWidth="1"/>
    <col min="7602" max="7602" width="13.7109375" style="8" customWidth="1"/>
    <col min="7603" max="7606" width="12.42578125" style="8" customWidth="1"/>
    <col min="7607" max="7607" width="19.140625" style="8" customWidth="1"/>
    <col min="7608" max="7608" width="19.28515625" style="8" customWidth="1"/>
    <col min="7609" max="7609" width="18.85546875" style="8" customWidth="1"/>
    <col min="7610" max="7610" width="14" style="8" customWidth="1"/>
    <col min="7611" max="7611" width="18.7109375" style="8" customWidth="1"/>
    <col min="7612" max="7612" width="15.85546875" style="8" customWidth="1"/>
    <col min="7613" max="7613" width="17.5703125" style="8" customWidth="1"/>
    <col min="7614" max="7614" width="20.7109375" style="8" customWidth="1"/>
    <col min="7615" max="7615" width="14.42578125" style="8" customWidth="1"/>
    <col min="7616" max="7616" width="22.140625" style="8" customWidth="1"/>
    <col min="7617" max="7849" width="9.140625" style="8"/>
    <col min="7850" max="7850" width="6.42578125" style="8" customWidth="1"/>
    <col min="7851" max="7851" width="69.140625" style="8" customWidth="1"/>
    <col min="7852" max="7852" width="9.85546875" style="8" customWidth="1"/>
    <col min="7853" max="7853" width="20.28515625" style="8" customWidth="1"/>
    <col min="7854" max="7854" width="18.28515625" style="8" customWidth="1"/>
    <col min="7855" max="7855" width="18.7109375" style="8" customWidth="1"/>
    <col min="7856" max="7856" width="13.5703125" style="8" customWidth="1"/>
    <col min="7857" max="7857" width="18.28515625" style="8" customWidth="1"/>
    <col min="7858" max="7858" width="13.7109375" style="8" customWidth="1"/>
    <col min="7859" max="7862" width="12.42578125" style="8" customWidth="1"/>
    <col min="7863" max="7863" width="19.140625" style="8" customWidth="1"/>
    <col min="7864" max="7864" width="19.28515625" style="8" customWidth="1"/>
    <col min="7865" max="7865" width="18.85546875" style="8" customWidth="1"/>
    <col min="7866" max="7866" width="14" style="8" customWidth="1"/>
    <col min="7867" max="7867" width="18.7109375" style="8" customWidth="1"/>
    <col min="7868" max="7868" width="15.85546875" style="8" customWidth="1"/>
    <col min="7869" max="7869" width="17.5703125" style="8" customWidth="1"/>
    <col min="7870" max="7870" width="20.7109375" style="8" customWidth="1"/>
    <col min="7871" max="7871" width="14.42578125" style="8" customWidth="1"/>
    <col min="7872" max="7872" width="22.140625" style="8" customWidth="1"/>
    <col min="7873" max="8105" width="9.140625" style="8"/>
    <col min="8106" max="8106" width="6.42578125" style="8" customWidth="1"/>
    <col min="8107" max="8107" width="69.140625" style="8" customWidth="1"/>
    <col min="8108" max="8108" width="9.85546875" style="8" customWidth="1"/>
    <col min="8109" max="8109" width="20.28515625" style="8" customWidth="1"/>
    <col min="8110" max="8110" width="18.28515625" style="8" customWidth="1"/>
    <col min="8111" max="8111" width="18.7109375" style="8" customWidth="1"/>
    <col min="8112" max="8112" width="13.5703125" style="8" customWidth="1"/>
    <col min="8113" max="8113" width="18.28515625" style="8" customWidth="1"/>
    <col min="8114" max="8114" width="13.7109375" style="8" customWidth="1"/>
    <col min="8115" max="8118" width="12.42578125" style="8" customWidth="1"/>
    <col min="8119" max="8119" width="19.140625" style="8" customWidth="1"/>
    <col min="8120" max="8120" width="19.28515625" style="8" customWidth="1"/>
    <col min="8121" max="8121" width="18.85546875" style="8" customWidth="1"/>
    <col min="8122" max="8122" width="14" style="8" customWidth="1"/>
    <col min="8123" max="8123" width="18.7109375" style="8" customWidth="1"/>
    <col min="8124" max="8124" width="15.85546875" style="8" customWidth="1"/>
    <col min="8125" max="8125" width="17.5703125" style="8" customWidth="1"/>
    <col min="8126" max="8126" width="20.7109375" style="8" customWidth="1"/>
    <col min="8127" max="8127" width="14.42578125" style="8" customWidth="1"/>
    <col min="8128" max="8128" width="22.140625" style="8" customWidth="1"/>
    <col min="8129" max="8361" width="9.140625" style="8"/>
    <col min="8362" max="8362" width="6.42578125" style="8" customWidth="1"/>
    <col min="8363" max="8363" width="69.140625" style="8" customWidth="1"/>
    <col min="8364" max="8364" width="9.85546875" style="8" customWidth="1"/>
    <col min="8365" max="8365" width="20.28515625" style="8" customWidth="1"/>
    <col min="8366" max="8366" width="18.28515625" style="8" customWidth="1"/>
    <col min="8367" max="8367" width="18.7109375" style="8" customWidth="1"/>
    <col min="8368" max="8368" width="13.5703125" style="8" customWidth="1"/>
    <col min="8369" max="8369" width="18.28515625" style="8" customWidth="1"/>
    <col min="8370" max="8370" width="13.7109375" style="8" customWidth="1"/>
    <col min="8371" max="8374" width="12.42578125" style="8" customWidth="1"/>
    <col min="8375" max="8375" width="19.140625" style="8" customWidth="1"/>
    <col min="8376" max="8376" width="19.28515625" style="8" customWidth="1"/>
    <col min="8377" max="8377" width="18.85546875" style="8" customWidth="1"/>
    <col min="8378" max="8378" width="14" style="8" customWidth="1"/>
    <col min="8379" max="8379" width="18.7109375" style="8" customWidth="1"/>
    <col min="8380" max="8380" width="15.85546875" style="8" customWidth="1"/>
    <col min="8381" max="8381" width="17.5703125" style="8" customWidth="1"/>
    <col min="8382" max="8382" width="20.7109375" style="8" customWidth="1"/>
    <col min="8383" max="8383" width="14.42578125" style="8" customWidth="1"/>
    <col min="8384" max="8384" width="22.140625" style="8" customWidth="1"/>
    <col min="8385" max="8617" width="9.140625" style="8"/>
    <col min="8618" max="8618" width="6.42578125" style="8" customWidth="1"/>
    <col min="8619" max="8619" width="69.140625" style="8" customWidth="1"/>
    <col min="8620" max="8620" width="9.85546875" style="8" customWidth="1"/>
    <col min="8621" max="8621" width="20.28515625" style="8" customWidth="1"/>
    <col min="8622" max="8622" width="18.28515625" style="8" customWidth="1"/>
    <col min="8623" max="8623" width="18.7109375" style="8" customWidth="1"/>
    <col min="8624" max="8624" width="13.5703125" style="8" customWidth="1"/>
    <col min="8625" max="8625" width="18.28515625" style="8" customWidth="1"/>
    <col min="8626" max="8626" width="13.7109375" style="8" customWidth="1"/>
    <col min="8627" max="8630" width="12.42578125" style="8" customWidth="1"/>
    <col min="8631" max="8631" width="19.140625" style="8" customWidth="1"/>
    <col min="8632" max="8632" width="19.28515625" style="8" customWidth="1"/>
    <col min="8633" max="8633" width="18.85546875" style="8" customWidth="1"/>
    <col min="8634" max="8634" width="14" style="8" customWidth="1"/>
    <col min="8635" max="8635" width="18.7109375" style="8" customWidth="1"/>
    <col min="8636" max="8636" width="15.85546875" style="8" customWidth="1"/>
    <col min="8637" max="8637" width="17.5703125" style="8" customWidth="1"/>
    <col min="8638" max="8638" width="20.7109375" style="8" customWidth="1"/>
    <col min="8639" max="8639" width="14.42578125" style="8" customWidth="1"/>
    <col min="8640" max="8640" width="22.140625" style="8" customWidth="1"/>
    <col min="8641" max="8873" width="9.140625" style="8"/>
    <col min="8874" max="8874" width="6.42578125" style="8" customWidth="1"/>
    <col min="8875" max="8875" width="69.140625" style="8" customWidth="1"/>
    <col min="8876" max="8876" width="9.85546875" style="8" customWidth="1"/>
    <col min="8877" max="8877" width="20.28515625" style="8" customWidth="1"/>
    <col min="8878" max="8878" width="18.28515625" style="8" customWidth="1"/>
    <col min="8879" max="8879" width="18.7109375" style="8" customWidth="1"/>
    <col min="8880" max="8880" width="13.5703125" style="8" customWidth="1"/>
    <col min="8881" max="8881" width="18.28515625" style="8" customWidth="1"/>
    <col min="8882" max="8882" width="13.7109375" style="8" customWidth="1"/>
    <col min="8883" max="8886" width="12.42578125" style="8" customWidth="1"/>
    <col min="8887" max="8887" width="19.140625" style="8" customWidth="1"/>
    <col min="8888" max="8888" width="19.28515625" style="8" customWidth="1"/>
    <col min="8889" max="8889" width="18.85546875" style="8" customWidth="1"/>
    <col min="8890" max="8890" width="14" style="8" customWidth="1"/>
    <col min="8891" max="8891" width="18.7109375" style="8" customWidth="1"/>
    <col min="8892" max="8892" width="15.85546875" style="8" customWidth="1"/>
    <col min="8893" max="8893" width="17.5703125" style="8" customWidth="1"/>
    <col min="8894" max="8894" width="20.7109375" style="8" customWidth="1"/>
    <col min="8895" max="8895" width="14.42578125" style="8" customWidth="1"/>
    <col min="8896" max="8896" width="22.140625" style="8" customWidth="1"/>
    <col min="8897" max="9129" width="9.140625" style="8"/>
    <col min="9130" max="9130" width="6.42578125" style="8" customWidth="1"/>
    <col min="9131" max="9131" width="69.140625" style="8" customWidth="1"/>
    <col min="9132" max="9132" width="9.85546875" style="8" customWidth="1"/>
    <col min="9133" max="9133" width="20.28515625" style="8" customWidth="1"/>
    <col min="9134" max="9134" width="18.28515625" style="8" customWidth="1"/>
    <col min="9135" max="9135" width="18.7109375" style="8" customWidth="1"/>
    <col min="9136" max="9136" width="13.5703125" style="8" customWidth="1"/>
    <col min="9137" max="9137" width="18.28515625" style="8" customWidth="1"/>
    <col min="9138" max="9138" width="13.7109375" style="8" customWidth="1"/>
    <col min="9139" max="9142" width="12.42578125" style="8" customWidth="1"/>
    <col min="9143" max="9143" width="19.140625" style="8" customWidth="1"/>
    <col min="9144" max="9144" width="19.28515625" style="8" customWidth="1"/>
    <col min="9145" max="9145" width="18.85546875" style="8" customWidth="1"/>
    <col min="9146" max="9146" width="14" style="8" customWidth="1"/>
    <col min="9147" max="9147" width="18.7109375" style="8" customWidth="1"/>
    <col min="9148" max="9148" width="15.85546875" style="8" customWidth="1"/>
    <col min="9149" max="9149" width="17.5703125" style="8" customWidth="1"/>
    <col min="9150" max="9150" width="20.7109375" style="8" customWidth="1"/>
    <col min="9151" max="9151" width="14.42578125" style="8" customWidth="1"/>
    <col min="9152" max="9152" width="22.140625" style="8" customWidth="1"/>
    <col min="9153" max="9385" width="9.140625" style="8"/>
    <col min="9386" max="9386" width="6.42578125" style="8" customWidth="1"/>
    <col min="9387" max="9387" width="69.140625" style="8" customWidth="1"/>
    <col min="9388" max="9388" width="9.85546875" style="8" customWidth="1"/>
    <col min="9389" max="9389" width="20.28515625" style="8" customWidth="1"/>
    <col min="9390" max="9390" width="18.28515625" style="8" customWidth="1"/>
    <col min="9391" max="9391" width="18.7109375" style="8" customWidth="1"/>
    <col min="9392" max="9392" width="13.5703125" style="8" customWidth="1"/>
    <col min="9393" max="9393" width="18.28515625" style="8" customWidth="1"/>
    <col min="9394" max="9394" width="13.7109375" style="8" customWidth="1"/>
    <col min="9395" max="9398" width="12.42578125" style="8" customWidth="1"/>
    <col min="9399" max="9399" width="19.140625" style="8" customWidth="1"/>
    <col min="9400" max="9400" width="19.28515625" style="8" customWidth="1"/>
    <col min="9401" max="9401" width="18.85546875" style="8" customWidth="1"/>
    <col min="9402" max="9402" width="14" style="8" customWidth="1"/>
    <col min="9403" max="9403" width="18.7109375" style="8" customWidth="1"/>
    <col min="9404" max="9404" width="15.85546875" style="8" customWidth="1"/>
    <col min="9405" max="9405" width="17.5703125" style="8" customWidth="1"/>
    <col min="9406" max="9406" width="20.7109375" style="8" customWidth="1"/>
    <col min="9407" max="9407" width="14.42578125" style="8" customWidth="1"/>
    <col min="9408" max="9408" width="22.140625" style="8" customWidth="1"/>
    <col min="9409" max="9641" width="9.140625" style="8"/>
    <col min="9642" max="9642" width="6.42578125" style="8" customWidth="1"/>
    <col min="9643" max="9643" width="69.140625" style="8" customWidth="1"/>
    <col min="9644" max="9644" width="9.85546875" style="8" customWidth="1"/>
    <col min="9645" max="9645" width="20.28515625" style="8" customWidth="1"/>
    <col min="9646" max="9646" width="18.28515625" style="8" customWidth="1"/>
    <col min="9647" max="9647" width="18.7109375" style="8" customWidth="1"/>
    <col min="9648" max="9648" width="13.5703125" style="8" customWidth="1"/>
    <col min="9649" max="9649" width="18.28515625" style="8" customWidth="1"/>
    <col min="9650" max="9650" width="13.7109375" style="8" customWidth="1"/>
    <col min="9651" max="9654" width="12.42578125" style="8" customWidth="1"/>
    <col min="9655" max="9655" width="19.140625" style="8" customWidth="1"/>
    <col min="9656" max="9656" width="19.28515625" style="8" customWidth="1"/>
    <col min="9657" max="9657" width="18.85546875" style="8" customWidth="1"/>
    <col min="9658" max="9658" width="14" style="8" customWidth="1"/>
    <col min="9659" max="9659" width="18.7109375" style="8" customWidth="1"/>
    <col min="9660" max="9660" width="15.85546875" style="8" customWidth="1"/>
    <col min="9661" max="9661" width="17.5703125" style="8" customWidth="1"/>
    <col min="9662" max="9662" width="20.7109375" style="8" customWidth="1"/>
    <col min="9663" max="9663" width="14.42578125" style="8" customWidth="1"/>
    <col min="9664" max="9664" width="22.140625" style="8" customWidth="1"/>
    <col min="9665" max="9897" width="9.140625" style="8"/>
    <col min="9898" max="9898" width="6.42578125" style="8" customWidth="1"/>
    <col min="9899" max="9899" width="69.140625" style="8" customWidth="1"/>
    <col min="9900" max="9900" width="9.85546875" style="8" customWidth="1"/>
    <col min="9901" max="9901" width="20.28515625" style="8" customWidth="1"/>
    <col min="9902" max="9902" width="18.28515625" style="8" customWidth="1"/>
    <col min="9903" max="9903" width="18.7109375" style="8" customWidth="1"/>
    <col min="9904" max="9904" width="13.5703125" style="8" customWidth="1"/>
    <col min="9905" max="9905" width="18.28515625" style="8" customWidth="1"/>
    <col min="9906" max="9906" width="13.7109375" style="8" customWidth="1"/>
    <col min="9907" max="9910" width="12.42578125" style="8" customWidth="1"/>
    <col min="9911" max="9911" width="19.140625" style="8" customWidth="1"/>
    <col min="9912" max="9912" width="19.28515625" style="8" customWidth="1"/>
    <col min="9913" max="9913" width="18.85546875" style="8" customWidth="1"/>
    <col min="9914" max="9914" width="14" style="8" customWidth="1"/>
    <col min="9915" max="9915" width="18.7109375" style="8" customWidth="1"/>
    <col min="9916" max="9916" width="15.85546875" style="8" customWidth="1"/>
    <col min="9917" max="9917" width="17.5703125" style="8" customWidth="1"/>
    <col min="9918" max="9918" width="20.7109375" style="8" customWidth="1"/>
    <col min="9919" max="9919" width="14.42578125" style="8" customWidth="1"/>
    <col min="9920" max="9920" width="22.140625" style="8" customWidth="1"/>
    <col min="9921" max="10153" width="9.140625" style="8"/>
    <col min="10154" max="10154" width="6.42578125" style="8" customWidth="1"/>
    <col min="10155" max="10155" width="69.140625" style="8" customWidth="1"/>
    <col min="10156" max="10156" width="9.85546875" style="8" customWidth="1"/>
    <col min="10157" max="10157" width="20.28515625" style="8" customWidth="1"/>
    <col min="10158" max="10158" width="18.28515625" style="8" customWidth="1"/>
    <col min="10159" max="10159" width="18.7109375" style="8" customWidth="1"/>
    <col min="10160" max="10160" width="13.5703125" style="8" customWidth="1"/>
    <col min="10161" max="10161" width="18.28515625" style="8" customWidth="1"/>
    <col min="10162" max="10162" width="13.7109375" style="8" customWidth="1"/>
    <col min="10163" max="10166" width="12.42578125" style="8" customWidth="1"/>
    <col min="10167" max="10167" width="19.140625" style="8" customWidth="1"/>
    <col min="10168" max="10168" width="19.28515625" style="8" customWidth="1"/>
    <col min="10169" max="10169" width="18.85546875" style="8" customWidth="1"/>
    <col min="10170" max="10170" width="14" style="8" customWidth="1"/>
    <col min="10171" max="10171" width="18.7109375" style="8" customWidth="1"/>
    <col min="10172" max="10172" width="15.85546875" style="8" customWidth="1"/>
    <col min="10173" max="10173" width="17.5703125" style="8" customWidth="1"/>
    <col min="10174" max="10174" width="20.7109375" style="8" customWidth="1"/>
    <col min="10175" max="10175" width="14.42578125" style="8" customWidth="1"/>
    <col min="10176" max="10176" width="22.140625" style="8" customWidth="1"/>
    <col min="10177" max="10409" width="9.140625" style="8"/>
    <col min="10410" max="10410" width="6.42578125" style="8" customWidth="1"/>
    <col min="10411" max="10411" width="69.140625" style="8" customWidth="1"/>
    <col min="10412" max="10412" width="9.85546875" style="8" customWidth="1"/>
    <col min="10413" max="10413" width="20.28515625" style="8" customWidth="1"/>
    <col min="10414" max="10414" width="18.28515625" style="8" customWidth="1"/>
    <col min="10415" max="10415" width="18.7109375" style="8" customWidth="1"/>
    <col min="10416" max="10416" width="13.5703125" style="8" customWidth="1"/>
    <col min="10417" max="10417" width="18.28515625" style="8" customWidth="1"/>
    <col min="10418" max="10418" width="13.7109375" style="8" customWidth="1"/>
    <col min="10419" max="10422" width="12.42578125" style="8" customWidth="1"/>
    <col min="10423" max="10423" width="19.140625" style="8" customWidth="1"/>
    <col min="10424" max="10424" width="19.28515625" style="8" customWidth="1"/>
    <col min="10425" max="10425" width="18.85546875" style="8" customWidth="1"/>
    <col min="10426" max="10426" width="14" style="8" customWidth="1"/>
    <col min="10427" max="10427" width="18.7109375" style="8" customWidth="1"/>
    <col min="10428" max="10428" width="15.85546875" style="8" customWidth="1"/>
    <col min="10429" max="10429" width="17.5703125" style="8" customWidth="1"/>
    <col min="10430" max="10430" width="20.7109375" style="8" customWidth="1"/>
    <col min="10431" max="10431" width="14.42578125" style="8" customWidth="1"/>
    <col min="10432" max="10432" width="22.140625" style="8" customWidth="1"/>
    <col min="10433" max="10665" width="9.140625" style="8"/>
    <col min="10666" max="10666" width="6.42578125" style="8" customWidth="1"/>
    <col min="10667" max="10667" width="69.140625" style="8" customWidth="1"/>
    <col min="10668" max="10668" width="9.85546875" style="8" customWidth="1"/>
    <col min="10669" max="10669" width="20.28515625" style="8" customWidth="1"/>
    <col min="10670" max="10670" width="18.28515625" style="8" customWidth="1"/>
    <col min="10671" max="10671" width="18.7109375" style="8" customWidth="1"/>
    <col min="10672" max="10672" width="13.5703125" style="8" customWidth="1"/>
    <col min="10673" max="10673" width="18.28515625" style="8" customWidth="1"/>
    <col min="10674" max="10674" width="13.7109375" style="8" customWidth="1"/>
    <col min="10675" max="10678" width="12.42578125" style="8" customWidth="1"/>
    <col min="10679" max="10679" width="19.140625" style="8" customWidth="1"/>
    <col min="10680" max="10680" width="19.28515625" style="8" customWidth="1"/>
    <col min="10681" max="10681" width="18.85546875" style="8" customWidth="1"/>
    <col min="10682" max="10682" width="14" style="8" customWidth="1"/>
    <col min="10683" max="10683" width="18.7109375" style="8" customWidth="1"/>
    <col min="10684" max="10684" width="15.85546875" style="8" customWidth="1"/>
    <col min="10685" max="10685" width="17.5703125" style="8" customWidth="1"/>
    <col min="10686" max="10686" width="20.7109375" style="8" customWidth="1"/>
    <col min="10687" max="10687" width="14.42578125" style="8" customWidth="1"/>
    <col min="10688" max="10688" width="22.140625" style="8" customWidth="1"/>
    <col min="10689" max="10921" width="9.140625" style="8"/>
    <col min="10922" max="10922" width="6.42578125" style="8" customWidth="1"/>
    <col min="10923" max="10923" width="69.140625" style="8" customWidth="1"/>
    <col min="10924" max="10924" width="9.85546875" style="8" customWidth="1"/>
    <col min="10925" max="10925" width="20.28515625" style="8" customWidth="1"/>
    <col min="10926" max="10926" width="18.28515625" style="8" customWidth="1"/>
    <col min="10927" max="10927" width="18.7109375" style="8" customWidth="1"/>
    <col min="10928" max="10928" width="13.5703125" style="8" customWidth="1"/>
    <col min="10929" max="10929" width="18.28515625" style="8" customWidth="1"/>
    <col min="10930" max="10930" width="13.7109375" style="8" customWidth="1"/>
    <col min="10931" max="10934" width="12.42578125" style="8" customWidth="1"/>
    <col min="10935" max="10935" width="19.140625" style="8" customWidth="1"/>
    <col min="10936" max="10936" width="19.28515625" style="8" customWidth="1"/>
    <col min="10937" max="10937" width="18.85546875" style="8" customWidth="1"/>
    <col min="10938" max="10938" width="14" style="8" customWidth="1"/>
    <col min="10939" max="10939" width="18.7109375" style="8" customWidth="1"/>
    <col min="10940" max="10940" width="15.85546875" style="8" customWidth="1"/>
    <col min="10941" max="10941" width="17.5703125" style="8" customWidth="1"/>
    <col min="10942" max="10942" width="20.7109375" style="8" customWidth="1"/>
    <col min="10943" max="10943" width="14.42578125" style="8" customWidth="1"/>
    <col min="10944" max="10944" width="22.140625" style="8" customWidth="1"/>
    <col min="10945" max="11177" width="9.140625" style="8"/>
    <col min="11178" max="11178" width="6.42578125" style="8" customWidth="1"/>
    <col min="11179" max="11179" width="69.140625" style="8" customWidth="1"/>
    <col min="11180" max="11180" width="9.85546875" style="8" customWidth="1"/>
    <col min="11181" max="11181" width="20.28515625" style="8" customWidth="1"/>
    <col min="11182" max="11182" width="18.28515625" style="8" customWidth="1"/>
    <col min="11183" max="11183" width="18.7109375" style="8" customWidth="1"/>
    <col min="11184" max="11184" width="13.5703125" style="8" customWidth="1"/>
    <col min="11185" max="11185" width="18.28515625" style="8" customWidth="1"/>
    <col min="11186" max="11186" width="13.7109375" style="8" customWidth="1"/>
    <col min="11187" max="11190" width="12.42578125" style="8" customWidth="1"/>
    <col min="11191" max="11191" width="19.140625" style="8" customWidth="1"/>
    <col min="11192" max="11192" width="19.28515625" style="8" customWidth="1"/>
    <col min="11193" max="11193" width="18.85546875" style="8" customWidth="1"/>
    <col min="11194" max="11194" width="14" style="8" customWidth="1"/>
    <col min="11195" max="11195" width="18.7109375" style="8" customWidth="1"/>
    <col min="11196" max="11196" width="15.85546875" style="8" customWidth="1"/>
    <col min="11197" max="11197" width="17.5703125" style="8" customWidth="1"/>
    <col min="11198" max="11198" width="20.7109375" style="8" customWidth="1"/>
    <col min="11199" max="11199" width="14.42578125" style="8" customWidth="1"/>
    <col min="11200" max="11200" width="22.140625" style="8" customWidth="1"/>
    <col min="11201" max="11433" width="9.140625" style="8"/>
    <col min="11434" max="11434" width="6.42578125" style="8" customWidth="1"/>
    <col min="11435" max="11435" width="69.140625" style="8" customWidth="1"/>
    <col min="11436" max="11436" width="9.85546875" style="8" customWidth="1"/>
    <col min="11437" max="11437" width="20.28515625" style="8" customWidth="1"/>
    <col min="11438" max="11438" width="18.28515625" style="8" customWidth="1"/>
    <col min="11439" max="11439" width="18.7109375" style="8" customWidth="1"/>
    <col min="11440" max="11440" width="13.5703125" style="8" customWidth="1"/>
    <col min="11441" max="11441" width="18.28515625" style="8" customWidth="1"/>
    <col min="11442" max="11442" width="13.7109375" style="8" customWidth="1"/>
    <col min="11443" max="11446" width="12.42578125" style="8" customWidth="1"/>
    <col min="11447" max="11447" width="19.140625" style="8" customWidth="1"/>
    <col min="11448" max="11448" width="19.28515625" style="8" customWidth="1"/>
    <col min="11449" max="11449" width="18.85546875" style="8" customWidth="1"/>
    <col min="11450" max="11450" width="14" style="8" customWidth="1"/>
    <col min="11451" max="11451" width="18.7109375" style="8" customWidth="1"/>
    <col min="11452" max="11452" width="15.85546875" style="8" customWidth="1"/>
    <col min="11453" max="11453" width="17.5703125" style="8" customWidth="1"/>
    <col min="11454" max="11454" width="20.7109375" style="8" customWidth="1"/>
    <col min="11455" max="11455" width="14.42578125" style="8" customWidth="1"/>
    <col min="11456" max="11456" width="22.140625" style="8" customWidth="1"/>
    <col min="11457" max="11689" width="9.140625" style="8"/>
    <col min="11690" max="11690" width="6.42578125" style="8" customWidth="1"/>
    <col min="11691" max="11691" width="69.140625" style="8" customWidth="1"/>
    <col min="11692" max="11692" width="9.85546875" style="8" customWidth="1"/>
    <col min="11693" max="11693" width="20.28515625" style="8" customWidth="1"/>
    <col min="11694" max="11694" width="18.28515625" style="8" customWidth="1"/>
    <col min="11695" max="11695" width="18.7109375" style="8" customWidth="1"/>
    <col min="11696" max="11696" width="13.5703125" style="8" customWidth="1"/>
    <col min="11697" max="11697" width="18.28515625" style="8" customWidth="1"/>
    <col min="11698" max="11698" width="13.7109375" style="8" customWidth="1"/>
    <col min="11699" max="11702" width="12.42578125" style="8" customWidth="1"/>
    <col min="11703" max="11703" width="19.140625" style="8" customWidth="1"/>
    <col min="11704" max="11704" width="19.28515625" style="8" customWidth="1"/>
    <col min="11705" max="11705" width="18.85546875" style="8" customWidth="1"/>
    <col min="11706" max="11706" width="14" style="8" customWidth="1"/>
    <col min="11707" max="11707" width="18.7109375" style="8" customWidth="1"/>
    <col min="11708" max="11708" width="15.85546875" style="8" customWidth="1"/>
    <col min="11709" max="11709" width="17.5703125" style="8" customWidth="1"/>
    <col min="11710" max="11710" width="20.7109375" style="8" customWidth="1"/>
    <col min="11711" max="11711" width="14.42578125" style="8" customWidth="1"/>
    <col min="11712" max="11712" width="22.140625" style="8" customWidth="1"/>
    <col min="11713" max="11945" width="9.140625" style="8"/>
    <col min="11946" max="11946" width="6.42578125" style="8" customWidth="1"/>
    <col min="11947" max="11947" width="69.140625" style="8" customWidth="1"/>
    <col min="11948" max="11948" width="9.85546875" style="8" customWidth="1"/>
    <col min="11949" max="11949" width="20.28515625" style="8" customWidth="1"/>
    <col min="11950" max="11950" width="18.28515625" style="8" customWidth="1"/>
    <col min="11951" max="11951" width="18.7109375" style="8" customWidth="1"/>
    <col min="11952" max="11952" width="13.5703125" style="8" customWidth="1"/>
    <col min="11953" max="11953" width="18.28515625" style="8" customWidth="1"/>
    <col min="11954" max="11954" width="13.7109375" style="8" customWidth="1"/>
    <col min="11955" max="11958" width="12.42578125" style="8" customWidth="1"/>
    <col min="11959" max="11959" width="19.140625" style="8" customWidth="1"/>
    <col min="11960" max="11960" width="19.28515625" style="8" customWidth="1"/>
    <col min="11961" max="11961" width="18.85546875" style="8" customWidth="1"/>
    <col min="11962" max="11962" width="14" style="8" customWidth="1"/>
    <col min="11963" max="11963" width="18.7109375" style="8" customWidth="1"/>
    <col min="11964" max="11964" width="15.85546875" style="8" customWidth="1"/>
    <col min="11965" max="11965" width="17.5703125" style="8" customWidth="1"/>
    <col min="11966" max="11966" width="20.7109375" style="8" customWidth="1"/>
    <col min="11967" max="11967" width="14.42578125" style="8" customWidth="1"/>
    <col min="11968" max="11968" width="22.140625" style="8" customWidth="1"/>
    <col min="11969" max="12201" width="9.140625" style="8"/>
    <col min="12202" max="12202" width="6.42578125" style="8" customWidth="1"/>
    <col min="12203" max="12203" width="69.140625" style="8" customWidth="1"/>
    <col min="12204" max="12204" width="9.85546875" style="8" customWidth="1"/>
    <col min="12205" max="12205" width="20.28515625" style="8" customWidth="1"/>
    <col min="12206" max="12206" width="18.28515625" style="8" customWidth="1"/>
    <col min="12207" max="12207" width="18.7109375" style="8" customWidth="1"/>
    <col min="12208" max="12208" width="13.5703125" style="8" customWidth="1"/>
    <col min="12209" max="12209" width="18.28515625" style="8" customWidth="1"/>
    <col min="12210" max="12210" width="13.7109375" style="8" customWidth="1"/>
    <col min="12211" max="12214" width="12.42578125" style="8" customWidth="1"/>
    <col min="12215" max="12215" width="19.140625" style="8" customWidth="1"/>
    <col min="12216" max="12216" width="19.28515625" style="8" customWidth="1"/>
    <col min="12217" max="12217" width="18.85546875" style="8" customWidth="1"/>
    <col min="12218" max="12218" width="14" style="8" customWidth="1"/>
    <col min="12219" max="12219" width="18.7109375" style="8" customWidth="1"/>
    <col min="12220" max="12220" width="15.85546875" style="8" customWidth="1"/>
    <col min="12221" max="12221" width="17.5703125" style="8" customWidth="1"/>
    <col min="12222" max="12222" width="20.7109375" style="8" customWidth="1"/>
    <col min="12223" max="12223" width="14.42578125" style="8" customWidth="1"/>
    <col min="12224" max="12224" width="22.140625" style="8" customWidth="1"/>
    <col min="12225" max="12457" width="9.140625" style="8"/>
    <col min="12458" max="12458" width="6.42578125" style="8" customWidth="1"/>
    <col min="12459" max="12459" width="69.140625" style="8" customWidth="1"/>
    <col min="12460" max="12460" width="9.85546875" style="8" customWidth="1"/>
    <col min="12461" max="12461" width="20.28515625" style="8" customWidth="1"/>
    <col min="12462" max="12462" width="18.28515625" style="8" customWidth="1"/>
    <col min="12463" max="12463" width="18.7109375" style="8" customWidth="1"/>
    <col min="12464" max="12464" width="13.5703125" style="8" customWidth="1"/>
    <col min="12465" max="12465" width="18.28515625" style="8" customWidth="1"/>
    <col min="12466" max="12466" width="13.7109375" style="8" customWidth="1"/>
    <col min="12467" max="12470" width="12.42578125" style="8" customWidth="1"/>
    <col min="12471" max="12471" width="19.140625" style="8" customWidth="1"/>
    <col min="12472" max="12472" width="19.28515625" style="8" customWidth="1"/>
    <col min="12473" max="12473" width="18.85546875" style="8" customWidth="1"/>
    <col min="12474" max="12474" width="14" style="8" customWidth="1"/>
    <col min="12475" max="12475" width="18.7109375" style="8" customWidth="1"/>
    <col min="12476" max="12476" width="15.85546875" style="8" customWidth="1"/>
    <col min="12477" max="12477" width="17.5703125" style="8" customWidth="1"/>
    <col min="12478" max="12478" width="20.7109375" style="8" customWidth="1"/>
    <col min="12479" max="12479" width="14.42578125" style="8" customWidth="1"/>
    <col min="12480" max="12480" width="22.140625" style="8" customWidth="1"/>
    <col min="12481" max="12713" width="9.140625" style="8"/>
    <col min="12714" max="12714" width="6.42578125" style="8" customWidth="1"/>
    <col min="12715" max="12715" width="69.140625" style="8" customWidth="1"/>
    <col min="12716" max="12716" width="9.85546875" style="8" customWidth="1"/>
    <col min="12717" max="12717" width="20.28515625" style="8" customWidth="1"/>
    <col min="12718" max="12718" width="18.28515625" style="8" customWidth="1"/>
    <col min="12719" max="12719" width="18.7109375" style="8" customWidth="1"/>
    <col min="12720" max="12720" width="13.5703125" style="8" customWidth="1"/>
    <col min="12721" max="12721" width="18.28515625" style="8" customWidth="1"/>
    <col min="12722" max="12722" width="13.7109375" style="8" customWidth="1"/>
    <col min="12723" max="12726" width="12.42578125" style="8" customWidth="1"/>
    <col min="12727" max="12727" width="19.140625" style="8" customWidth="1"/>
    <col min="12728" max="12728" width="19.28515625" style="8" customWidth="1"/>
    <col min="12729" max="12729" width="18.85546875" style="8" customWidth="1"/>
    <col min="12730" max="12730" width="14" style="8" customWidth="1"/>
    <col min="12731" max="12731" width="18.7109375" style="8" customWidth="1"/>
    <col min="12732" max="12732" width="15.85546875" style="8" customWidth="1"/>
    <col min="12733" max="12733" width="17.5703125" style="8" customWidth="1"/>
    <col min="12734" max="12734" width="20.7109375" style="8" customWidth="1"/>
    <col min="12735" max="12735" width="14.42578125" style="8" customWidth="1"/>
    <col min="12736" max="12736" width="22.140625" style="8" customWidth="1"/>
    <col min="12737" max="12969" width="9.140625" style="8"/>
    <col min="12970" max="12970" width="6.42578125" style="8" customWidth="1"/>
    <col min="12971" max="12971" width="69.140625" style="8" customWidth="1"/>
    <col min="12972" max="12972" width="9.85546875" style="8" customWidth="1"/>
    <col min="12973" max="12973" width="20.28515625" style="8" customWidth="1"/>
    <col min="12974" max="12974" width="18.28515625" style="8" customWidth="1"/>
    <col min="12975" max="12975" width="18.7109375" style="8" customWidth="1"/>
    <col min="12976" max="12976" width="13.5703125" style="8" customWidth="1"/>
    <col min="12977" max="12977" width="18.28515625" style="8" customWidth="1"/>
    <col min="12978" max="12978" width="13.7109375" style="8" customWidth="1"/>
    <col min="12979" max="12982" width="12.42578125" style="8" customWidth="1"/>
    <col min="12983" max="12983" width="19.140625" style="8" customWidth="1"/>
    <col min="12984" max="12984" width="19.28515625" style="8" customWidth="1"/>
    <col min="12985" max="12985" width="18.85546875" style="8" customWidth="1"/>
    <col min="12986" max="12986" width="14" style="8" customWidth="1"/>
    <col min="12987" max="12987" width="18.7109375" style="8" customWidth="1"/>
    <col min="12988" max="12988" width="15.85546875" style="8" customWidth="1"/>
    <col min="12989" max="12989" width="17.5703125" style="8" customWidth="1"/>
    <col min="12990" max="12990" width="20.7109375" style="8" customWidth="1"/>
    <col min="12991" max="12991" width="14.42578125" style="8" customWidth="1"/>
    <col min="12992" max="12992" width="22.140625" style="8" customWidth="1"/>
    <col min="12993" max="13225" width="9.140625" style="8"/>
    <col min="13226" max="13226" width="6.42578125" style="8" customWidth="1"/>
    <col min="13227" max="13227" width="69.140625" style="8" customWidth="1"/>
    <col min="13228" max="13228" width="9.85546875" style="8" customWidth="1"/>
    <col min="13229" max="13229" width="20.28515625" style="8" customWidth="1"/>
    <col min="13230" max="13230" width="18.28515625" style="8" customWidth="1"/>
    <col min="13231" max="13231" width="18.7109375" style="8" customWidth="1"/>
    <col min="13232" max="13232" width="13.5703125" style="8" customWidth="1"/>
    <col min="13233" max="13233" width="18.28515625" style="8" customWidth="1"/>
    <col min="13234" max="13234" width="13.7109375" style="8" customWidth="1"/>
    <col min="13235" max="13238" width="12.42578125" style="8" customWidth="1"/>
    <col min="13239" max="13239" width="19.140625" style="8" customWidth="1"/>
    <col min="13240" max="13240" width="19.28515625" style="8" customWidth="1"/>
    <col min="13241" max="13241" width="18.85546875" style="8" customWidth="1"/>
    <col min="13242" max="13242" width="14" style="8" customWidth="1"/>
    <col min="13243" max="13243" width="18.7109375" style="8" customWidth="1"/>
    <col min="13244" max="13244" width="15.85546875" style="8" customWidth="1"/>
    <col min="13245" max="13245" width="17.5703125" style="8" customWidth="1"/>
    <col min="13246" max="13246" width="20.7109375" style="8" customWidth="1"/>
    <col min="13247" max="13247" width="14.42578125" style="8" customWidth="1"/>
    <col min="13248" max="13248" width="22.140625" style="8" customWidth="1"/>
    <col min="13249" max="13481" width="9.140625" style="8"/>
    <col min="13482" max="13482" width="6.42578125" style="8" customWidth="1"/>
    <col min="13483" max="13483" width="69.140625" style="8" customWidth="1"/>
    <col min="13484" max="13484" width="9.85546875" style="8" customWidth="1"/>
    <col min="13485" max="13485" width="20.28515625" style="8" customWidth="1"/>
    <col min="13486" max="13486" width="18.28515625" style="8" customWidth="1"/>
    <col min="13487" max="13487" width="18.7109375" style="8" customWidth="1"/>
    <col min="13488" max="13488" width="13.5703125" style="8" customWidth="1"/>
    <col min="13489" max="13489" width="18.28515625" style="8" customWidth="1"/>
    <col min="13490" max="13490" width="13.7109375" style="8" customWidth="1"/>
    <col min="13491" max="13494" width="12.42578125" style="8" customWidth="1"/>
    <col min="13495" max="13495" width="19.140625" style="8" customWidth="1"/>
    <col min="13496" max="13496" width="19.28515625" style="8" customWidth="1"/>
    <col min="13497" max="13497" width="18.85546875" style="8" customWidth="1"/>
    <col min="13498" max="13498" width="14" style="8" customWidth="1"/>
    <col min="13499" max="13499" width="18.7109375" style="8" customWidth="1"/>
    <col min="13500" max="13500" width="15.85546875" style="8" customWidth="1"/>
    <col min="13501" max="13501" width="17.5703125" style="8" customWidth="1"/>
    <col min="13502" max="13502" width="20.7109375" style="8" customWidth="1"/>
    <col min="13503" max="13503" width="14.42578125" style="8" customWidth="1"/>
    <col min="13504" max="13504" width="22.140625" style="8" customWidth="1"/>
    <col min="13505" max="13737" width="9.140625" style="8"/>
    <col min="13738" max="13738" width="6.42578125" style="8" customWidth="1"/>
    <col min="13739" max="13739" width="69.140625" style="8" customWidth="1"/>
    <col min="13740" max="13740" width="9.85546875" style="8" customWidth="1"/>
    <col min="13741" max="13741" width="20.28515625" style="8" customWidth="1"/>
    <col min="13742" max="13742" width="18.28515625" style="8" customWidth="1"/>
    <col min="13743" max="13743" width="18.7109375" style="8" customWidth="1"/>
    <col min="13744" max="13744" width="13.5703125" style="8" customWidth="1"/>
    <col min="13745" max="13745" width="18.28515625" style="8" customWidth="1"/>
    <col min="13746" max="13746" width="13.7109375" style="8" customWidth="1"/>
    <col min="13747" max="13750" width="12.42578125" style="8" customWidth="1"/>
    <col min="13751" max="13751" width="19.140625" style="8" customWidth="1"/>
    <col min="13752" max="13752" width="19.28515625" style="8" customWidth="1"/>
    <col min="13753" max="13753" width="18.85546875" style="8" customWidth="1"/>
    <col min="13754" max="13754" width="14" style="8" customWidth="1"/>
    <col min="13755" max="13755" width="18.7109375" style="8" customWidth="1"/>
    <col min="13756" max="13756" width="15.85546875" style="8" customWidth="1"/>
    <col min="13757" max="13757" width="17.5703125" style="8" customWidth="1"/>
    <col min="13758" max="13758" width="20.7109375" style="8" customWidth="1"/>
    <col min="13759" max="13759" width="14.42578125" style="8" customWidth="1"/>
    <col min="13760" max="13760" width="22.140625" style="8" customWidth="1"/>
    <col min="13761" max="13993" width="9.140625" style="8"/>
    <col min="13994" max="13994" width="6.42578125" style="8" customWidth="1"/>
    <col min="13995" max="13995" width="69.140625" style="8" customWidth="1"/>
    <col min="13996" max="13996" width="9.85546875" style="8" customWidth="1"/>
    <col min="13997" max="13997" width="20.28515625" style="8" customWidth="1"/>
    <col min="13998" max="13998" width="18.28515625" style="8" customWidth="1"/>
    <col min="13999" max="13999" width="18.7109375" style="8" customWidth="1"/>
    <col min="14000" max="14000" width="13.5703125" style="8" customWidth="1"/>
    <col min="14001" max="14001" width="18.28515625" style="8" customWidth="1"/>
    <col min="14002" max="14002" width="13.7109375" style="8" customWidth="1"/>
    <col min="14003" max="14006" width="12.42578125" style="8" customWidth="1"/>
    <col min="14007" max="14007" width="19.140625" style="8" customWidth="1"/>
    <col min="14008" max="14008" width="19.28515625" style="8" customWidth="1"/>
    <col min="14009" max="14009" width="18.85546875" style="8" customWidth="1"/>
    <col min="14010" max="14010" width="14" style="8" customWidth="1"/>
    <col min="14011" max="14011" width="18.7109375" style="8" customWidth="1"/>
    <col min="14012" max="14012" width="15.85546875" style="8" customWidth="1"/>
    <col min="14013" max="14013" width="17.5703125" style="8" customWidth="1"/>
    <col min="14014" max="14014" width="20.7109375" style="8" customWidth="1"/>
    <col min="14015" max="14015" width="14.42578125" style="8" customWidth="1"/>
    <col min="14016" max="14016" width="22.140625" style="8" customWidth="1"/>
    <col min="14017" max="14249" width="9.140625" style="8"/>
    <col min="14250" max="14250" width="6.42578125" style="8" customWidth="1"/>
    <col min="14251" max="14251" width="69.140625" style="8" customWidth="1"/>
    <col min="14252" max="14252" width="9.85546875" style="8" customWidth="1"/>
    <col min="14253" max="14253" width="20.28515625" style="8" customWidth="1"/>
    <col min="14254" max="14254" width="18.28515625" style="8" customWidth="1"/>
    <col min="14255" max="14255" width="18.7109375" style="8" customWidth="1"/>
    <col min="14256" max="14256" width="13.5703125" style="8" customWidth="1"/>
    <col min="14257" max="14257" width="18.28515625" style="8" customWidth="1"/>
    <col min="14258" max="14258" width="13.7109375" style="8" customWidth="1"/>
    <col min="14259" max="14262" width="12.42578125" style="8" customWidth="1"/>
    <col min="14263" max="14263" width="19.140625" style="8" customWidth="1"/>
    <col min="14264" max="14264" width="19.28515625" style="8" customWidth="1"/>
    <col min="14265" max="14265" width="18.85546875" style="8" customWidth="1"/>
    <col min="14266" max="14266" width="14" style="8" customWidth="1"/>
    <col min="14267" max="14267" width="18.7109375" style="8" customWidth="1"/>
    <col min="14268" max="14268" width="15.85546875" style="8" customWidth="1"/>
    <col min="14269" max="14269" width="17.5703125" style="8" customWidth="1"/>
    <col min="14270" max="14270" width="20.7109375" style="8" customWidth="1"/>
    <col min="14271" max="14271" width="14.42578125" style="8" customWidth="1"/>
    <col min="14272" max="14272" width="22.140625" style="8" customWidth="1"/>
    <col min="14273" max="14505" width="9.140625" style="8"/>
    <col min="14506" max="14506" width="6.42578125" style="8" customWidth="1"/>
    <col min="14507" max="14507" width="69.140625" style="8" customWidth="1"/>
    <col min="14508" max="14508" width="9.85546875" style="8" customWidth="1"/>
    <col min="14509" max="14509" width="20.28515625" style="8" customWidth="1"/>
    <col min="14510" max="14510" width="18.28515625" style="8" customWidth="1"/>
    <col min="14511" max="14511" width="18.7109375" style="8" customWidth="1"/>
    <col min="14512" max="14512" width="13.5703125" style="8" customWidth="1"/>
    <col min="14513" max="14513" width="18.28515625" style="8" customWidth="1"/>
    <col min="14514" max="14514" width="13.7109375" style="8" customWidth="1"/>
    <col min="14515" max="14518" width="12.42578125" style="8" customWidth="1"/>
    <col min="14519" max="14519" width="19.140625" style="8" customWidth="1"/>
    <col min="14520" max="14520" width="19.28515625" style="8" customWidth="1"/>
    <col min="14521" max="14521" width="18.85546875" style="8" customWidth="1"/>
    <col min="14522" max="14522" width="14" style="8" customWidth="1"/>
    <col min="14523" max="14523" width="18.7109375" style="8" customWidth="1"/>
    <col min="14524" max="14524" width="15.85546875" style="8" customWidth="1"/>
    <col min="14525" max="14525" width="17.5703125" style="8" customWidth="1"/>
    <col min="14526" max="14526" width="20.7109375" style="8" customWidth="1"/>
    <col min="14527" max="14527" width="14.42578125" style="8" customWidth="1"/>
    <col min="14528" max="14528" width="22.140625" style="8" customWidth="1"/>
    <col min="14529" max="14761" width="9.140625" style="8"/>
    <col min="14762" max="14762" width="6.42578125" style="8" customWidth="1"/>
    <col min="14763" max="14763" width="69.140625" style="8" customWidth="1"/>
    <col min="14764" max="14764" width="9.85546875" style="8" customWidth="1"/>
    <col min="14765" max="14765" width="20.28515625" style="8" customWidth="1"/>
    <col min="14766" max="14766" width="18.28515625" style="8" customWidth="1"/>
    <col min="14767" max="14767" width="18.7109375" style="8" customWidth="1"/>
    <col min="14768" max="14768" width="13.5703125" style="8" customWidth="1"/>
    <col min="14769" max="14769" width="18.28515625" style="8" customWidth="1"/>
    <col min="14770" max="14770" width="13.7109375" style="8" customWidth="1"/>
    <col min="14771" max="14774" width="12.42578125" style="8" customWidth="1"/>
    <col min="14775" max="14775" width="19.140625" style="8" customWidth="1"/>
    <col min="14776" max="14776" width="19.28515625" style="8" customWidth="1"/>
    <col min="14777" max="14777" width="18.85546875" style="8" customWidth="1"/>
    <col min="14778" max="14778" width="14" style="8" customWidth="1"/>
    <col min="14779" max="14779" width="18.7109375" style="8" customWidth="1"/>
    <col min="14780" max="14780" width="15.85546875" style="8" customWidth="1"/>
    <col min="14781" max="14781" width="17.5703125" style="8" customWidth="1"/>
    <col min="14782" max="14782" width="20.7109375" style="8" customWidth="1"/>
    <col min="14783" max="14783" width="14.42578125" style="8" customWidth="1"/>
    <col min="14784" max="14784" width="22.140625" style="8" customWidth="1"/>
    <col min="14785" max="15017" width="9.140625" style="8"/>
    <col min="15018" max="15018" width="6.42578125" style="8" customWidth="1"/>
    <col min="15019" max="15019" width="69.140625" style="8" customWidth="1"/>
    <col min="15020" max="15020" width="9.85546875" style="8" customWidth="1"/>
    <col min="15021" max="15021" width="20.28515625" style="8" customWidth="1"/>
    <col min="15022" max="15022" width="18.28515625" style="8" customWidth="1"/>
    <col min="15023" max="15023" width="18.7109375" style="8" customWidth="1"/>
    <col min="15024" max="15024" width="13.5703125" style="8" customWidth="1"/>
    <col min="15025" max="15025" width="18.28515625" style="8" customWidth="1"/>
    <col min="15026" max="15026" width="13.7109375" style="8" customWidth="1"/>
    <col min="15027" max="15030" width="12.42578125" style="8" customWidth="1"/>
    <col min="15031" max="15031" width="19.140625" style="8" customWidth="1"/>
    <col min="15032" max="15032" width="19.28515625" style="8" customWidth="1"/>
    <col min="15033" max="15033" width="18.85546875" style="8" customWidth="1"/>
    <col min="15034" max="15034" width="14" style="8" customWidth="1"/>
    <col min="15035" max="15035" width="18.7109375" style="8" customWidth="1"/>
    <col min="15036" max="15036" width="15.85546875" style="8" customWidth="1"/>
    <col min="15037" max="15037" width="17.5703125" style="8" customWidth="1"/>
    <col min="15038" max="15038" width="20.7109375" style="8" customWidth="1"/>
    <col min="15039" max="15039" width="14.42578125" style="8" customWidth="1"/>
    <col min="15040" max="15040" width="22.140625" style="8" customWidth="1"/>
    <col min="15041" max="15273" width="9.140625" style="8"/>
    <col min="15274" max="15274" width="6.42578125" style="8" customWidth="1"/>
    <col min="15275" max="15275" width="69.140625" style="8" customWidth="1"/>
    <col min="15276" max="15276" width="9.85546875" style="8" customWidth="1"/>
    <col min="15277" max="15277" width="20.28515625" style="8" customWidth="1"/>
    <col min="15278" max="15278" width="18.28515625" style="8" customWidth="1"/>
    <col min="15279" max="15279" width="18.7109375" style="8" customWidth="1"/>
    <col min="15280" max="15280" width="13.5703125" style="8" customWidth="1"/>
    <col min="15281" max="15281" width="18.28515625" style="8" customWidth="1"/>
    <col min="15282" max="15282" width="13.7109375" style="8" customWidth="1"/>
    <col min="15283" max="15286" width="12.42578125" style="8" customWidth="1"/>
    <col min="15287" max="15287" width="19.140625" style="8" customWidth="1"/>
    <col min="15288" max="15288" width="19.28515625" style="8" customWidth="1"/>
    <col min="15289" max="15289" width="18.85546875" style="8" customWidth="1"/>
    <col min="15290" max="15290" width="14" style="8" customWidth="1"/>
    <col min="15291" max="15291" width="18.7109375" style="8" customWidth="1"/>
    <col min="15292" max="15292" width="15.85546875" style="8" customWidth="1"/>
    <col min="15293" max="15293" width="17.5703125" style="8" customWidth="1"/>
    <col min="15294" max="15294" width="20.7109375" style="8" customWidth="1"/>
    <col min="15295" max="15295" width="14.42578125" style="8" customWidth="1"/>
    <col min="15296" max="15296" width="22.140625" style="8" customWidth="1"/>
    <col min="15297" max="15529" width="9.140625" style="8"/>
    <col min="15530" max="15530" width="6.42578125" style="8" customWidth="1"/>
    <col min="15531" max="15531" width="69.140625" style="8" customWidth="1"/>
    <col min="15532" max="15532" width="9.85546875" style="8" customWidth="1"/>
    <col min="15533" max="15533" width="20.28515625" style="8" customWidth="1"/>
    <col min="15534" max="15534" width="18.28515625" style="8" customWidth="1"/>
    <col min="15535" max="15535" width="18.7109375" style="8" customWidth="1"/>
    <col min="15536" max="15536" width="13.5703125" style="8" customWidth="1"/>
    <col min="15537" max="15537" width="18.28515625" style="8" customWidth="1"/>
    <col min="15538" max="15538" width="13.7109375" style="8" customWidth="1"/>
    <col min="15539" max="15542" width="12.42578125" style="8" customWidth="1"/>
    <col min="15543" max="15543" width="19.140625" style="8" customWidth="1"/>
    <col min="15544" max="15544" width="19.28515625" style="8" customWidth="1"/>
    <col min="15545" max="15545" width="18.85546875" style="8" customWidth="1"/>
    <col min="15546" max="15546" width="14" style="8" customWidth="1"/>
    <col min="15547" max="15547" width="18.7109375" style="8" customWidth="1"/>
    <col min="15548" max="15548" width="15.85546875" style="8" customWidth="1"/>
    <col min="15549" max="15549" width="17.5703125" style="8" customWidth="1"/>
    <col min="15550" max="15550" width="20.7109375" style="8" customWidth="1"/>
    <col min="15551" max="15551" width="14.42578125" style="8" customWidth="1"/>
    <col min="15552" max="15552" width="22.140625" style="8" customWidth="1"/>
    <col min="15553" max="15785" width="9.140625" style="8"/>
    <col min="15786" max="15786" width="6.42578125" style="8" customWidth="1"/>
    <col min="15787" max="15787" width="69.140625" style="8" customWidth="1"/>
    <col min="15788" max="15788" width="9.85546875" style="8" customWidth="1"/>
    <col min="15789" max="15789" width="20.28515625" style="8" customWidth="1"/>
    <col min="15790" max="15790" width="18.28515625" style="8" customWidth="1"/>
    <col min="15791" max="15791" width="18.7109375" style="8" customWidth="1"/>
    <col min="15792" max="15792" width="13.5703125" style="8" customWidth="1"/>
    <col min="15793" max="15793" width="18.28515625" style="8" customWidth="1"/>
    <col min="15794" max="15794" width="13.7109375" style="8" customWidth="1"/>
    <col min="15795" max="15798" width="12.42578125" style="8" customWidth="1"/>
    <col min="15799" max="15799" width="19.140625" style="8" customWidth="1"/>
    <col min="15800" max="15800" width="19.28515625" style="8" customWidth="1"/>
    <col min="15801" max="15801" width="18.85546875" style="8" customWidth="1"/>
    <col min="15802" max="15802" width="14" style="8" customWidth="1"/>
    <col min="15803" max="15803" width="18.7109375" style="8" customWidth="1"/>
    <col min="15804" max="15804" width="15.85546875" style="8" customWidth="1"/>
    <col min="15805" max="15805" width="17.5703125" style="8" customWidth="1"/>
    <col min="15806" max="15806" width="20.7109375" style="8" customWidth="1"/>
    <col min="15807" max="15807" width="14.42578125" style="8" customWidth="1"/>
    <col min="15808" max="15808" width="22.140625" style="8" customWidth="1"/>
    <col min="15809" max="16041" width="9.140625" style="8"/>
    <col min="16042" max="16042" width="6.42578125" style="8" customWidth="1"/>
    <col min="16043" max="16043" width="69.140625" style="8" customWidth="1"/>
    <col min="16044" max="16044" width="9.85546875" style="8" customWidth="1"/>
    <col min="16045" max="16045" width="20.28515625" style="8" customWidth="1"/>
    <col min="16046" max="16046" width="18.28515625" style="8" customWidth="1"/>
    <col min="16047" max="16047" width="18.7109375" style="8" customWidth="1"/>
    <col min="16048" max="16048" width="13.5703125" style="8" customWidth="1"/>
    <col min="16049" max="16049" width="18.28515625" style="8" customWidth="1"/>
    <col min="16050" max="16050" width="13.7109375" style="8" customWidth="1"/>
    <col min="16051" max="16054" width="12.42578125" style="8" customWidth="1"/>
    <col min="16055" max="16055" width="19.140625" style="8" customWidth="1"/>
    <col min="16056" max="16056" width="19.28515625" style="8" customWidth="1"/>
    <col min="16057" max="16057" width="18.85546875" style="8" customWidth="1"/>
    <col min="16058" max="16058" width="14" style="8" customWidth="1"/>
    <col min="16059" max="16059" width="18.7109375" style="8" customWidth="1"/>
    <col min="16060" max="16060" width="15.85546875" style="8" customWidth="1"/>
    <col min="16061" max="16061" width="17.5703125" style="8" customWidth="1"/>
    <col min="16062" max="16062" width="20.7109375" style="8" customWidth="1"/>
    <col min="16063" max="16063" width="14.42578125" style="8" customWidth="1"/>
    <col min="16064" max="16064" width="22.140625" style="8" customWidth="1"/>
    <col min="16065" max="16321" width="9.140625" style="8"/>
    <col min="16322" max="16378" width="9.140625" style="8" customWidth="1"/>
    <col min="16379" max="16384" width="9.140625" style="8"/>
  </cols>
  <sheetData>
    <row r="1" spans="1:12" ht="20.25">
      <c r="A1" s="1265" t="s">
        <v>0</v>
      </c>
      <c r="B1" s="1265"/>
      <c r="C1" s="1265"/>
      <c r="D1" s="1265"/>
      <c r="E1" s="1265"/>
      <c r="F1" s="1265"/>
      <c r="G1" s="1265"/>
      <c r="H1" s="1265"/>
      <c r="I1" s="943"/>
      <c r="J1" s="943"/>
      <c r="K1" s="943"/>
    </row>
    <row r="2" spans="1:12">
      <c r="A2" s="23"/>
      <c r="B2" s="643"/>
      <c r="C2" s="153"/>
      <c r="D2" s="643"/>
      <c r="E2" s="643"/>
      <c r="F2" s="643"/>
      <c r="G2" s="643"/>
      <c r="H2" s="643"/>
      <c r="I2" s="643"/>
      <c r="J2" s="643"/>
      <c r="K2" s="643"/>
    </row>
    <row r="3" spans="1:12" ht="18.75">
      <c r="A3" s="1266" t="s">
        <v>1082</v>
      </c>
      <c r="B3" s="1266"/>
      <c r="C3" s="1266"/>
      <c r="D3" s="1266"/>
      <c r="E3" s="1266"/>
      <c r="F3" s="1266"/>
      <c r="G3" s="1266"/>
      <c r="H3" s="1266"/>
      <c r="I3" s="944"/>
      <c r="J3" s="944"/>
      <c r="K3" s="944"/>
    </row>
    <row r="4" spans="1:12">
      <c r="A4" s="23"/>
      <c r="B4" s="643"/>
      <c r="C4" s="153"/>
      <c r="D4" s="643"/>
      <c r="E4" s="643"/>
      <c r="F4" s="643"/>
      <c r="G4" s="643"/>
      <c r="H4" s="643"/>
      <c r="I4" s="643"/>
      <c r="J4" s="643"/>
      <c r="K4" s="643"/>
    </row>
    <row r="5" spans="1:12">
      <c r="A5" s="1267" t="s">
        <v>65</v>
      </c>
      <c r="B5" s="1267"/>
      <c r="C5" s="1267"/>
      <c r="D5" s="1267"/>
      <c r="E5" s="1267"/>
      <c r="F5" s="1267"/>
      <c r="G5" s="1267"/>
      <c r="H5" s="1267"/>
      <c r="I5" s="945"/>
      <c r="J5" s="945"/>
      <c r="K5" s="945"/>
    </row>
    <row r="6" spans="1:12">
      <c r="A6" s="23"/>
      <c r="B6" s="643"/>
      <c r="C6" s="153"/>
      <c r="D6" s="643"/>
      <c r="E6" s="643"/>
      <c r="F6" s="643"/>
      <c r="G6" s="643"/>
      <c r="H6" s="643"/>
      <c r="I6" s="643"/>
      <c r="J6" s="643"/>
      <c r="K6" s="643"/>
    </row>
    <row r="7" spans="1:12" ht="20.25" customHeight="1">
      <c r="A7" s="1269" t="str">
        <f>'Title '!A2:N2</f>
        <v>Bid Enquiry No: KPTCL/2026-27/SS/WORK_INDENT3808</v>
      </c>
      <c r="B7" s="1269"/>
      <c r="C7" s="1269"/>
      <c r="D7" s="1269"/>
      <c r="E7" s="1269"/>
      <c r="F7" s="1269"/>
      <c r="G7" s="1269"/>
      <c r="H7" s="1269"/>
      <c r="I7" s="1269"/>
      <c r="J7" s="1269"/>
      <c r="K7" s="1269"/>
      <c r="L7" s="1269"/>
    </row>
    <row r="8" spans="1:12" ht="75.75" customHeight="1">
      <c r="A8" s="126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8" s="1268"/>
      <c r="C8" s="1268"/>
      <c r="D8" s="1268"/>
      <c r="E8" s="1268"/>
      <c r="F8" s="1268"/>
      <c r="G8" s="1268"/>
      <c r="H8" s="1268"/>
      <c r="I8" s="1268"/>
      <c r="J8" s="1268"/>
      <c r="K8" s="1268"/>
      <c r="L8" s="1268"/>
    </row>
    <row r="9" spans="1:12">
      <c r="A9" s="1264" t="s">
        <v>5</v>
      </c>
      <c r="B9" s="1264"/>
      <c r="C9" s="1264"/>
      <c r="D9" s="44"/>
      <c r="E9" s="44"/>
      <c r="F9" s="44"/>
      <c r="G9" s="44"/>
      <c r="H9" s="44"/>
      <c r="I9" s="44"/>
      <c r="J9" s="44"/>
      <c r="K9" s="44"/>
    </row>
    <row r="10" spans="1:12" ht="18.75">
      <c r="A10" s="47"/>
      <c r="B10" s="42"/>
      <c r="C10" s="45"/>
      <c r="I10" s="198" t="s">
        <v>619</v>
      </c>
      <c r="J10" s="198"/>
      <c r="K10" s="44"/>
      <c r="L10" s="44"/>
    </row>
    <row r="11" spans="1:12" ht="85.5" customHeight="1">
      <c r="A11" s="47"/>
      <c r="B11" s="1260"/>
      <c r="C11" s="1260"/>
      <c r="I11" s="1261" t="s">
        <v>5404</v>
      </c>
      <c r="J11" s="1262"/>
      <c r="K11" s="1262"/>
      <c r="L11" s="1262"/>
    </row>
    <row r="12" spans="1:12">
      <c r="A12" s="47"/>
      <c r="B12" s="42"/>
      <c r="C12" s="45"/>
      <c r="D12" s="44"/>
      <c r="E12" s="44"/>
      <c r="F12" s="44"/>
      <c r="G12" s="44"/>
      <c r="H12" s="44"/>
      <c r="I12" s="44"/>
      <c r="J12" s="44"/>
      <c r="K12" s="44"/>
    </row>
    <row r="13" spans="1:12" ht="18.75">
      <c r="A13" s="1263" t="s">
        <v>637</v>
      </c>
      <c r="B13" s="1263"/>
      <c r="C13" s="1263"/>
      <c r="D13" s="44"/>
      <c r="E13" s="44"/>
      <c r="F13" s="44"/>
      <c r="G13" s="44"/>
      <c r="H13" s="44"/>
      <c r="I13" s="44"/>
      <c r="J13" s="44"/>
      <c r="K13" s="44"/>
    </row>
    <row r="14" spans="1:12" ht="18.75">
      <c r="A14" s="677"/>
      <c r="B14" s="677"/>
      <c r="C14" s="126" t="s">
        <v>971</v>
      </c>
      <c r="D14" s="44"/>
      <c r="E14" s="44"/>
      <c r="F14" s="44"/>
      <c r="G14" s="44"/>
      <c r="H14" s="44"/>
      <c r="I14" s="44"/>
      <c r="J14" s="44"/>
      <c r="K14" s="44"/>
    </row>
    <row r="15" spans="1:12" ht="35.25" customHeight="1">
      <c r="A15" s="677"/>
      <c r="B15" s="1251" t="s">
        <v>98</v>
      </c>
      <c r="C15" s="1251" t="s">
        <v>1876</v>
      </c>
      <c r="D15" s="1251" t="s">
        <v>1877</v>
      </c>
      <c r="E15" s="1251" t="s">
        <v>5064</v>
      </c>
      <c r="F15" s="1257" t="s">
        <v>5362</v>
      </c>
      <c r="G15" s="1258"/>
      <c r="H15" s="1259"/>
      <c r="I15" s="1257" t="s">
        <v>5363</v>
      </c>
      <c r="J15" s="1258"/>
      <c r="K15" s="1259"/>
      <c r="L15" s="1249" t="s">
        <v>5059</v>
      </c>
    </row>
    <row r="16" spans="1:12" ht="33" customHeight="1">
      <c r="A16" s="677"/>
      <c r="B16" s="1252"/>
      <c r="C16" s="1252"/>
      <c r="D16" s="1252"/>
      <c r="E16" s="1252"/>
      <c r="F16" s="953" t="s">
        <v>5430</v>
      </c>
      <c r="G16" s="953" t="s">
        <v>5431</v>
      </c>
      <c r="H16" s="953" t="s">
        <v>5432</v>
      </c>
      <c r="I16" s="953" t="s">
        <v>5430</v>
      </c>
      <c r="J16" s="953" t="s">
        <v>5431</v>
      </c>
      <c r="K16" s="953" t="s">
        <v>5432</v>
      </c>
      <c r="L16" s="1250"/>
    </row>
    <row r="17" spans="1:12" ht="159.75" customHeight="1">
      <c r="A17" s="677"/>
      <c r="B17" s="119"/>
      <c r="C17" s="1054" t="s">
        <v>5570</v>
      </c>
      <c r="D17" s="812" t="s">
        <v>5571</v>
      </c>
      <c r="E17" s="812">
        <v>5</v>
      </c>
      <c r="F17" s="1055"/>
      <c r="G17" s="1055">
        <v>4.8689999999999998</v>
      </c>
      <c r="H17" s="1055">
        <v>0.28399999999999997</v>
      </c>
      <c r="I17" s="1056">
        <f>F17*E17</f>
        <v>0</v>
      </c>
      <c r="J17" s="1056">
        <f>G17*E17</f>
        <v>24.344999999999999</v>
      </c>
      <c r="K17" s="1056">
        <f>H17*E17</f>
        <v>1.42</v>
      </c>
      <c r="L17" s="1043"/>
    </row>
    <row r="18" spans="1:12" ht="33" customHeight="1">
      <c r="A18" s="677"/>
      <c r="B18" s="119"/>
      <c r="C18" s="1054" t="s">
        <v>5572</v>
      </c>
      <c r="D18" s="812" t="s">
        <v>5571</v>
      </c>
      <c r="E18" s="812">
        <v>5</v>
      </c>
      <c r="F18" s="1055"/>
      <c r="G18" s="1055">
        <v>0.77270000000000005</v>
      </c>
      <c r="H18" s="1056">
        <v>3.7499999999999999E-2</v>
      </c>
      <c r="I18" s="1056">
        <f t="shared" ref="I18:I25" si="0">F18*E18</f>
        <v>0</v>
      </c>
      <c r="J18" s="1056">
        <f t="shared" ref="J18:J25" si="1">G18*E18</f>
        <v>3.8635000000000002</v>
      </c>
      <c r="K18" s="1056">
        <f t="shared" ref="K18:K25" si="2">H18*E18</f>
        <v>0.1875</v>
      </c>
      <c r="L18" s="1043"/>
    </row>
    <row r="19" spans="1:12" ht="33" customHeight="1">
      <c r="A19" s="677"/>
      <c r="B19" s="119"/>
      <c r="C19" s="1054" t="s">
        <v>5573</v>
      </c>
      <c r="D19" s="812" t="s">
        <v>5571</v>
      </c>
      <c r="E19" s="812">
        <v>5</v>
      </c>
      <c r="F19" s="1055"/>
      <c r="G19" s="1055">
        <v>0.50280000000000002</v>
      </c>
      <c r="H19" s="1056">
        <v>0</v>
      </c>
      <c r="I19" s="1056">
        <f t="shared" si="0"/>
        <v>0</v>
      </c>
      <c r="J19" s="1056">
        <f t="shared" si="1"/>
        <v>2.5140000000000002</v>
      </c>
      <c r="K19" s="1056">
        <f t="shared" si="2"/>
        <v>0</v>
      </c>
      <c r="L19" s="1043"/>
    </row>
    <row r="20" spans="1:12" ht="46.5" customHeight="1">
      <c r="A20" s="677"/>
      <c r="B20" s="119"/>
      <c r="C20" s="1054" t="s">
        <v>5605</v>
      </c>
      <c r="D20" s="812" t="s">
        <v>5571</v>
      </c>
      <c r="E20" s="812">
        <v>6</v>
      </c>
      <c r="F20" s="1055"/>
      <c r="G20" s="1055">
        <v>6.2969999999999997</v>
      </c>
      <c r="H20" s="1056">
        <v>0.2485</v>
      </c>
      <c r="I20" s="1056">
        <f t="shared" si="0"/>
        <v>0</v>
      </c>
      <c r="J20" s="1056">
        <f t="shared" si="1"/>
        <v>37.781999999999996</v>
      </c>
      <c r="K20" s="1056">
        <f t="shared" si="2"/>
        <v>1.4910000000000001</v>
      </c>
      <c r="L20" s="1043"/>
    </row>
    <row r="21" spans="1:12" ht="33" customHeight="1">
      <c r="A21" s="677"/>
      <c r="B21" s="119"/>
      <c r="C21" s="1054" t="s">
        <v>5574</v>
      </c>
      <c r="D21" s="812" t="s">
        <v>5571</v>
      </c>
      <c r="E21" s="812">
        <v>2</v>
      </c>
      <c r="F21" s="1055"/>
      <c r="G21" s="1055">
        <f>983/1000</f>
        <v>0.98299999999999998</v>
      </c>
      <c r="H21" s="1056">
        <f>23/1000</f>
        <v>2.3E-2</v>
      </c>
      <c r="I21" s="1056">
        <f t="shared" si="0"/>
        <v>0</v>
      </c>
      <c r="J21" s="1056">
        <f t="shared" si="1"/>
        <v>1.966</v>
      </c>
      <c r="K21" s="1056">
        <f t="shared" si="2"/>
        <v>4.5999999999999999E-2</v>
      </c>
      <c r="L21" s="1043"/>
    </row>
    <row r="22" spans="1:12" ht="33" customHeight="1">
      <c r="A22" s="677"/>
      <c r="B22" s="119"/>
      <c r="C22" s="1054" t="s">
        <v>5575</v>
      </c>
      <c r="D22" s="812" t="s">
        <v>5571</v>
      </c>
      <c r="E22" s="812">
        <v>3</v>
      </c>
      <c r="F22" s="1055"/>
      <c r="G22" s="1055">
        <v>1.8917999999999999</v>
      </c>
      <c r="H22" s="1056">
        <v>7.1300000000000002E-2</v>
      </c>
      <c r="I22" s="1056">
        <f t="shared" si="0"/>
        <v>0</v>
      </c>
      <c r="J22" s="1056">
        <f t="shared" si="1"/>
        <v>5.6753999999999998</v>
      </c>
      <c r="K22" s="1056">
        <f t="shared" si="2"/>
        <v>0.21390000000000001</v>
      </c>
      <c r="L22" s="1043"/>
    </row>
    <row r="23" spans="1:12" ht="60.75" customHeight="1">
      <c r="A23" s="677"/>
      <c r="B23" s="119"/>
      <c r="C23" s="1054" t="s">
        <v>5576</v>
      </c>
      <c r="D23" s="812" t="s">
        <v>5571</v>
      </c>
      <c r="E23" s="812">
        <v>1</v>
      </c>
      <c r="F23" s="1055"/>
      <c r="G23" s="1057">
        <f>695.43/1000</f>
        <v>0.69542999999999999</v>
      </c>
      <c r="H23" s="1057">
        <v>3.4299999999999997E-2</v>
      </c>
      <c r="I23" s="1056">
        <f t="shared" si="0"/>
        <v>0</v>
      </c>
      <c r="J23" s="1056">
        <f t="shared" si="1"/>
        <v>0.69542999999999999</v>
      </c>
      <c r="K23" s="1056">
        <f t="shared" si="2"/>
        <v>3.4299999999999997E-2</v>
      </c>
      <c r="L23" s="1043"/>
    </row>
    <row r="24" spans="1:12" ht="63" customHeight="1">
      <c r="A24" s="677"/>
      <c r="B24" s="119"/>
      <c r="C24" s="1054" t="s">
        <v>5577</v>
      </c>
      <c r="D24" s="812" t="s">
        <v>5571</v>
      </c>
      <c r="E24" s="812">
        <v>3</v>
      </c>
      <c r="F24" s="1057"/>
      <c r="G24" s="1057">
        <f>695.43/1000</f>
        <v>0.69542999999999999</v>
      </c>
      <c r="H24" s="1057">
        <v>3.4299999999999997E-2</v>
      </c>
      <c r="I24" s="1056">
        <f t="shared" si="0"/>
        <v>0</v>
      </c>
      <c r="J24" s="1056">
        <f t="shared" si="1"/>
        <v>2.08629</v>
      </c>
      <c r="K24" s="1056">
        <f t="shared" si="2"/>
        <v>0.10289999999999999</v>
      </c>
      <c r="L24" s="1043"/>
    </row>
    <row r="25" spans="1:12" ht="33" customHeight="1">
      <c r="A25" s="677"/>
      <c r="B25" s="119"/>
      <c r="C25" s="1054" t="s">
        <v>5578</v>
      </c>
      <c r="D25" s="812" t="s">
        <v>5571</v>
      </c>
      <c r="E25" s="812">
        <v>6</v>
      </c>
      <c r="F25" s="1057"/>
      <c r="G25" s="1057">
        <v>0.61029999999999995</v>
      </c>
      <c r="H25" s="1058">
        <v>0</v>
      </c>
      <c r="I25" s="1056">
        <f t="shared" si="0"/>
        <v>0</v>
      </c>
      <c r="J25" s="1056">
        <f t="shared" si="1"/>
        <v>3.6617999999999995</v>
      </c>
      <c r="K25" s="1056">
        <f t="shared" si="2"/>
        <v>0</v>
      </c>
      <c r="L25" s="1043"/>
    </row>
    <row r="26" spans="1:12" ht="33" customHeight="1">
      <c r="A26" s="677"/>
      <c r="B26" s="119"/>
      <c r="C26" s="1054" t="s">
        <v>5579</v>
      </c>
      <c r="D26" s="812" t="s">
        <v>699</v>
      </c>
      <c r="E26" s="812">
        <v>11</v>
      </c>
      <c r="F26" s="1057"/>
      <c r="G26" s="1057"/>
      <c r="H26" s="1058"/>
      <c r="I26" s="1056"/>
      <c r="J26" s="1056"/>
      <c r="K26" s="1056"/>
      <c r="L26" s="1043"/>
    </row>
    <row r="27" spans="1:12" ht="38.25" customHeight="1">
      <c r="A27" s="677"/>
      <c r="B27" s="119"/>
      <c r="C27" s="1012" t="s">
        <v>5580</v>
      </c>
      <c r="D27" s="812" t="s">
        <v>5571</v>
      </c>
      <c r="E27" s="1059"/>
      <c r="F27" s="1060"/>
      <c r="G27" s="1060"/>
      <c r="H27" s="1060"/>
      <c r="I27" s="1061">
        <f>SUM(I17:I25)</f>
        <v>0</v>
      </c>
      <c r="J27" s="1062"/>
      <c r="K27" s="1062"/>
      <c r="L27" s="1043"/>
    </row>
    <row r="28" spans="1:12" ht="33" customHeight="1">
      <c r="A28" s="677"/>
      <c r="B28" s="119" t="s">
        <v>5364</v>
      </c>
      <c r="C28" s="1012" t="s">
        <v>5581</v>
      </c>
      <c r="D28" s="812" t="s">
        <v>5571</v>
      </c>
      <c r="E28" s="1063">
        <v>82.589399999999998</v>
      </c>
      <c r="F28" s="1060"/>
      <c r="G28" s="1060"/>
      <c r="H28" s="1060"/>
      <c r="I28" s="1062"/>
      <c r="J28" s="1061">
        <v>82.589399999999998</v>
      </c>
      <c r="K28" s="1061"/>
      <c r="L28" s="917"/>
    </row>
    <row r="29" spans="1:12" ht="33" customHeight="1">
      <c r="A29" s="677"/>
      <c r="B29" s="119" t="s">
        <v>5365</v>
      </c>
      <c r="C29" s="1064" t="s">
        <v>5582</v>
      </c>
      <c r="D29" s="812" t="s">
        <v>5571</v>
      </c>
      <c r="E29" s="1065">
        <v>3.4956</v>
      </c>
      <c r="F29" s="1060"/>
      <c r="G29" s="1060"/>
      <c r="H29" s="1060"/>
      <c r="I29" s="1062"/>
      <c r="J29" s="1062"/>
      <c r="K29" s="1061">
        <f>SUM(K17:K25)</f>
        <v>3.4956</v>
      </c>
      <c r="L29" s="917"/>
    </row>
    <row r="30" spans="1:12" ht="33" customHeight="1">
      <c r="A30" s="677"/>
      <c r="B30" s="119" t="s">
        <v>5366</v>
      </c>
      <c r="C30" s="1066" t="s">
        <v>5583</v>
      </c>
      <c r="D30" s="812" t="s">
        <v>699</v>
      </c>
      <c r="E30" s="1067">
        <v>11</v>
      </c>
      <c r="F30" s="1060"/>
      <c r="G30" s="1060"/>
      <c r="H30" s="1060"/>
      <c r="I30" s="1060"/>
      <c r="J30" s="1060"/>
      <c r="K30" s="1060"/>
      <c r="L30" s="917"/>
    </row>
    <row r="31" spans="1:12" ht="33" customHeight="1">
      <c r="A31" s="677"/>
      <c r="B31" s="119" t="s">
        <v>5367</v>
      </c>
      <c r="C31" s="1066" t="s">
        <v>5387</v>
      </c>
      <c r="D31" s="812" t="s">
        <v>699</v>
      </c>
      <c r="E31" s="1067">
        <v>11</v>
      </c>
      <c r="F31" s="1060"/>
      <c r="G31" s="1060"/>
      <c r="H31" s="1060"/>
      <c r="I31" s="1060"/>
      <c r="J31" s="1060"/>
      <c r="K31" s="1060"/>
      <c r="L31" s="917"/>
    </row>
    <row r="32" spans="1:12" ht="33" customHeight="1">
      <c r="A32" s="677"/>
      <c r="B32" s="119" t="s">
        <v>5368</v>
      </c>
      <c r="C32" s="1066" t="s">
        <v>5584</v>
      </c>
      <c r="D32" s="812" t="s">
        <v>699</v>
      </c>
      <c r="E32" s="1067">
        <v>22</v>
      </c>
      <c r="F32" s="1060"/>
      <c r="G32" s="1060"/>
      <c r="H32" s="1060"/>
      <c r="I32" s="1060"/>
      <c r="J32" s="1060"/>
      <c r="K32" s="1060"/>
      <c r="L32" s="917"/>
    </row>
    <row r="33" spans="1:12" ht="33" customHeight="1">
      <c r="A33" s="677"/>
      <c r="B33" s="119" t="s">
        <v>5369</v>
      </c>
      <c r="C33" s="1066" t="s">
        <v>5585</v>
      </c>
      <c r="D33" s="812" t="s">
        <v>5089</v>
      </c>
      <c r="E33" s="1067">
        <v>22</v>
      </c>
      <c r="F33" s="1060"/>
      <c r="G33" s="1060"/>
      <c r="H33" s="1060"/>
      <c r="I33" s="1060"/>
      <c r="J33" s="1060"/>
      <c r="K33" s="1060"/>
      <c r="L33" s="917"/>
    </row>
    <row r="34" spans="1:12" ht="33" customHeight="1">
      <c r="A34" s="677"/>
      <c r="B34" s="119" t="s">
        <v>5370</v>
      </c>
      <c r="C34" s="1066" t="s">
        <v>5586</v>
      </c>
      <c r="D34" s="812" t="s">
        <v>699</v>
      </c>
      <c r="E34" s="1067">
        <v>11</v>
      </c>
      <c r="F34" s="1060"/>
      <c r="G34" s="1060"/>
      <c r="H34" s="1060"/>
      <c r="I34" s="1060"/>
      <c r="J34" s="1060"/>
      <c r="K34" s="1060"/>
      <c r="L34" s="917"/>
    </row>
    <row r="35" spans="1:12" ht="33" customHeight="1">
      <c r="A35" s="677"/>
      <c r="B35" s="119" t="s">
        <v>5371</v>
      </c>
      <c r="C35" s="1068" t="s">
        <v>5587</v>
      </c>
      <c r="D35" s="812" t="s">
        <v>5145</v>
      </c>
      <c r="E35" s="1069">
        <v>9.2569999999999997</v>
      </c>
      <c r="F35" s="1060"/>
      <c r="G35" s="1060"/>
      <c r="H35" s="1060"/>
      <c r="I35" s="1060"/>
      <c r="J35" s="1060"/>
      <c r="K35" s="1060"/>
      <c r="L35" s="917"/>
    </row>
    <row r="36" spans="1:12" ht="33" customHeight="1">
      <c r="A36" s="677"/>
      <c r="B36" s="119" t="s">
        <v>5372</v>
      </c>
      <c r="C36" s="1070" t="s">
        <v>5588</v>
      </c>
      <c r="D36" s="812" t="s">
        <v>5145</v>
      </c>
      <c r="E36" s="1069">
        <v>1.5429999999999999</v>
      </c>
      <c r="F36" s="1060"/>
      <c r="G36" s="1060"/>
      <c r="H36" s="1060"/>
      <c r="I36" s="1060"/>
      <c r="J36" s="1060"/>
      <c r="K36" s="1060"/>
      <c r="L36" s="917"/>
    </row>
    <row r="37" spans="1:12" ht="265.5" customHeight="1">
      <c r="A37" s="677"/>
      <c r="B37" s="119" t="s">
        <v>5373</v>
      </c>
      <c r="C37" s="1071" t="s">
        <v>5589</v>
      </c>
      <c r="D37" s="812" t="s">
        <v>5590</v>
      </c>
      <c r="E37" s="1067">
        <f>66+2*72</f>
        <v>210</v>
      </c>
      <c r="F37" s="1060"/>
      <c r="G37" s="1060"/>
      <c r="H37" s="1060"/>
      <c r="I37" s="1060"/>
      <c r="J37" s="1060"/>
      <c r="K37" s="1060"/>
      <c r="L37" s="917"/>
    </row>
    <row r="38" spans="1:12" ht="156" customHeight="1">
      <c r="A38" s="677"/>
      <c r="B38" s="119" t="s">
        <v>5374</v>
      </c>
      <c r="C38" s="1071" t="s">
        <v>5591</v>
      </c>
      <c r="D38" s="812" t="s">
        <v>5590</v>
      </c>
      <c r="E38" s="1067">
        <v>3</v>
      </c>
      <c r="F38" s="1060"/>
      <c r="G38" s="1060"/>
      <c r="H38" s="1060"/>
      <c r="I38" s="1060"/>
      <c r="J38" s="1060"/>
      <c r="K38" s="1060"/>
      <c r="L38" s="917"/>
    </row>
    <row r="39" spans="1:12" ht="60" customHeight="1">
      <c r="A39" s="677"/>
      <c r="B39" s="119" t="s">
        <v>5375</v>
      </c>
      <c r="C39" s="1072" t="s">
        <v>5606</v>
      </c>
      <c r="D39" s="812" t="s">
        <v>5162</v>
      </c>
      <c r="E39" s="812">
        <v>66</v>
      </c>
      <c r="F39" s="1060"/>
      <c r="G39" s="1060"/>
      <c r="H39" s="1060"/>
      <c r="I39" s="1060"/>
      <c r="J39" s="1060"/>
      <c r="K39" s="1060"/>
      <c r="L39" s="917"/>
    </row>
    <row r="40" spans="1:12" ht="52.5" customHeight="1">
      <c r="A40" s="677"/>
      <c r="B40" s="119" t="s">
        <v>5376</v>
      </c>
      <c r="C40" s="1072" t="s">
        <v>5592</v>
      </c>
      <c r="D40" s="812" t="s">
        <v>5162</v>
      </c>
      <c r="E40" s="812">
        <v>72</v>
      </c>
      <c r="F40" s="1060"/>
      <c r="G40" s="1060"/>
      <c r="H40" s="1060"/>
      <c r="I40" s="1060"/>
      <c r="J40" s="1060"/>
      <c r="K40" s="1060"/>
      <c r="L40" s="917"/>
    </row>
    <row r="41" spans="1:12" ht="54.75" customHeight="1">
      <c r="A41" s="677"/>
      <c r="B41" s="119" t="s">
        <v>5377</v>
      </c>
      <c r="C41" s="1072" t="s">
        <v>5593</v>
      </c>
      <c r="D41" s="812" t="s">
        <v>5162</v>
      </c>
      <c r="E41" s="812">
        <v>3</v>
      </c>
      <c r="F41" s="1060"/>
      <c r="G41" s="1060"/>
      <c r="H41" s="1060"/>
      <c r="I41" s="1060"/>
      <c r="J41" s="1060"/>
      <c r="K41" s="1060"/>
      <c r="L41" s="917"/>
    </row>
    <row r="42" spans="1:12" ht="45" customHeight="1">
      <c r="A42" s="677"/>
      <c r="B42" s="119" t="s">
        <v>5378</v>
      </c>
      <c r="C42" s="1066" t="s">
        <v>5594</v>
      </c>
      <c r="D42" s="1073" t="s">
        <v>265</v>
      </c>
      <c r="E42" s="1073">
        <v>4</v>
      </c>
      <c r="F42" s="1060"/>
      <c r="G42" s="1060"/>
      <c r="H42" s="1060"/>
      <c r="I42" s="1060"/>
      <c r="J42" s="1060"/>
      <c r="K42" s="1060"/>
      <c r="L42" s="917"/>
    </row>
    <row r="43" spans="1:12" ht="33" customHeight="1">
      <c r="A43" s="677"/>
      <c r="B43" s="119" t="s">
        <v>5379</v>
      </c>
      <c r="C43" s="1066" t="s">
        <v>5595</v>
      </c>
      <c r="D43" s="1073" t="s">
        <v>265</v>
      </c>
      <c r="E43" s="1073">
        <v>2</v>
      </c>
      <c r="F43" s="1060"/>
      <c r="G43" s="1060"/>
      <c r="H43" s="1060"/>
      <c r="I43" s="1060"/>
      <c r="J43" s="1060"/>
      <c r="K43" s="1060"/>
      <c r="L43" s="917"/>
    </row>
    <row r="44" spans="1:12" ht="33" customHeight="1">
      <c r="A44" s="677"/>
      <c r="B44" s="119" t="s">
        <v>5380</v>
      </c>
      <c r="C44" s="1066" t="s">
        <v>5596</v>
      </c>
      <c r="D44" s="1073" t="s">
        <v>265</v>
      </c>
      <c r="E44" s="1073">
        <v>132</v>
      </c>
      <c r="F44" s="1060"/>
      <c r="G44" s="1060"/>
      <c r="H44" s="1060"/>
      <c r="I44" s="1074"/>
      <c r="J44" s="1060"/>
      <c r="K44" s="1060"/>
      <c r="L44" s="917"/>
    </row>
    <row r="45" spans="1:12" ht="33" customHeight="1">
      <c r="A45" s="677"/>
      <c r="B45" s="119" t="s">
        <v>5381</v>
      </c>
      <c r="C45" s="1066" t="s">
        <v>5597</v>
      </c>
      <c r="D45" s="1073" t="s">
        <v>265</v>
      </c>
      <c r="E45" s="1073">
        <v>132</v>
      </c>
      <c r="F45" s="1060"/>
      <c r="G45" s="1060"/>
      <c r="H45" s="1060"/>
      <c r="I45" s="1060"/>
      <c r="J45" s="1060"/>
      <c r="K45" s="1060"/>
      <c r="L45" s="917"/>
    </row>
    <row r="46" spans="1:12" ht="33" customHeight="1">
      <c r="A46" s="677"/>
      <c r="B46" s="119" t="s">
        <v>5382</v>
      </c>
      <c r="C46" s="1066" t="s">
        <v>5598</v>
      </c>
      <c r="D46" s="1073" t="s">
        <v>265</v>
      </c>
      <c r="E46" s="1073">
        <v>2</v>
      </c>
      <c r="F46" s="1060"/>
      <c r="G46" s="1060"/>
      <c r="H46" s="1060"/>
      <c r="I46" s="1060"/>
      <c r="J46" s="1060"/>
      <c r="K46" s="1060"/>
      <c r="L46" s="917"/>
    </row>
    <row r="47" spans="1:12" ht="33" customHeight="1">
      <c r="A47" s="677"/>
      <c r="B47" s="119" t="s">
        <v>5383</v>
      </c>
      <c r="C47" s="1066" t="s">
        <v>5599</v>
      </c>
      <c r="D47" s="1073" t="s">
        <v>265</v>
      </c>
      <c r="E47" s="1073">
        <v>2</v>
      </c>
      <c r="F47" s="1060"/>
      <c r="G47" s="1060"/>
      <c r="H47" s="1060"/>
      <c r="I47" s="1060"/>
      <c r="J47" s="1060"/>
      <c r="K47" s="1060"/>
      <c r="L47" s="917"/>
    </row>
    <row r="48" spans="1:12" ht="33" customHeight="1">
      <c r="A48" s="677"/>
      <c r="B48" s="119" t="s">
        <v>5384</v>
      </c>
      <c r="C48" s="1066" t="s">
        <v>5600</v>
      </c>
      <c r="D48" s="1073" t="s">
        <v>265</v>
      </c>
      <c r="E48" s="1073">
        <v>24</v>
      </c>
      <c r="F48" s="1060"/>
      <c r="G48" s="1060"/>
      <c r="H48" s="1060"/>
      <c r="I48" s="1060"/>
      <c r="J48" s="1060"/>
      <c r="K48" s="1060"/>
      <c r="L48" s="917"/>
    </row>
    <row r="49" spans="1:14" ht="33" customHeight="1">
      <c r="A49" s="677"/>
      <c r="B49" s="119" t="s">
        <v>5601</v>
      </c>
      <c r="C49" s="1066" t="s">
        <v>5602</v>
      </c>
      <c r="D49" s="1073" t="s">
        <v>265</v>
      </c>
      <c r="E49" s="1073">
        <v>22</v>
      </c>
      <c r="F49" s="1060"/>
      <c r="G49" s="1060"/>
      <c r="H49" s="1060"/>
      <c r="I49" s="1060"/>
      <c r="J49" s="1060"/>
      <c r="K49" s="1060"/>
      <c r="L49" s="917"/>
    </row>
    <row r="50" spans="1:14" ht="33" customHeight="1">
      <c r="A50" s="677"/>
      <c r="B50" s="119" t="s">
        <v>5603</v>
      </c>
      <c r="C50" s="1066" t="s">
        <v>5604</v>
      </c>
      <c r="D50" s="1073" t="s">
        <v>265</v>
      </c>
      <c r="E50" s="1073">
        <v>11</v>
      </c>
      <c r="F50" s="1060"/>
      <c r="G50" s="1060"/>
      <c r="H50" s="1060"/>
      <c r="I50" s="1060"/>
      <c r="J50" s="1060"/>
      <c r="K50" s="1060"/>
      <c r="L50" s="917"/>
    </row>
    <row r="51" spans="1:14" ht="18">
      <c r="A51" s="823"/>
      <c r="B51" s="824"/>
      <c r="C51" s="825"/>
      <c r="D51" s="826"/>
      <c r="E51" s="826"/>
      <c r="F51" s="827"/>
      <c r="G51" s="827"/>
      <c r="H51" s="828"/>
      <c r="I51" s="827"/>
      <c r="J51" s="827"/>
      <c r="K51" s="828"/>
      <c r="L51" s="829"/>
      <c r="M51" s="803"/>
      <c r="N51" s="803"/>
    </row>
    <row r="52" spans="1:14" ht="18">
      <c r="A52" s="823"/>
      <c r="B52" s="824"/>
      <c r="C52" s="825"/>
      <c r="D52" s="826"/>
      <c r="E52" s="826"/>
      <c r="F52" s="827"/>
      <c r="G52" s="827"/>
      <c r="H52" s="828"/>
      <c r="I52" s="827"/>
      <c r="J52" s="827"/>
      <c r="K52" s="828"/>
      <c r="L52" s="829"/>
      <c r="M52" s="803"/>
      <c r="N52" s="803"/>
    </row>
    <row r="53" spans="1:14" ht="34.5" customHeight="1">
      <c r="B53" s="146" t="s">
        <v>620</v>
      </c>
      <c r="C53" s="1256" t="s">
        <v>5082</v>
      </c>
      <c r="D53" s="1256"/>
      <c r="E53" s="1256"/>
      <c r="F53" s="1256"/>
      <c r="G53" s="1256"/>
      <c r="H53" s="1256"/>
      <c r="I53" s="942"/>
      <c r="J53" s="942"/>
      <c r="K53" s="942"/>
    </row>
    <row r="54" spans="1:14" ht="34.5" customHeight="1">
      <c r="A54" s="145"/>
      <c r="B54" s="141"/>
      <c r="C54" s="1256" t="s">
        <v>655</v>
      </c>
      <c r="D54" s="1256"/>
      <c r="E54" s="1256"/>
      <c r="F54" s="1256"/>
      <c r="G54" s="1256"/>
      <c r="H54" s="1256"/>
      <c r="I54" s="942"/>
      <c r="J54" s="942"/>
      <c r="K54" s="942"/>
    </row>
    <row r="55" spans="1:14" ht="34.5" customHeight="1">
      <c r="A55" s="145"/>
      <c r="B55" s="141"/>
      <c r="C55" s="1256" t="s">
        <v>5048</v>
      </c>
      <c r="D55" s="1256"/>
      <c r="E55" s="1256"/>
      <c r="F55" s="1256"/>
      <c r="G55" s="1256"/>
      <c r="H55" s="1256"/>
      <c r="I55" s="942"/>
      <c r="J55" s="942"/>
      <c r="K55" s="942"/>
    </row>
    <row r="56" spans="1:14" ht="34.5" customHeight="1">
      <c r="A56" s="145"/>
      <c r="B56" s="141"/>
      <c r="C56" s="1253" t="s">
        <v>5049</v>
      </c>
      <c r="D56" s="1253"/>
      <c r="E56" s="1253"/>
      <c r="F56" s="1253"/>
      <c r="G56" s="1253"/>
      <c r="H56" s="1253"/>
      <c r="I56" s="940"/>
      <c r="J56" s="940"/>
      <c r="K56" s="940"/>
    </row>
    <row r="57" spans="1:14" ht="34.5" customHeight="1">
      <c r="A57" s="145"/>
      <c r="B57" s="141"/>
      <c r="C57" s="1254" t="s">
        <v>660</v>
      </c>
      <c r="D57" s="1254"/>
      <c r="E57" s="1254"/>
      <c r="F57" s="1254"/>
      <c r="G57" s="1254"/>
      <c r="H57" s="1254"/>
      <c r="I57" s="674"/>
      <c r="J57" s="674"/>
      <c r="K57" s="674"/>
    </row>
    <row r="58" spans="1:14" s="803" customFormat="1" ht="34.5" customHeight="1">
      <c r="A58" s="802"/>
      <c r="B58" s="141"/>
      <c r="C58" s="1255" t="s">
        <v>5401</v>
      </c>
      <c r="D58" s="1255"/>
      <c r="E58" s="1255"/>
      <c r="F58" s="1255"/>
      <c r="G58" s="1255"/>
      <c r="H58" s="1255"/>
      <c r="I58" s="941"/>
      <c r="J58" s="941"/>
      <c r="K58" s="941"/>
    </row>
    <row r="59" spans="1:14" ht="34.5" customHeight="1">
      <c r="A59" s="145"/>
      <c r="B59" s="141"/>
      <c r="C59" s="1254" t="s">
        <v>5050</v>
      </c>
      <c r="D59" s="1254"/>
      <c r="E59" s="1254"/>
      <c r="F59" s="1254"/>
      <c r="G59" s="1254"/>
      <c r="H59" s="1254"/>
      <c r="I59" s="674"/>
      <c r="J59" s="674"/>
      <c r="K59" s="674"/>
    </row>
    <row r="60" spans="1:14">
      <c r="A60" s="145"/>
      <c r="B60" s="141"/>
      <c r="C60" s="674"/>
      <c r="D60" s="674"/>
      <c r="E60" s="674"/>
      <c r="F60" s="674"/>
      <c r="G60" s="674"/>
      <c r="H60" s="674"/>
      <c r="I60" s="674"/>
      <c r="J60" s="674"/>
      <c r="K60" s="674"/>
    </row>
    <row r="61" spans="1:14">
      <c r="B61" s="19"/>
      <c r="C61" s="21"/>
      <c r="G61" s="8"/>
      <c r="H61" s="8"/>
      <c r="I61" s="8"/>
      <c r="J61" s="8"/>
      <c r="K61" s="8"/>
    </row>
    <row r="62" spans="1:14" ht="52.5" customHeight="1">
      <c r="A62" s="125"/>
      <c r="B62" s="950" t="s">
        <v>55</v>
      </c>
      <c r="C62" s="951"/>
      <c r="D62" s="227"/>
      <c r="E62" s="228" t="s">
        <v>67</v>
      </c>
      <c r="F62" s="1219"/>
      <c r="G62" s="1220"/>
      <c r="H62" s="1221"/>
      <c r="I62" s="8"/>
      <c r="J62" s="8"/>
      <c r="K62" s="8"/>
    </row>
    <row r="63" spans="1:14" ht="18.75">
      <c r="A63" s="125"/>
      <c r="B63" s="950" t="s">
        <v>57</v>
      </c>
      <c r="C63" s="951"/>
      <c r="D63" s="229"/>
      <c r="E63" s="228" t="s">
        <v>68</v>
      </c>
      <c r="F63" s="1219"/>
      <c r="G63" s="1220"/>
      <c r="H63" s="1221"/>
      <c r="I63" s="8"/>
      <c r="J63" s="8"/>
      <c r="K63" s="8"/>
    </row>
    <row r="64" spans="1:14" ht="37.5">
      <c r="A64" s="35"/>
      <c r="B64" s="117"/>
      <c r="C64" s="230"/>
      <c r="D64" s="227"/>
      <c r="E64" s="228" t="s">
        <v>69</v>
      </c>
      <c r="F64" s="1219"/>
      <c r="G64" s="1220"/>
      <c r="H64" s="1221"/>
      <c r="I64" s="8"/>
      <c r="J64" s="8"/>
      <c r="K64" s="8"/>
    </row>
  </sheetData>
  <sheetProtection algorithmName="SHA-512" hashValue="rXlgpa308amDK9kiUhXtipcPEh5H0V4fuOSUJKvAeCbHWX1hxQPVGyY7UrlIvpYPJWVleFYKhy6gOb0fjVZnNw==" saltValue="BXy06ciAwAZgQ63ZDRCkVg==" spinCount="100000" sheet="1" objects="1" scenarios="1"/>
  <mergeCells count="26">
    <mergeCell ref="B11:C11"/>
    <mergeCell ref="I11:L11"/>
    <mergeCell ref="A13:C13"/>
    <mergeCell ref="A9:C9"/>
    <mergeCell ref="A1:H1"/>
    <mergeCell ref="A3:H3"/>
    <mergeCell ref="A5:H5"/>
    <mergeCell ref="A8:L8"/>
    <mergeCell ref="A7:L7"/>
    <mergeCell ref="B15:B16"/>
    <mergeCell ref="C15:C16"/>
    <mergeCell ref="D15:D16"/>
    <mergeCell ref="F15:H15"/>
    <mergeCell ref="I15:K15"/>
    <mergeCell ref="F64:H64"/>
    <mergeCell ref="L15:L16"/>
    <mergeCell ref="E15:E16"/>
    <mergeCell ref="F62:H62"/>
    <mergeCell ref="F63:H63"/>
    <mergeCell ref="C56:H56"/>
    <mergeCell ref="C57:H57"/>
    <mergeCell ref="C58:H58"/>
    <mergeCell ref="C59:H59"/>
    <mergeCell ref="C53:H53"/>
    <mergeCell ref="C54:H54"/>
    <mergeCell ref="C55:H55"/>
  </mergeCells>
  <phoneticPr fontId="318" type="noConversion"/>
  <dataValidations count="1">
    <dataValidation type="decimal" allowBlank="1" showInputMessage="1" showErrorMessage="1" error="Please enter numericals only.  Enter max of 14 digits only." sqref="E39:E41" xr:uid="{E11BBCF1-47BB-402B-9A9B-6691A5C6E2EB}">
      <formula1>0</formula1>
      <formula2>100000000000000</formula2>
    </dataValidation>
  </dataValidations>
  <printOptions horizontalCentered="1"/>
  <pageMargins left="0.39370078740157483" right="0.31496062992125984" top="0.39370078740157483" bottom="0.55118110236220474" header="0.31496062992125984" footer="0.31496062992125984"/>
  <pageSetup paperSize="9" scale="10" orientation="landscape" blackAndWhite="1" r:id="rId1"/>
  <headerFooter>
    <oddHeader>Page &amp;P of &amp;N</oddHeader>
    <oddFooter>&amp;A</oddFooter>
  </headerFooter>
  <colBreaks count="1" manualBreakCount="1">
    <brk id="1" max="72"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rgb="FF92D050"/>
  </sheetPr>
  <dimension ref="A1:H42"/>
  <sheetViews>
    <sheetView zoomScaleNormal="100" zoomScaleSheetLayoutView="100" workbookViewId="0">
      <selection activeCell="C35" sqref="C35:E35"/>
    </sheetView>
  </sheetViews>
  <sheetFormatPr defaultRowHeight="15.75"/>
  <cols>
    <col min="1" max="1" width="4.85546875" style="8" customWidth="1"/>
    <col min="2" max="2" width="11.5703125" style="19" customWidth="1"/>
    <col min="3" max="3" width="106.28515625" style="23" customWidth="1"/>
    <col min="4" max="4" width="15.42578125" style="19" customWidth="1"/>
    <col min="5" max="5" width="24.5703125" style="19" customWidth="1"/>
    <col min="6" max="6" width="20.7109375" style="8" customWidth="1"/>
    <col min="7" max="219" width="9.140625" style="8"/>
    <col min="220" max="220" width="6.42578125" style="8" customWidth="1"/>
    <col min="221" max="221" width="69.140625" style="8" customWidth="1"/>
    <col min="222" max="222" width="9.85546875" style="8" customWidth="1"/>
    <col min="223" max="223" width="20.28515625" style="8" customWidth="1"/>
    <col min="224" max="224" width="18.28515625" style="8" customWidth="1"/>
    <col min="225" max="225" width="18.7109375" style="8" customWidth="1"/>
    <col min="226" max="226" width="13.5703125" style="8" customWidth="1"/>
    <col min="227" max="227" width="18.28515625" style="8" customWidth="1"/>
    <col min="228" max="228" width="13.7109375" style="8" customWidth="1"/>
    <col min="229" max="232" width="12.42578125" style="8" customWidth="1"/>
    <col min="233" max="233" width="19.140625" style="8" customWidth="1"/>
    <col min="234" max="234" width="19.28515625" style="8" customWidth="1"/>
    <col min="235" max="235" width="18.85546875" style="8" customWidth="1"/>
    <col min="236" max="236" width="14" style="8" customWidth="1"/>
    <col min="237" max="237" width="18.7109375" style="8" customWidth="1"/>
    <col min="238" max="238" width="15.85546875" style="8" customWidth="1"/>
    <col min="239" max="239" width="17.5703125" style="8" customWidth="1"/>
    <col min="240" max="240" width="20.7109375" style="8" customWidth="1"/>
    <col min="241" max="241" width="14.42578125" style="8" customWidth="1"/>
    <col min="242" max="242" width="22.140625" style="8" customWidth="1"/>
    <col min="243" max="475" width="9.140625" style="8"/>
    <col min="476" max="476" width="6.42578125" style="8" customWidth="1"/>
    <col min="477" max="477" width="69.140625" style="8" customWidth="1"/>
    <col min="478" max="478" width="9.85546875" style="8" customWidth="1"/>
    <col min="479" max="479" width="20.28515625" style="8" customWidth="1"/>
    <col min="480" max="480" width="18.28515625" style="8" customWidth="1"/>
    <col min="481" max="481" width="18.7109375" style="8" customWidth="1"/>
    <col min="482" max="482" width="13.5703125" style="8" customWidth="1"/>
    <col min="483" max="483" width="18.28515625" style="8" customWidth="1"/>
    <col min="484" max="484" width="13.7109375" style="8" customWidth="1"/>
    <col min="485" max="488" width="12.42578125" style="8" customWidth="1"/>
    <col min="489" max="489" width="19.140625" style="8" customWidth="1"/>
    <col min="490" max="490" width="19.28515625" style="8" customWidth="1"/>
    <col min="491" max="491" width="18.85546875" style="8" customWidth="1"/>
    <col min="492" max="492" width="14" style="8" customWidth="1"/>
    <col min="493" max="493" width="18.7109375" style="8" customWidth="1"/>
    <col min="494" max="494" width="15.85546875" style="8" customWidth="1"/>
    <col min="495" max="495" width="17.5703125" style="8" customWidth="1"/>
    <col min="496" max="496" width="20.7109375" style="8" customWidth="1"/>
    <col min="497" max="497" width="14.42578125" style="8" customWidth="1"/>
    <col min="498" max="498" width="22.140625" style="8" customWidth="1"/>
    <col min="499" max="731" width="9.140625" style="8"/>
    <col min="732" max="732" width="6.42578125" style="8" customWidth="1"/>
    <col min="733" max="733" width="69.140625" style="8" customWidth="1"/>
    <col min="734" max="734" width="9.85546875" style="8" customWidth="1"/>
    <col min="735" max="735" width="20.28515625" style="8" customWidth="1"/>
    <col min="736" max="736" width="18.28515625" style="8" customWidth="1"/>
    <col min="737" max="737" width="18.7109375" style="8" customWidth="1"/>
    <col min="738" max="738" width="13.5703125" style="8" customWidth="1"/>
    <col min="739" max="739" width="18.28515625" style="8" customWidth="1"/>
    <col min="740" max="740" width="13.7109375" style="8" customWidth="1"/>
    <col min="741" max="744" width="12.42578125" style="8" customWidth="1"/>
    <col min="745" max="745" width="19.140625" style="8" customWidth="1"/>
    <col min="746" max="746" width="19.28515625" style="8" customWidth="1"/>
    <col min="747" max="747" width="18.85546875" style="8" customWidth="1"/>
    <col min="748" max="748" width="14" style="8" customWidth="1"/>
    <col min="749" max="749" width="18.7109375" style="8" customWidth="1"/>
    <col min="750" max="750" width="15.85546875" style="8" customWidth="1"/>
    <col min="751" max="751" width="17.5703125" style="8" customWidth="1"/>
    <col min="752" max="752" width="20.7109375" style="8" customWidth="1"/>
    <col min="753" max="753" width="14.42578125" style="8" customWidth="1"/>
    <col min="754" max="754" width="22.140625" style="8" customWidth="1"/>
    <col min="755" max="987" width="9.140625" style="8"/>
    <col min="988" max="988" width="6.42578125" style="8" customWidth="1"/>
    <col min="989" max="989" width="69.140625" style="8" customWidth="1"/>
    <col min="990" max="990" width="9.85546875" style="8" customWidth="1"/>
    <col min="991" max="991" width="20.28515625" style="8" customWidth="1"/>
    <col min="992" max="992" width="18.28515625" style="8" customWidth="1"/>
    <col min="993" max="993" width="18.7109375" style="8" customWidth="1"/>
    <col min="994" max="994" width="13.5703125" style="8" customWidth="1"/>
    <col min="995" max="995" width="18.28515625" style="8" customWidth="1"/>
    <col min="996" max="996" width="13.7109375" style="8" customWidth="1"/>
    <col min="997" max="1000" width="12.42578125" style="8" customWidth="1"/>
    <col min="1001" max="1001" width="19.140625" style="8" customWidth="1"/>
    <col min="1002" max="1002" width="19.28515625" style="8" customWidth="1"/>
    <col min="1003" max="1003" width="18.85546875" style="8" customWidth="1"/>
    <col min="1004" max="1004" width="14" style="8" customWidth="1"/>
    <col min="1005" max="1005" width="18.7109375" style="8" customWidth="1"/>
    <col min="1006" max="1006" width="15.85546875" style="8" customWidth="1"/>
    <col min="1007" max="1007" width="17.5703125" style="8" customWidth="1"/>
    <col min="1008" max="1008" width="20.7109375" style="8" customWidth="1"/>
    <col min="1009" max="1009" width="14.42578125" style="8" customWidth="1"/>
    <col min="1010" max="1010" width="22.140625" style="8" customWidth="1"/>
    <col min="1011" max="1243" width="9.140625" style="8"/>
    <col min="1244" max="1244" width="6.42578125" style="8" customWidth="1"/>
    <col min="1245" max="1245" width="69.140625" style="8" customWidth="1"/>
    <col min="1246" max="1246" width="9.85546875" style="8" customWidth="1"/>
    <col min="1247" max="1247" width="20.28515625" style="8" customWidth="1"/>
    <col min="1248" max="1248" width="18.28515625" style="8" customWidth="1"/>
    <col min="1249" max="1249" width="18.7109375" style="8" customWidth="1"/>
    <col min="1250" max="1250" width="13.5703125" style="8" customWidth="1"/>
    <col min="1251" max="1251" width="18.28515625" style="8" customWidth="1"/>
    <col min="1252" max="1252" width="13.7109375" style="8" customWidth="1"/>
    <col min="1253" max="1256" width="12.42578125" style="8" customWidth="1"/>
    <col min="1257" max="1257" width="19.140625" style="8" customWidth="1"/>
    <col min="1258" max="1258" width="19.28515625" style="8" customWidth="1"/>
    <col min="1259" max="1259" width="18.85546875" style="8" customWidth="1"/>
    <col min="1260" max="1260" width="14" style="8" customWidth="1"/>
    <col min="1261" max="1261" width="18.7109375" style="8" customWidth="1"/>
    <col min="1262" max="1262" width="15.85546875" style="8" customWidth="1"/>
    <col min="1263" max="1263" width="17.5703125" style="8" customWidth="1"/>
    <col min="1264" max="1264" width="20.7109375" style="8" customWidth="1"/>
    <col min="1265" max="1265" width="14.42578125" style="8" customWidth="1"/>
    <col min="1266" max="1266" width="22.140625" style="8" customWidth="1"/>
    <col min="1267" max="1499" width="9.140625" style="8"/>
    <col min="1500" max="1500" width="6.42578125" style="8" customWidth="1"/>
    <col min="1501" max="1501" width="69.140625" style="8" customWidth="1"/>
    <col min="1502" max="1502" width="9.85546875" style="8" customWidth="1"/>
    <col min="1503" max="1503" width="20.28515625" style="8" customWidth="1"/>
    <col min="1504" max="1504" width="18.28515625" style="8" customWidth="1"/>
    <col min="1505" max="1505" width="18.7109375" style="8" customWidth="1"/>
    <col min="1506" max="1506" width="13.5703125" style="8" customWidth="1"/>
    <col min="1507" max="1507" width="18.28515625" style="8" customWidth="1"/>
    <col min="1508" max="1508" width="13.7109375" style="8" customWidth="1"/>
    <col min="1509" max="1512" width="12.42578125" style="8" customWidth="1"/>
    <col min="1513" max="1513" width="19.140625" style="8" customWidth="1"/>
    <col min="1514" max="1514" width="19.28515625" style="8" customWidth="1"/>
    <col min="1515" max="1515" width="18.85546875" style="8" customWidth="1"/>
    <col min="1516" max="1516" width="14" style="8" customWidth="1"/>
    <col min="1517" max="1517" width="18.7109375" style="8" customWidth="1"/>
    <col min="1518" max="1518" width="15.85546875" style="8" customWidth="1"/>
    <col min="1519" max="1519" width="17.5703125" style="8" customWidth="1"/>
    <col min="1520" max="1520" width="20.7109375" style="8" customWidth="1"/>
    <col min="1521" max="1521" width="14.42578125" style="8" customWidth="1"/>
    <col min="1522" max="1522" width="22.140625" style="8" customWidth="1"/>
    <col min="1523" max="1755" width="9.140625" style="8"/>
    <col min="1756" max="1756" width="6.42578125" style="8" customWidth="1"/>
    <col min="1757" max="1757" width="69.140625" style="8" customWidth="1"/>
    <col min="1758" max="1758" width="9.85546875" style="8" customWidth="1"/>
    <col min="1759" max="1759" width="20.28515625" style="8" customWidth="1"/>
    <col min="1760" max="1760" width="18.28515625" style="8" customWidth="1"/>
    <col min="1761" max="1761" width="18.7109375" style="8" customWidth="1"/>
    <col min="1762" max="1762" width="13.5703125" style="8" customWidth="1"/>
    <col min="1763" max="1763" width="18.28515625" style="8" customWidth="1"/>
    <col min="1764" max="1764" width="13.7109375" style="8" customWidth="1"/>
    <col min="1765" max="1768" width="12.42578125" style="8" customWidth="1"/>
    <col min="1769" max="1769" width="19.140625" style="8" customWidth="1"/>
    <col min="1770" max="1770" width="19.28515625" style="8" customWidth="1"/>
    <col min="1771" max="1771" width="18.85546875" style="8" customWidth="1"/>
    <col min="1772" max="1772" width="14" style="8" customWidth="1"/>
    <col min="1773" max="1773" width="18.7109375" style="8" customWidth="1"/>
    <col min="1774" max="1774" width="15.85546875" style="8" customWidth="1"/>
    <col min="1775" max="1775" width="17.5703125" style="8" customWidth="1"/>
    <col min="1776" max="1776" width="20.7109375" style="8" customWidth="1"/>
    <col min="1777" max="1777" width="14.42578125" style="8" customWidth="1"/>
    <col min="1778" max="1778" width="22.140625" style="8" customWidth="1"/>
    <col min="1779" max="2011" width="9.140625" style="8"/>
    <col min="2012" max="2012" width="6.42578125" style="8" customWidth="1"/>
    <col min="2013" max="2013" width="69.140625" style="8" customWidth="1"/>
    <col min="2014" max="2014" width="9.85546875" style="8" customWidth="1"/>
    <col min="2015" max="2015" width="20.28515625" style="8" customWidth="1"/>
    <col min="2016" max="2016" width="18.28515625" style="8" customWidth="1"/>
    <col min="2017" max="2017" width="18.7109375" style="8" customWidth="1"/>
    <col min="2018" max="2018" width="13.5703125" style="8" customWidth="1"/>
    <col min="2019" max="2019" width="18.28515625" style="8" customWidth="1"/>
    <col min="2020" max="2020" width="13.7109375" style="8" customWidth="1"/>
    <col min="2021" max="2024" width="12.42578125" style="8" customWidth="1"/>
    <col min="2025" max="2025" width="19.140625" style="8" customWidth="1"/>
    <col min="2026" max="2026" width="19.28515625" style="8" customWidth="1"/>
    <col min="2027" max="2027" width="18.85546875" style="8" customWidth="1"/>
    <col min="2028" max="2028" width="14" style="8" customWidth="1"/>
    <col min="2029" max="2029" width="18.7109375" style="8" customWidth="1"/>
    <col min="2030" max="2030" width="15.85546875" style="8" customWidth="1"/>
    <col min="2031" max="2031" width="17.5703125" style="8" customWidth="1"/>
    <col min="2032" max="2032" width="20.7109375" style="8" customWidth="1"/>
    <col min="2033" max="2033" width="14.42578125" style="8" customWidth="1"/>
    <col min="2034" max="2034" width="22.140625" style="8" customWidth="1"/>
    <col min="2035" max="2267" width="9.140625" style="8"/>
    <col min="2268" max="2268" width="6.42578125" style="8" customWidth="1"/>
    <col min="2269" max="2269" width="69.140625" style="8" customWidth="1"/>
    <col min="2270" max="2270" width="9.85546875" style="8" customWidth="1"/>
    <col min="2271" max="2271" width="20.28515625" style="8" customWidth="1"/>
    <col min="2272" max="2272" width="18.28515625" style="8" customWidth="1"/>
    <col min="2273" max="2273" width="18.7109375" style="8" customWidth="1"/>
    <col min="2274" max="2274" width="13.5703125" style="8" customWidth="1"/>
    <col min="2275" max="2275" width="18.28515625" style="8" customWidth="1"/>
    <col min="2276" max="2276" width="13.7109375" style="8" customWidth="1"/>
    <col min="2277" max="2280" width="12.42578125" style="8" customWidth="1"/>
    <col min="2281" max="2281" width="19.140625" style="8" customWidth="1"/>
    <col min="2282" max="2282" width="19.28515625" style="8" customWidth="1"/>
    <col min="2283" max="2283" width="18.85546875" style="8" customWidth="1"/>
    <col min="2284" max="2284" width="14" style="8" customWidth="1"/>
    <col min="2285" max="2285" width="18.7109375" style="8" customWidth="1"/>
    <col min="2286" max="2286" width="15.85546875" style="8" customWidth="1"/>
    <col min="2287" max="2287" width="17.5703125" style="8" customWidth="1"/>
    <col min="2288" max="2288" width="20.7109375" style="8" customWidth="1"/>
    <col min="2289" max="2289" width="14.42578125" style="8" customWidth="1"/>
    <col min="2290" max="2290" width="22.140625" style="8" customWidth="1"/>
    <col min="2291" max="2523" width="9.140625" style="8"/>
    <col min="2524" max="2524" width="6.42578125" style="8" customWidth="1"/>
    <col min="2525" max="2525" width="69.140625" style="8" customWidth="1"/>
    <col min="2526" max="2526" width="9.85546875" style="8" customWidth="1"/>
    <col min="2527" max="2527" width="20.28515625" style="8" customWidth="1"/>
    <col min="2528" max="2528" width="18.28515625" style="8" customWidth="1"/>
    <col min="2529" max="2529" width="18.7109375" style="8" customWidth="1"/>
    <col min="2530" max="2530" width="13.5703125" style="8" customWidth="1"/>
    <col min="2531" max="2531" width="18.28515625" style="8" customWidth="1"/>
    <col min="2532" max="2532" width="13.7109375" style="8" customWidth="1"/>
    <col min="2533" max="2536" width="12.42578125" style="8" customWidth="1"/>
    <col min="2537" max="2537" width="19.140625" style="8" customWidth="1"/>
    <col min="2538" max="2538" width="19.28515625" style="8" customWidth="1"/>
    <col min="2539" max="2539" width="18.85546875" style="8" customWidth="1"/>
    <col min="2540" max="2540" width="14" style="8" customWidth="1"/>
    <col min="2541" max="2541" width="18.7109375" style="8" customWidth="1"/>
    <col min="2542" max="2542" width="15.85546875" style="8" customWidth="1"/>
    <col min="2543" max="2543" width="17.5703125" style="8" customWidth="1"/>
    <col min="2544" max="2544" width="20.7109375" style="8" customWidth="1"/>
    <col min="2545" max="2545" width="14.42578125" style="8" customWidth="1"/>
    <col min="2546" max="2546" width="22.140625" style="8" customWidth="1"/>
    <col min="2547" max="2779" width="9.140625" style="8"/>
    <col min="2780" max="2780" width="6.42578125" style="8" customWidth="1"/>
    <col min="2781" max="2781" width="69.140625" style="8" customWidth="1"/>
    <col min="2782" max="2782" width="9.85546875" style="8" customWidth="1"/>
    <col min="2783" max="2783" width="20.28515625" style="8" customWidth="1"/>
    <col min="2784" max="2784" width="18.28515625" style="8" customWidth="1"/>
    <col min="2785" max="2785" width="18.7109375" style="8" customWidth="1"/>
    <col min="2786" max="2786" width="13.5703125" style="8" customWidth="1"/>
    <col min="2787" max="2787" width="18.28515625" style="8" customWidth="1"/>
    <col min="2788" max="2788" width="13.7109375" style="8" customWidth="1"/>
    <col min="2789" max="2792" width="12.42578125" style="8" customWidth="1"/>
    <col min="2793" max="2793" width="19.140625" style="8" customWidth="1"/>
    <col min="2794" max="2794" width="19.28515625" style="8" customWidth="1"/>
    <col min="2795" max="2795" width="18.85546875" style="8" customWidth="1"/>
    <col min="2796" max="2796" width="14" style="8" customWidth="1"/>
    <col min="2797" max="2797" width="18.7109375" style="8" customWidth="1"/>
    <col min="2798" max="2798" width="15.85546875" style="8" customWidth="1"/>
    <col min="2799" max="2799" width="17.5703125" style="8" customWidth="1"/>
    <col min="2800" max="2800" width="20.7109375" style="8" customWidth="1"/>
    <col min="2801" max="2801" width="14.42578125" style="8" customWidth="1"/>
    <col min="2802" max="2802" width="22.140625" style="8" customWidth="1"/>
    <col min="2803" max="3035" width="9.140625" style="8"/>
    <col min="3036" max="3036" width="6.42578125" style="8" customWidth="1"/>
    <col min="3037" max="3037" width="69.140625" style="8" customWidth="1"/>
    <col min="3038" max="3038" width="9.85546875" style="8" customWidth="1"/>
    <col min="3039" max="3039" width="20.28515625" style="8" customWidth="1"/>
    <col min="3040" max="3040" width="18.28515625" style="8" customWidth="1"/>
    <col min="3041" max="3041" width="18.7109375" style="8" customWidth="1"/>
    <col min="3042" max="3042" width="13.5703125" style="8" customWidth="1"/>
    <col min="3043" max="3043" width="18.28515625" style="8" customWidth="1"/>
    <col min="3044" max="3044" width="13.7109375" style="8" customWidth="1"/>
    <col min="3045" max="3048" width="12.42578125" style="8" customWidth="1"/>
    <col min="3049" max="3049" width="19.140625" style="8" customWidth="1"/>
    <col min="3050" max="3050" width="19.28515625" style="8" customWidth="1"/>
    <col min="3051" max="3051" width="18.85546875" style="8" customWidth="1"/>
    <col min="3052" max="3052" width="14" style="8" customWidth="1"/>
    <col min="3053" max="3053" width="18.7109375" style="8" customWidth="1"/>
    <col min="3054" max="3054" width="15.85546875" style="8" customWidth="1"/>
    <col min="3055" max="3055" width="17.5703125" style="8" customWidth="1"/>
    <col min="3056" max="3056" width="20.7109375" style="8" customWidth="1"/>
    <col min="3057" max="3057" width="14.42578125" style="8" customWidth="1"/>
    <col min="3058" max="3058" width="22.140625" style="8" customWidth="1"/>
    <col min="3059" max="3291" width="9.140625" style="8"/>
    <col min="3292" max="3292" width="6.42578125" style="8" customWidth="1"/>
    <col min="3293" max="3293" width="69.140625" style="8" customWidth="1"/>
    <col min="3294" max="3294" width="9.85546875" style="8" customWidth="1"/>
    <col min="3295" max="3295" width="20.28515625" style="8" customWidth="1"/>
    <col min="3296" max="3296" width="18.28515625" style="8" customWidth="1"/>
    <col min="3297" max="3297" width="18.7109375" style="8" customWidth="1"/>
    <col min="3298" max="3298" width="13.5703125" style="8" customWidth="1"/>
    <col min="3299" max="3299" width="18.28515625" style="8" customWidth="1"/>
    <col min="3300" max="3300" width="13.7109375" style="8" customWidth="1"/>
    <col min="3301" max="3304" width="12.42578125" style="8" customWidth="1"/>
    <col min="3305" max="3305" width="19.140625" style="8" customWidth="1"/>
    <col min="3306" max="3306" width="19.28515625" style="8" customWidth="1"/>
    <col min="3307" max="3307" width="18.85546875" style="8" customWidth="1"/>
    <col min="3308" max="3308" width="14" style="8" customWidth="1"/>
    <col min="3309" max="3309" width="18.7109375" style="8" customWidth="1"/>
    <col min="3310" max="3310" width="15.85546875" style="8" customWidth="1"/>
    <col min="3311" max="3311" width="17.5703125" style="8" customWidth="1"/>
    <col min="3312" max="3312" width="20.7109375" style="8" customWidth="1"/>
    <col min="3313" max="3313" width="14.42578125" style="8" customWidth="1"/>
    <col min="3314" max="3314" width="22.140625" style="8" customWidth="1"/>
    <col min="3315" max="3547" width="9.140625" style="8"/>
    <col min="3548" max="3548" width="6.42578125" style="8" customWidth="1"/>
    <col min="3549" max="3549" width="69.140625" style="8" customWidth="1"/>
    <col min="3550" max="3550" width="9.85546875" style="8" customWidth="1"/>
    <col min="3551" max="3551" width="20.28515625" style="8" customWidth="1"/>
    <col min="3552" max="3552" width="18.28515625" style="8" customWidth="1"/>
    <col min="3553" max="3553" width="18.7109375" style="8" customWidth="1"/>
    <col min="3554" max="3554" width="13.5703125" style="8" customWidth="1"/>
    <col min="3555" max="3555" width="18.28515625" style="8" customWidth="1"/>
    <col min="3556" max="3556" width="13.7109375" style="8" customWidth="1"/>
    <col min="3557" max="3560" width="12.42578125" style="8" customWidth="1"/>
    <col min="3561" max="3561" width="19.140625" style="8" customWidth="1"/>
    <col min="3562" max="3562" width="19.28515625" style="8" customWidth="1"/>
    <col min="3563" max="3563" width="18.85546875" style="8" customWidth="1"/>
    <col min="3564" max="3564" width="14" style="8" customWidth="1"/>
    <col min="3565" max="3565" width="18.7109375" style="8" customWidth="1"/>
    <col min="3566" max="3566" width="15.85546875" style="8" customWidth="1"/>
    <col min="3567" max="3567" width="17.5703125" style="8" customWidth="1"/>
    <col min="3568" max="3568" width="20.7109375" style="8" customWidth="1"/>
    <col min="3569" max="3569" width="14.42578125" style="8" customWidth="1"/>
    <col min="3570" max="3570" width="22.140625" style="8" customWidth="1"/>
    <col min="3571" max="3803" width="9.140625" style="8"/>
    <col min="3804" max="3804" width="6.42578125" style="8" customWidth="1"/>
    <col min="3805" max="3805" width="69.140625" style="8" customWidth="1"/>
    <col min="3806" max="3806" width="9.85546875" style="8" customWidth="1"/>
    <col min="3807" max="3807" width="20.28515625" style="8" customWidth="1"/>
    <col min="3808" max="3808" width="18.28515625" style="8" customWidth="1"/>
    <col min="3809" max="3809" width="18.7109375" style="8" customWidth="1"/>
    <col min="3810" max="3810" width="13.5703125" style="8" customWidth="1"/>
    <col min="3811" max="3811" width="18.28515625" style="8" customWidth="1"/>
    <col min="3812" max="3812" width="13.7109375" style="8" customWidth="1"/>
    <col min="3813" max="3816" width="12.42578125" style="8" customWidth="1"/>
    <col min="3817" max="3817" width="19.140625" style="8" customWidth="1"/>
    <col min="3818" max="3818" width="19.28515625" style="8" customWidth="1"/>
    <col min="3819" max="3819" width="18.85546875" style="8" customWidth="1"/>
    <col min="3820" max="3820" width="14" style="8" customWidth="1"/>
    <col min="3821" max="3821" width="18.7109375" style="8" customWidth="1"/>
    <col min="3822" max="3822" width="15.85546875" style="8" customWidth="1"/>
    <col min="3823" max="3823" width="17.5703125" style="8" customWidth="1"/>
    <col min="3824" max="3824" width="20.7109375" style="8" customWidth="1"/>
    <col min="3825" max="3825" width="14.42578125" style="8" customWidth="1"/>
    <col min="3826" max="3826" width="22.140625" style="8" customWidth="1"/>
    <col min="3827" max="4059" width="9.140625" style="8"/>
    <col min="4060" max="4060" width="6.42578125" style="8" customWidth="1"/>
    <col min="4061" max="4061" width="69.140625" style="8" customWidth="1"/>
    <col min="4062" max="4062" width="9.85546875" style="8" customWidth="1"/>
    <col min="4063" max="4063" width="20.28515625" style="8" customWidth="1"/>
    <col min="4064" max="4064" width="18.28515625" style="8" customWidth="1"/>
    <col min="4065" max="4065" width="18.7109375" style="8" customWidth="1"/>
    <col min="4066" max="4066" width="13.5703125" style="8" customWidth="1"/>
    <col min="4067" max="4067" width="18.28515625" style="8" customWidth="1"/>
    <col min="4068" max="4068" width="13.7109375" style="8" customWidth="1"/>
    <col min="4069" max="4072" width="12.42578125" style="8" customWidth="1"/>
    <col min="4073" max="4073" width="19.140625" style="8" customWidth="1"/>
    <col min="4074" max="4074" width="19.28515625" style="8" customWidth="1"/>
    <col min="4075" max="4075" width="18.85546875" style="8" customWidth="1"/>
    <col min="4076" max="4076" width="14" style="8" customWidth="1"/>
    <col min="4077" max="4077" width="18.7109375" style="8" customWidth="1"/>
    <col min="4078" max="4078" width="15.85546875" style="8" customWidth="1"/>
    <col min="4079" max="4079" width="17.5703125" style="8" customWidth="1"/>
    <col min="4080" max="4080" width="20.7109375" style="8" customWidth="1"/>
    <col min="4081" max="4081" width="14.42578125" style="8" customWidth="1"/>
    <col min="4082" max="4082" width="22.140625" style="8" customWidth="1"/>
    <col min="4083" max="4315" width="9.140625" style="8"/>
    <col min="4316" max="4316" width="6.42578125" style="8" customWidth="1"/>
    <col min="4317" max="4317" width="69.140625" style="8" customWidth="1"/>
    <col min="4318" max="4318" width="9.85546875" style="8" customWidth="1"/>
    <col min="4319" max="4319" width="20.28515625" style="8" customWidth="1"/>
    <col min="4320" max="4320" width="18.28515625" style="8" customWidth="1"/>
    <col min="4321" max="4321" width="18.7109375" style="8" customWidth="1"/>
    <col min="4322" max="4322" width="13.5703125" style="8" customWidth="1"/>
    <col min="4323" max="4323" width="18.28515625" style="8" customWidth="1"/>
    <col min="4324" max="4324" width="13.7109375" style="8" customWidth="1"/>
    <col min="4325" max="4328" width="12.42578125" style="8" customWidth="1"/>
    <col min="4329" max="4329" width="19.140625" style="8" customWidth="1"/>
    <col min="4330" max="4330" width="19.28515625" style="8" customWidth="1"/>
    <col min="4331" max="4331" width="18.85546875" style="8" customWidth="1"/>
    <col min="4332" max="4332" width="14" style="8" customWidth="1"/>
    <col min="4333" max="4333" width="18.7109375" style="8" customWidth="1"/>
    <col min="4334" max="4334" width="15.85546875" style="8" customWidth="1"/>
    <col min="4335" max="4335" width="17.5703125" style="8" customWidth="1"/>
    <col min="4336" max="4336" width="20.7109375" style="8" customWidth="1"/>
    <col min="4337" max="4337" width="14.42578125" style="8" customWidth="1"/>
    <col min="4338" max="4338" width="22.140625" style="8" customWidth="1"/>
    <col min="4339" max="4571" width="9.140625" style="8"/>
    <col min="4572" max="4572" width="6.42578125" style="8" customWidth="1"/>
    <col min="4573" max="4573" width="69.140625" style="8" customWidth="1"/>
    <col min="4574" max="4574" width="9.85546875" style="8" customWidth="1"/>
    <col min="4575" max="4575" width="20.28515625" style="8" customWidth="1"/>
    <col min="4576" max="4576" width="18.28515625" style="8" customWidth="1"/>
    <col min="4577" max="4577" width="18.7109375" style="8" customWidth="1"/>
    <col min="4578" max="4578" width="13.5703125" style="8" customWidth="1"/>
    <col min="4579" max="4579" width="18.28515625" style="8" customWidth="1"/>
    <col min="4580" max="4580" width="13.7109375" style="8" customWidth="1"/>
    <col min="4581" max="4584" width="12.42578125" style="8" customWidth="1"/>
    <col min="4585" max="4585" width="19.140625" style="8" customWidth="1"/>
    <col min="4586" max="4586" width="19.28515625" style="8" customWidth="1"/>
    <col min="4587" max="4587" width="18.85546875" style="8" customWidth="1"/>
    <col min="4588" max="4588" width="14" style="8" customWidth="1"/>
    <col min="4589" max="4589" width="18.7109375" style="8" customWidth="1"/>
    <col min="4590" max="4590" width="15.85546875" style="8" customWidth="1"/>
    <col min="4591" max="4591" width="17.5703125" style="8" customWidth="1"/>
    <col min="4592" max="4592" width="20.7109375" style="8" customWidth="1"/>
    <col min="4593" max="4593" width="14.42578125" style="8" customWidth="1"/>
    <col min="4594" max="4594" width="22.140625" style="8" customWidth="1"/>
    <col min="4595" max="4827" width="9.140625" style="8"/>
    <col min="4828" max="4828" width="6.42578125" style="8" customWidth="1"/>
    <col min="4829" max="4829" width="69.140625" style="8" customWidth="1"/>
    <col min="4830" max="4830" width="9.85546875" style="8" customWidth="1"/>
    <col min="4831" max="4831" width="20.28515625" style="8" customWidth="1"/>
    <col min="4832" max="4832" width="18.28515625" style="8" customWidth="1"/>
    <col min="4833" max="4833" width="18.7109375" style="8" customWidth="1"/>
    <col min="4834" max="4834" width="13.5703125" style="8" customWidth="1"/>
    <col min="4835" max="4835" width="18.28515625" style="8" customWidth="1"/>
    <col min="4836" max="4836" width="13.7109375" style="8" customWidth="1"/>
    <col min="4837" max="4840" width="12.42578125" style="8" customWidth="1"/>
    <col min="4841" max="4841" width="19.140625" style="8" customWidth="1"/>
    <col min="4842" max="4842" width="19.28515625" style="8" customWidth="1"/>
    <col min="4843" max="4843" width="18.85546875" style="8" customWidth="1"/>
    <col min="4844" max="4844" width="14" style="8" customWidth="1"/>
    <col min="4845" max="4845" width="18.7109375" style="8" customWidth="1"/>
    <col min="4846" max="4846" width="15.85546875" style="8" customWidth="1"/>
    <col min="4847" max="4847" width="17.5703125" style="8" customWidth="1"/>
    <col min="4848" max="4848" width="20.7109375" style="8" customWidth="1"/>
    <col min="4849" max="4849" width="14.42578125" style="8" customWidth="1"/>
    <col min="4850" max="4850" width="22.140625" style="8" customWidth="1"/>
    <col min="4851" max="5083" width="9.140625" style="8"/>
    <col min="5084" max="5084" width="6.42578125" style="8" customWidth="1"/>
    <col min="5085" max="5085" width="69.140625" style="8" customWidth="1"/>
    <col min="5086" max="5086" width="9.85546875" style="8" customWidth="1"/>
    <col min="5087" max="5087" width="20.28515625" style="8" customWidth="1"/>
    <col min="5088" max="5088" width="18.28515625" style="8" customWidth="1"/>
    <col min="5089" max="5089" width="18.7109375" style="8" customWidth="1"/>
    <col min="5090" max="5090" width="13.5703125" style="8" customWidth="1"/>
    <col min="5091" max="5091" width="18.28515625" style="8" customWidth="1"/>
    <col min="5092" max="5092" width="13.7109375" style="8" customWidth="1"/>
    <col min="5093" max="5096" width="12.42578125" style="8" customWidth="1"/>
    <col min="5097" max="5097" width="19.140625" style="8" customWidth="1"/>
    <col min="5098" max="5098" width="19.28515625" style="8" customWidth="1"/>
    <col min="5099" max="5099" width="18.85546875" style="8" customWidth="1"/>
    <col min="5100" max="5100" width="14" style="8" customWidth="1"/>
    <col min="5101" max="5101" width="18.7109375" style="8" customWidth="1"/>
    <col min="5102" max="5102" width="15.85546875" style="8" customWidth="1"/>
    <col min="5103" max="5103" width="17.5703125" style="8" customWidth="1"/>
    <col min="5104" max="5104" width="20.7109375" style="8" customWidth="1"/>
    <col min="5105" max="5105" width="14.42578125" style="8" customWidth="1"/>
    <col min="5106" max="5106" width="22.140625" style="8" customWidth="1"/>
    <col min="5107" max="5339" width="9.140625" style="8"/>
    <col min="5340" max="5340" width="6.42578125" style="8" customWidth="1"/>
    <col min="5341" max="5341" width="69.140625" style="8" customWidth="1"/>
    <col min="5342" max="5342" width="9.85546875" style="8" customWidth="1"/>
    <col min="5343" max="5343" width="20.28515625" style="8" customWidth="1"/>
    <col min="5344" max="5344" width="18.28515625" style="8" customWidth="1"/>
    <col min="5345" max="5345" width="18.7109375" style="8" customWidth="1"/>
    <col min="5346" max="5346" width="13.5703125" style="8" customWidth="1"/>
    <col min="5347" max="5347" width="18.28515625" style="8" customWidth="1"/>
    <col min="5348" max="5348" width="13.7109375" style="8" customWidth="1"/>
    <col min="5349" max="5352" width="12.42578125" style="8" customWidth="1"/>
    <col min="5353" max="5353" width="19.140625" style="8" customWidth="1"/>
    <col min="5354" max="5354" width="19.28515625" style="8" customWidth="1"/>
    <col min="5355" max="5355" width="18.85546875" style="8" customWidth="1"/>
    <col min="5356" max="5356" width="14" style="8" customWidth="1"/>
    <col min="5357" max="5357" width="18.7109375" style="8" customWidth="1"/>
    <col min="5358" max="5358" width="15.85546875" style="8" customWidth="1"/>
    <col min="5359" max="5359" width="17.5703125" style="8" customWidth="1"/>
    <col min="5360" max="5360" width="20.7109375" style="8" customWidth="1"/>
    <col min="5361" max="5361" width="14.42578125" style="8" customWidth="1"/>
    <col min="5362" max="5362" width="22.140625" style="8" customWidth="1"/>
    <col min="5363" max="5595" width="9.140625" style="8"/>
    <col min="5596" max="5596" width="6.42578125" style="8" customWidth="1"/>
    <col min="5597" max="5597" width="69.140625" style="8" customWidth="1"/>
    <col min="5598" max="5598" width="9.85546875" style="8" customWidth="1"/>
    <col min="5599" max="5599" width="20.28515625" style="8" customWidth="1"/>
    <col min="5600" max="5600" width="18.28515625" style="8" customWidth="1"/>
    <col min="5601" max="5601" width="18.7109375" style="8" customWidth="1"/>
    <col min="5602" max="5602" width="13.5703125" style="8" customWidth="1"/>
    <col min="5603" max="5603" width="18.28515625" style="8" customWidth="1"/>
    <col min="5604" max="5604" width="13.7109375" style="8" customWidth="1"/>
    <col min="5605" max="5608" width="12.42578125" style="8" customWidth="1"/>
    <col min="5609" max="5609" width="19.140625" style="8" customWidth="1"/>
    <col min="5610" max="5610" width="19.28515625" style="8" customWidth="1"/>
    <col min="5611" max="5611" width="18.85546875" style="8" customWidth="1"/>
    <col min="5612" max="5612" width="14" style="8" customWidth="1"/>
    <col min="5613" max="5613" width="18.7109375" style="8" customWidth="1"/>
    <col min="5614" max="5614" width="15.85546875" style="8" customWidth="1"/>
    <col min="5615" max="5615" width="17.5703125" style="8" customWidth="1"/>
    <col min="5616" max="5616" width="20.7109375" style="8" customWidth="1"/>
    <col min="5617" max="5617" width="14.42578125" style="8" customWidth="1"/>
    <col min="5618" max="5618" width="22.140625" style="8" customWidth="1"/>
    <col min="5619" max="5851" width="9.140625" style="8"/>
    <col min="5852" max="5852" width="6.42578125" style="8" customWidth="1"/>
    <col min="5853" max="5853" width="69.140625" style="8" customWidth="1"/>
    <col min="5854" max="5854" width="9.85546875" style="8" customWidth="1"/>
    <col min="5855" max="5855" width="20.28515625" style="8" customWidth="1"/>
    <col min="5856" max="5856" width="18.28515625" style="8" customWidth="1"/>
    <col min="5857" max="5857" width="18.7109375" style="8" customWidth="1"/>
    <col min="5858" max="5858" width="13.5703125" style="8" customWidth="1"/>
    <col min="5859" max="5859" width="18.28515625" style="8" customWidth="1"/>
    <col min="5860" max="5860" width="13.7109375" style="8" customWidth="1"/>
    <col min="5861" max="5864" width="12.42578125" style="8" customWidth="1"/>
    <col min="5865" max="5865" width="19.140625" style="8" customWidth="1"/>
    <col min="5866" max="5866" width="19.28515625" style="8" customWidth="1"/>
    <col min="5867" max="5867" width="18.85546875" style="8" customWidth="1"/>
    <col min="5868" max="5868" width="14" style="8" customWidth="1"/>
    <col min="5869" max="5869" width="18.7109375" style="8" customWidth="1"/>
    <col min="5870" max="5870" width="15.85546875" style="8" customWidth="1"/>
    <col min="5871" max="5871" width="17.5703125" style="8" customWidth="1"/>
    <col min="5872" max="5872" width="20.7109375" style="8" customWidth="1"/>
    <col min="5873" max="5873" width="14.42578125" style="8" customWidth="1"/>
    <col min="5874" max="5874" width="22.140625" style="8" customWidth="1"/>
    <col min="5875" max="6107" width="9.140625" style="8"/>
    <col min="6108" max="6108" width="6.42578125" style="8" customWidth="1"/>
    <col min="6109" max="6109" width="69.140625" style="8" customWidth="1"/>
    <col min="6110" max="6110" width="9.85546875" style="8" customWidth="1"/>
    <col min="6111" max="6111" width="20.28515625" style="8" customWidth="1"/>
    <col min="6112" max="6112" width="18.28515625" style="8" customWidth="1"/>
    <col min="6113" max="6113" width="18.7109375" style="8" customWidth="1"/>
    <col min="6114" max="6114" width="13.5703125" style="8" customWidth="1"/>
    <col min="6115" max="6115" width="18.28515625" style="8" customWidth="1"/>
    <col min="6116" max="6116" width="13.7109375" style="8" customWidth="1"/>
    <col min="6117" max="6120" width="12.42578125" style="8" customWidth="1"/>
    <col min="6121" max="6121" width="19.140625" style="8" customWidth="1"/>
    <col min="6122" max="6122" width="19.28515625" style="8" customWidth="1"/>
    <col min="6123" max="6123" width="18.85546875" style="8" customWidth="1"/>
    <col min="6124" max="6124" width="14" style="8" customWidth="1"/>
    <col min="6125" max="6125" width="18.7109375" style="8" customWidth="1"/>
    <col min="6126" max="6126" width="15.85546875" style="8" customWidth="1"/>
    <col min="6127" max="6127" width="17.5703125" style="8" customWidth="1"/>
    <col min="6128" max="6128" width="20.7109375" style="8" customWidth="1"/>
    <col min="6129" max="6129" width="14.42578125" style="8" customWidth="1"/>
    <col min="6130" max="6130" width="22.140625" style="8" customWidth="1"/>
    <col min="6131" max="6363" width="9.140625" style="8"/>
    <col min="6364" max="6364" width="6.42578125" style="8" customWidth="1"/>
    <col min="6365" max="6365" width="69.140625" style="8" customWidth="1"/>
    <col min="6366" max="6366" width="9.85546875" style="8" customWidth="1"/>
    <col min="6367" max="6367" width="20.28515625" style="8" customWidth="1"/>
    <col min="6368" max="6368" width="18.28515625" style="8" customWidth="1"/>
    <col min="6369" max="6369" width="18.7109375" style="8" customWidth="1"/>
    <col min="6370" max="6370" width="13.5703125" style="8" customWidth="1"/>
    <col min="6371" max="6371" width="18.28515625" style="8" customWidth="1"/>
    <col min="6372" max="6372" width="13.7109375" style="8" customWidth="1"/>
    <col min="6373" max="6376" width="12.42578125" style="8" customWidth="1"/>
    <col min="6377" max="6377" width="19.140625" style="8" customWidth="1"/>
    <col min="6378" max="6378" width="19.28515625" style="8" customWidth="1"/>
    <col min="6379" max="6379" width="18.85546875" style="8" customWidth="1"/>
    <col min="6380" max="6380" width="14" style="8" customWidth="1"/>
    <col min="6381" max="6381" width="18.7109375" style="8" customWidth="1"/>
    <col min="6382" max="6382" width="15.85546875" style="8" customWidth="1"/>
    <col min="6383" max="6383" width="17.5703125" style="8" customWidth="1"/>
    <col min="6384" max="6384" width="20.7109375" style="8" customWidth="1"/>
    <col min="6385" max="6385" width="14.42578125" style="8" customWidth="1"/>
    <col min="6386" max="6386" width="22.140625" style="8" customWidth="1"/>
    <col min="6387" max="6619" width="9.140625" style="8"/>
    <col min="6620" max="6620" width="6.42578125" style="8" customWidth="1"/>
    <col min="6621" max="6621" width="69.140625" style="8" customWidth="1"/>
    <col min="6622" max="6622" width="9.85546875" style="8" customWidth="1"/>
    <col min="6623" max="6623" width="20.28515625" style="8" customWidth="1"/>
    <col min="6624" max="6624" width="18.28515625" style="8" customWidth="1"/>
    <col min="6625" max="6625" width="18.7109375" style="8" customWidth="1"/>
    <col min="6626" max="6626" width="13.5703125" style="8" customWidth="1"/>
    <col min="6627" max="6627" width="18.28515625" style="8" customWidth="1"/>
    <col min="6628" max="6628" width="13.7109375" style="8" customWidth="1"/>
    <col min="6629" max="6632" width="12.42578125" style="8" customWidth="1"/>
    <col min="6633" max="6633" width="19.140625" style="8" customWidth="1"/>
    <col min="6634" max="6634" width="19.28515625" style="8" customWidth="1"/>
    <col min="6635" max="6635" width="18.85546875" style="8" customWidth="1"/>
    <col min="6636" max="6636" width="14" style="8" customWidth="1"/>
    <col min="6637" max="6637" width="18.7109375" style="8" customWidth="1"/>
    <col min="6638" max="6638" width="15.85546875" style="8" customWidth="1"/>
    <col min="6639" max="6639" width="17.5703125" style="8" customWidth="1"/>
    <col min="6640" max="6640" width="20.7109375" style="8" customWidth="1"/>
    <col min="6641" max="6641" width="14.42578125" style="8" customWidth="1"/>
    <col min="6642" max="6642" width="22.140625" style="8" customWidth="1"/>
    <col min="6643" max="6875" width="9.140625" style="8"/>
    <col min="6876" max="6876" width="6.42578125" style="8" customWidth="1"/>
    <col min="6877" max="6877" width="69.140625" style="8" customWidth="1"/>
    <col min="6878" max="6878" width="9.85546875" style="8" customWidth="1"/>
    <col min="6879" max="6879" width="20.28515625" style="8" customWidth="1"/>
    <col min="6880" max="6880" width="18.28515625" style="8" customWidth="1"/>
    <col min="6881" max="6881" width="18.7109375" style="8" customWidth="1"/>
    <col min="6882" max="6882" width="13.5703125" style="8" customWidth="1"/>
    <col min="6883" max="6883" width="18.28515625" style="8" customWidth="1"/>
    <col min="6884" max="6884" width="13.7109375" style="8" customWidth="1"/>
    <col min="6885" max="6888" width="12.42578125" style="8" customWidth="1"/>
    <col min="6889" max="6889" width="19.140625" style="8" customWidth="1"/>
    <col min="6890" max="6890" width="19.28515625" style="8" customWidth="1"/>
    <col min="6891" max="6891" width="18.85546875" style="8" customWidth="1"/>
    <col min="6892" max="6892" width="14" style="8" customWidth="1"/>
    <col min="6893" max="6893" width="18.7109375" style="8" customWidth="1"/>
    <col min="6894" max="6894" width="15.85546875" style="8" customWidth="1"/>
    <col min="6895" max="6895" width="17.5703125" style="8" customWidth="1"/>
    <col min="6896" max="6896" width="20.7109375" style="8" customWidth="1"/>
    <col min="6897" max="6897" width="14.42578125" style="8" customWidth="1"/>
    <col min="6898" max="6898" width="22.140625" style="8" customWidth="1"/>
    <col min="6899" max="7131" width="9.140625" style="8"/>
    <col min="7132" max="7132" width="6.42578125" style="8" customWidth="1"/>
    <col min="7133" max="7133" width="69.140625" style="8" customWidth="1"/>
    <col min="7134" max="7134" width="9.85546875" style="8" customWidth="1"/>
    <col min="7135" max="7135" width="20.28515625" style="8" customWidth="1"/>
    <col min="7136" max="7136" width="18.28515625" style="8" customWidth="1"/>
    <col min="7137" max="7137" width="18.7109375" style="8" customWidth="1"/>
    <col min="7138" max="7138" width="13.5703125" style="8" customWidth="1"/>
    <col min="7139" max="7139" width="18.28515625" style="8" customWidth="1"/>
    <col min="7140" max="7140" width="13.7109375" style="8" customWidth="1"/>
    <col min="7141" max="7144" width="12.42578125" style="8" customWidth="1"/>
    <col min="7145" max="7145" width="19.140625" style="8" customWidth="1"/>
    <col min="7146" max="7146" width="19.28515625" style="8" customWidth="1"/>
    <col min="7147" max="7147" width="18.85546875" style="8" customWidth="1"/>
    <col min="7148" max="7148" width="14" style="8" customWidth="1"/>
    <col min="7149" max="7149" width="18.7109375" style="8" customWidth="1"/>
    <col min="7150" max="7150" width="15.85546875" style="8" customWidth="1"/>
    <col min="7151" max="7151" width="17.5703125" style="8" customWidth="1"/>
    <col min="7152" max="7152" width="20.7109375" style="8" customWidth="1"/>
    <col min="7153" max="7153" width="14.42578125" style="8" customWidth="1"/>
    <col min="7154" max="7154" width="22.140625" style="8" customWidth="1"/>
    <col min="7155" max="7387" width="9.140625" style="8"/>
    <col min="7388" max="7388" width="6.42578125" style="8" customWidth="1"/>
    <col min="7389" max="7389" width="69.140625" style="8" customWidth="1"/>
    <col min="7390" max="7390" width="9.85546875" style="8" customWidth="1"/>
    <col min="7391" max="7391" width="20.28515625" style="8" customWidth="1"/>
    <col min="7392" max="7392" width="18.28515625" style="8" customWidth="1"/>
    <col min="7393" max="7393" width="18.7109375" style="8" customWidth="1"/>
    <col min="7394" max="7394" width="13.5703125" style="8" customWidth="1"/>
    <col min="7395" max="7395" width="18.28515625" style="8" customWidth="1"/>
    <col min="7396" max="7396" width="13.7109375" style="8" customWidth="1"/>
    <col min="7397" max="7400" width="12.42578125" style="8" customWidth="1"/>
    <col min="7401" max="7401" width="19.140625" style="8" customWidth="1"/>
    <col min="7402" max="7402" width="19.28515625" style="8" customWidth="1"/>
    <col min="7403" max="7403" width="18.85546875" style="8" customWidth="1"/>
    <col min="7404" max="7404" width="14" style="8" customWidth="1"/>
    <col min="7405" max="7405" width="18.7109375" style="8" customWidth="1"/>
    <col min="7406" max="7406" width="15.85546875" style="8" customWidth="1"/>
    <col min="7407" max="7407" width="17.5703125" style="8" customWidth="1"/>
    <col min="7408" max="7408" width="20.7109375" style="8" customWidth="1"/>
    <col min="7409" max="7409" width="14.42578125" style="8" customWidth="1"/>
    <col min="7410" max="7410" width="22.140625" style="8" customWidth="1"/>
    <col min="7411" max="7643" width="9.140625" style="8"/>
    <col min="7644" max="7644" width="6.42578125" style="8" customWidth="1"/>
    <col min="7645" max="7645" width="69.140625" style="8" customWidth="1"/>
    <col min="7646" max="7646" width="9.85546875" style="8" customWidth="1"/>
    <col min="7647" max="7647" width="20.28515625" style="8" customWidth="1"/>
    <col min="7648" max="7648" width="18.28515625" style="8" customWidth="1"/>
    <col min="7649" max="7649" width="18.7109375" style="8" customWidth="1"/>
    <col min="7650" max="7650" width="13.5703125" style="8" customWidth="1"/>
    <col min="7651" max="7651" width="18.28515625" style="8" customWidth="1"/>
    <col min="7652" max="7652" width="13.7109375" style="8" customWidth="1"/>
    <col min="7653" max="7656" width="12.42578125" style="8" customWidth="1"/>
    <col min="7657" max="7657" width="19.140625" style="8" customWidth="1"/>
    <col min="7658" max="7658" width="19.28515625" style="8" customWidth="1"/>
    <col min="7659" max="7659" width="18.85546875" style="8" customWidth="1"/>
    <col min="7660" max="7660" width="14" style="8" customWidth="1"/>
    <col min="7661" max="7661" width="18.7109375" style="8" customWidth="1"/>
    <col min="7662" max="7662" width="15.85546875" style="8" customWidth="1"/>
    <col min="7663" max="7663" width="17.5703125" style="8" customWidth="1"/>
    <col min="7664" max="7664" width="20.7109375" style="8" customWidth="1"/>
    <col min="7665" max="7665" width="14.42578125" style="8" customWidth="1"/>
    <col min="7666" max="7666" width="22.140625" style="8" customWidth="1"/>
    <col min="7667" max="7899" width="9.140625" style="8"/>
    <col min="7900" max="7900" width="6.42578125" style="8" customWidth="1"/>
    <col min="7901" max="7901" width="69.140625" style="8" customWidth="1"/>
    <col min="7902" max="7902" width="9.85546875" style="8" customWidth="1"/>
    <col min="7903" max="7903" width="20.28515625" style="8" customWidth="1"/>
    <col min="7904" max="7904" width="18.28515625" style="8" customWidth="1"/>
    <col min="7905" max="7905" width="18.7109375" style="8" customWidth="1"/>
    <col min="7906" max="7906" width="13.5703125" style="8" customWidth="1"/>
    <col min="7907" max="7907" width="18.28515625" style="8" customWidth="1"/>
    <col min="7908" max="7908" width="13.7109375" style="8" customWidth="1"/>
    <col min="7909" max="7912" width="12.42578125" style="8" customWidth="1"/>
    <col min="7913" max="7913" width="19.140625" style="8" customWidth="1"/>
    <col min="7914" max="7914" width="19.28515625" style="8" customWidth="1"/>
    <col min="7915" max="7915" width="18.85546875" style="8" customWidth="1"/>
    <col min="7916" max="7916" width="14" style="8" customWidth="1"/>
    <col min="7917" max="7917" width="18.7109375" style="8" customWidth="1"/>
    <col min="7918" max="7918" width="15.85546875" style="8" customWidth="1"/>
    <col min="7919" max="7919" width="17.5703125" style="8" customWidth="1"/>
    <col min="7920" max="7920" width="20.7109375" style="8" customWidth="1"/>
    <col min="7921" max="7921" width="14.42578125" style="8" customWidth="1"/>
    <col min="7922" max="7922" width="22.140625" style="8" customWidth="1"/>
    <col min="7923" max="8155" width="9.140625" style="8"/>
    <col min="8156" max="8156" width="6.42578125" style="8" customWidth="1"/>
    <col min="8157" max="8157" width="69.140625" style="8" customWidth="1"/>
    <col min="8158" max="8158" width="9.85546875" style="8" customWidth="1"/>
    <col min="8159" max="8159" width="20.28515625" style="8" customWidth="1"/>
    <col min="8160" max="8160" width="18.28515625" style="8" customWidth="1"/>
    <col min="8161" max="8161" width="18.7109375" style="8" customWidth="1"/>
    <col min="8162" max="8162" width="13.5703125" style="8" customWidth="1"/>
    <col min="8163" max="8163" width="18.28515625" style="8" customWidth="1"/>
    <col min="8164" max="8164" width="13.7109375" style="8" customWidth="1"/>
    <col min="8165" max="8168" width="12.42578125" style="8" customWidth="1"/>
    <col min="8169" max="8169" width="19.140625" style="8" customWidth="1"/>
    <col min="8170" max="8170" width="19.28515625" style="8" customWidth="1"/>
    <col min="8171" max="8171" width="18.85546875" style="8" customWidth="1"/>
    <col min="8172" max="8172" width="14" style="8" customWidth="1"/>
    <col min="8173" max="8173" width="18.7109375" style="8" customWidth="1"/>
    <col min="8174" max="8174" width="15.85546875" style="8" customWidth="1"/>
    <col min="8175" max="8175" width="17.5703125" style="8" customWidth="1"/>
    <col min="8176" max="8176" width="20.7109375" style="8" customWidth="1"/>
    <col min="8177" max="8177" width="14.42578125" style="8" customWidth="1"/>
    <col min="8178" max="8178" width="22.140625" style="8" customWidth="1"/>
    <col min="8179" max="8411" width="9.140625" style="8"/>
    <col min="8412" max="8412" width="6.42578125" style="8" customWidth="1"/>
    <col min="8413" max="8413" width="69.140625" style="8" customWidth="1"/>
    <col min="8414" max="8414" width="9.85546875" style="8" customWidth="1"/>
    <col min="8415" max="8415" width="20.28515625" style="8" customWidth="1"/>
    <col min="8416" max="8416" width="18.28515625" style="8" customWidth="1"/>
    <col min="8417" max="8417" width="18.7109375" style="8" customWidth="1"/>
    <col min="8418" max="8418" width="13.5703125" style="8" customWidth="1"/>
    <col min="8419" max="8419" width="18.28515625" style="8" customWidth="1"/>
    <col min="8420" max="8420" width="13.7109375" style="8" customWidth="1"/>
    <col min="8421" max="8424" width="12.42578125" style="8" customWidth="1"/>
    <col min="8425" max="8425" width="19.140625" style="8" customWidth="1"/>
    <col min="8426" max="8426" width="19.28515625" style="8" customWidth="1"/>
    <col min="8427" max="8427" width="18.85546875" style="8" customWidth="1"/>
    <col min="8428" max="8428" width="14" style="8" customWidth="1"/>
    <col min="8429" max="8429" width="18.7109375" style="8" customWidth="1"/>
    <col min="8430" max="8430" width="15.85546875" style="8" customWidth="1"/>
    <col min="8431" max="8431" width="17.5703125" style="8" customWidth="1"/>
    <col min="8432" max="8432" width="20.7109375" style="8" customWidth="1"/>
    <col min="8433" max="8433" width="14.42578125" style="8" customWidth="1"/>
    <col min="8434" max="8434" width="22.140625" style="8" customWidth="1"/>
    <col min="8435" max="8667" width="9.140625" style="8"/>
    <col min="8668" max="8668" width="6.42578125" style="8" customWidth="1"/>
    <col min="8669" max="8669" width="69.140625" style="8" customWidth="1"/>
    <col min="8670" max="8670" width="9.85546875" style="8" customWidth="1"/>
    <col min="8671" max="8671" width="20.28515625" style="8" customWidth="1"/>
    <col min="8672" max="8672" width="18.28515625" style="8" customWidth="1"/>
    <col min="8673" max="8673" width="18.7109375" style="8" customWidth="1"/>
    <col min="8674" max="8674" width="13.5703125" style="8" customWidth="1"/>
    <col min="8675" max="8675" width="18.28515625" style="8" customWidth="1"/>
    <col min="8676" max="8676" width="13.7109375" style="8" customWidth="1"/>
    <col min="8677" max="8680" width="12.42578125" style="8" customWidth="1"/>
    <col min="8681" max="8681" width="19.140625" style="8" customWidth="1"/>
    <col min="8682" max="8682" width="19.28515625" style="8" customWidth="1"/>
    <col min="8683" max="8683" width="18.85546875" style="8" customWidth="1"/>
    <col min="8684" max="8684" width="14" style="8" customWidth="1"/>
    <col min="8685" max="8685" width="18.7109375" style="8" customWidth="1"/>
    <col min="8686" max="8686" width="15.85546875" style="8" customWidth="1"/>
    <col min="8687" max="8687" width="17.5703125" style="8" customWidth="1"/>
    <col min="8688" max="8688" width="20.7109375" style="8" customWidth="1"/>
    <col min="8689" max="8689" width="14.42578125" style="8" customWidth="1"/>
    <col min="8690" max="8690" width="22.140625" style="8" customWidth="1"/>
    <col min="8691" max="8923" width="9.140625" style="8"/>
    <col min="8924" max="8924" width="6.42578125" style="8" customWidth="1"/>
    <col min="8925" max="8925" width="69.140625" style="8" customWidth="1"/>
    <col min="8926" max="8926" width="9.85546875" style="8" customWidth="1"/>
    <col min="8927" max="8927" width="20.28515625" style="8" customWidth="1"/>
    <col min="8928" max="8928" width="18.28515625" style="8" customWidth="1"/>
    <col min="8929" max="8929" width="18.7109375" style="8" customWidth="1"/>
    <col min="8930" max="8930" width="13.5703125" style="8" customWidth="1"/>
    <col min="8931" max="8931" width="18.28515625" style="8" customWidth="1"/>
    <col min="8932" max="8932" width="13.7109375" style="8" customWidth="1"/>
    <col min="8933" max="8936" width="12.42578125" style="8" customWidth="1"/>
    <col min="8937" max="8937" width="19.140625" style="8" customWidth="1"/>
    <col min="8938" max="8938" width="19.28515625" style="8" customWidth="1"/>
    <col min="8939" max="8939" width="18.85546875" style="8" customWidth="1"/>
    <col min="8940" max="8940" width="14" style="8" customWidth="1"/>
    <col min="8941" max="8941" width="18.7109375" style="8" customWidth="1"/>
    <col min="8942" max="8942" width="15.85546875" style="8" customWidth="1"/>
    <col min="8943" max="8943" width="17.5703125" style="8" customWidth="1"/>
    <col min="8944" max="8944" width="20.7109375" style="8" customWidth="1"/>
    <col min="8945" max="8945" width="14.42578125" style="8" customWidth="1"/>
    <col min="8946" max="8946" width="22.140625" style="8" customWidth="1"/>
    <col min="8947" max="9179" width="9.140625" style="8"/>
    <col min="9180" max="9180" width="6.42578125" style="8" customWidth="1"/>
    <col min="9181" max="9181" width="69.140625" style="8" customWidth="1"/>
    <col min="9182" max="9182" width="9.85546875" style="8" customWidth="1"/>
    <col min="9183" max="9183" width="20.28515625" style="8" customWidth="1"/>
    <col min="9184" max="9184" width="18.28515625" style="8" customWidth="1"/>
    <col min="9185" max="9185" width="18.7109375" style="8" customWidth="1"/>
    <col min="9186" max="9186" width="13.5703125" style="8" customWidth="1"/>
    <col min="9187" max="9187" width="18.28515625" style="8" customWidth="1"/>
    <col min="9188" max="9188" width="13.7109375" style="8" customWidth="1"/>
    <col min="9189" max="9192" width="12.42578125" style="8" customWidth="1"/>
    <col min="9193" max="9193" width="19.140625" style="8" customWidth="1"/>
    <col min="9194" max="9194" width="19.28515625" style="8" customWidth="1"/>
    <col min="9195" max="9195" width="18.85546875" style="8" customWidth="1"/>
    <col min="9196" max="9196" width="14" style="8" customWidth="1"/>
    <col min="9197" max="9197" width="18.7109375" style="8" customWidth="1"/>
    <col min="9198" max="9198" width="15.85546875" style="8" customWidth="1"/>
    <col min="9199" max="9199" width="17.5703125" style="8" customWidth="1"/>
    <col min="9200" max="9200" width="20.7109375" style="8" customWidth="1"/>
    <col min="9201" max="9201" width="14.42578125" style="8" customWidth="1"/>
    <col min="9202" max="9202" width="22.140625" style="8" customWidth="1"/>
    <col min="9203" max="9435" width="9.140625" style="8"/>
    <col min="9436" max="9436" width="6.42578125" style="8" customWidth="1"/>
    <col min="9437" max="9437" width="69.140625" style="8" customWidth="1"/>
    <col min="9438" max="9438" width="9.85546875" style="8" customWidth="1"/>
    <col min="9439" max="9439" width="20.28515625" style="8" customWidth="1"/>
    <col min="9440" max="9440" width="18.28515625" style="8" customWidth="1"/>
    <col min="9441" max="9441" width="18.7109375" style="8" customWidth="1"/>
    <col min="9442" max="9442" width="13.5703125" style="8" customWidth="1"/>
    <col min="9443" max="9443" width="18.28515625" style="8" customWidth="1"/>
    <col min="9444" max="9444" width="13.7109375" style="8" customWidth="1"/>
    <col min="9445" max="9448" width="12.42578125" style="8" customWidth="1"/>
    <col min="9449" max="9449" width="19.140625" style="8" customWidth="1"/>
    <col min="9450" max="9450" width="19.28515625" style="8" customWidth="1"/>
    <col min="9451" max="9451" width="18.85546875" style="8" customWidth="1"/>
    <col min="9452" max="9452" width="14" style="8" customWidth="1"/>
    <col min="9453" max="9453" width="18.7109375" style="8" customWidth="1"/>
    <col min="9454" max="9454" width="15.85546875" style="8" customWidth="1"/>
    <col min="9455" max="9455" width="17.5703125" style="8" customWidth="1"/>
    <col min="9456" max="9456" width="20.7109375" style="8" customWidth="1"/>
    <col min="9457" max="9457" width="14.42578125" style="8" customWidth="1"/>
    <col min="9458" max="9458" width="22.140625" style="8" customWidth="1"/>
    <col min="9459" max="9691" width="9.140625" style="8"/>
    <col min="9692" max="9692" width="6.42578125" style="8" customWidth="1"/>
    <col min="9693" max="9693" width="69.140625" style="8" customWidth="1"/>
    <col min="9694" max="9694" width="9.85546875" style="8" customWidth="1"/>
    <col min="9695" max="9695" width="20.28515625" style="8" customWidth="1"/>
    <col min="9696" max="9696" width="18.28515625" style="8" customWidth="1"/>
    <col min="9697" max="9697" width="18.7109375" style="8" customWidth="1"/>
    <col min="9698" max="9698" width="13.5703125" style="8" customWidth="1"/>
    <col min="9699" max="9699" width="18.28515625" style="8" customWidth="1"/>
    <col min="9700" max="9700" width="13.7109375" style="8" customWidth="1"/>
    <col min="9701" max="9704" width="12.42578125" style="8" customWidth="1"/>
    <col min="9705" max="9705" width="19.140625" style="8" customWidth="1"/>
    <col min="9706" max="9706" width="19.28515625" style="8" customWidth="1"/>
    <col min="9707" max="9707" width="18.85546875" style="8" customWidth="1"/>
    <col min="9708" max="9708" width="14" style="8" customWidth="1"/>
    <col min="9709" max="9709" width="18.7109375" style="8" customWidth="1"/>
    <col min="9710" max="9710" width="15.85546875" style="8" customWidth="1"/>
    <col min="9711" max="9711" width="17.5703125" style="8" customWidth="1"/>
    <col min="9712" max="9712" width="20.7109375" style="8" customWidth="1"/>
    <col min="9713" max="9713" width="14.42578125" style="8" customWidth="1"/>
    <col min="9714" max="9714" width="22.140625" style="8" customWidth="1"/>
    <col min="9715" max="9947" width="9.140625" style="8"/>
    <col min="9948" max="9948" width="6.42578125" style="8" customWidth="1"/>
    <col min="9949" max="9949" width="69.140625" style="8" customWidth="1"/>
    <col min="9950" max="9950" width="9.85546875" style="8" customWidth="1"/>
    <col min="9951" max="9951" width="20.28515625" style="8" customWidth="1"/>
    <col min="9952" max="9952" width="18.28515625" style="8" customWidth="1"/>
    <col min="9953" max="9953" width="18.7109375" style="8" customWidth="1"/>
    <col min="9954" max="9954" width="13.5703125" style="8" customWidth="1"/>
    <col min="9955" max="9955" width="18.28515625" style="8" customWidth="1"/>
    <col min="9956" max="9956" width="13.7109375" style="8" customWidth="1"/>
    <col min="9957" max="9960" width="12.42578125" style="8" customWidth="1"/>
    <col min="9961" max="9961" width="19.140625" style="8" customWidth="1"/>
    <col min="9962" max="9962" width="19.28515625" style="8" customWidth="1"/>
    <col min="9963" max="9963" width="18.85546875" style="8" customWidth="1"/>
    <col min="9964" max="9964" width="14" style="8" customWidth="1"/>
    <col min="9965" max="9965" width="18.7109375" style="8" customWidth="1"/>
    <col min="9966" max="9966" width="15.85546875" style="8" customWidth="1"/>
    <col min="9967" max="9967" width="17.5703125" style="8" customWidth="1"/>
    <col min="9968" max="9968" width="20.7109375" style="8" customWidth="1"/>
    <col min="9969" max="9969" width="14.42578125" style="8" customWidth="1"/>
    <col min="9970" max="9970" width="22.140625" style="8" customWidth="1"/>
    <col min="9971" max="10203" width="9.140625" style="8"/>
    <col min="10204" max="10204" width="6.42578125" style="8" customWidth="1"/>
    <col min="10205" max="10205" width="69.140625" style="8" customWidth="1"/>
    <col min="10206" max="10206" width="9.85546875" style="8" customWidth="1"/>
    <col min="10207" max="10207" width="20.28515625" style="8" customWidth="1"/>
    <col min="10208" max="10208" width="18.28515625" style="8" customWidth="1"/>
    <col min="10209" max="10209" width="18.7109375" style="8" customWidth="1"/>
    <col min="10210" max="10210" width="13.5703125" style="8" customWidth="1"/>
    <col min="10211" max="10211" width="18.28515625" style="8" customWidth="1"/>
    <col min="10212" max="10212" width="13.7109375" style="8" customWidth="1"/>
    <col min="10213" max="10216" width="12.42578125" style="8" customWidth="1"/>
    <col min="10217" max="10217" width="19.140625" style="8" customWidth="1"/>
    <col min="10218" max="10218" width="19.28515625" style="8" customWidth="1"/>
    <col min="10219" max="10219" width="18.85546875" style="8" customWidth="1"/>
    <col min="10220" max="10220" width="14" style="8" customWidth="1"/>
    <col min="10221" max="10221" width="18.7109375" style="8" customWidth="1"/>
    <col min="10222" max="10222" width="15.85546875" style="8" customWidth="1"/>
    <col min="10223" max="10223" width="17.5703125" style="8" customWidth="1"/>
    <col min="10224" max="10224" width="20.7109375" style="8" customWidth="1"/>
    <col min="10225" max="10225" width="14.42578125" style="8" customWidth="1"/>
    <col min="10226" max="10226" width="22.140625" style="8" customWidth="1"/>
    <col min="10227" max="10459" width="9.140625" style="8"/>
    <col min="10460" max="10460" width="6.42578125" style="8" customWidth="1"/>
    <col min="10461" max="10461" width="69.140625" style="8" customWidth="1"/>
    <col min="10462" max="10462" width="9.85546875" style="8" customWidth="1"/>
    <col min="10463" max="10463" width="20.28515625" style="8" customWidth="1"/>
    <col min="10464" max="10464" width="18.28515625" style="8" customWidth="1"/>
    <col min="10465" max="10465" width="18.7109375" style="8" customWidth="1"/>
    <col min="10466" max="10466" width="13.5703125" style="8" customWidth="1"/>
    <col min="10467" max="10467" width="18.28515625" style="8" customWidth="1"/>
    <col min="10468" max="10468" width="13.7109375" style="8" customWidth="1"/>
    <col min="10469" max="10472" width="12.42578125" style="8" customWidth="1"/>
    <col min="10473" max="10473" width="19.140625" style="8" customWidth="1"/>
    <col min="10474" max="10474" width="19.28515625" style="8" customWidth="1"/>
    <col min="10475" max="10475" width="18.85546875" style="8" customWidth="1"/>
    <col min="10476" max="10476" width="14" style="8" customWidth="1"/>
    <col min="10477" max="10477" width="18.7109375" style="8" customWidth="1"/>
    <col min="10478" max="10478" width="15.85546875" style="8" customWidth="1"/>
    <col min="10479" max="10479" width="17.5703125" style="8" customWidth="1"/>
    <col min="10480" max="10480" width="20.7109375" style="8" customWidth="1"/>
    <col min="10481" max="10481" width="14.42578125" style="8" customWidth="1"/>
    <col min="10482" max="10482" width="22.140625" style="8" customWidth="1"/>
    <col min="10483" max="10715" width="9.140625" style="8"/>
    <col min="10716" max="10716" width="6.42578125" style="8" customWidth="1"/>
    <col min="10717" max="10717" width="69.140625" style="8" customWidth="1"/>
    <col min="10718" max="10718" width="9.85546875" style="8" customWidth="1"/>
    <col min="10719" max="10719" width="20.28515625" style="8" customWidth="1"/>
    <col min="10720" max="10720" width="18.28515625" style="8" customWidth="1"/>
    <col min="10721" max="10721" width="18.7109375" style="8" customWidth="1"/>
    <col min="10722" max="10722" width="13.5703125" style="8" customWidth="1"/>
    <col min="10723" max="10723" width="18.28515625" style="8" customWidth="1"/>
    <col min="10724" max="10724" width="13.7109375" style="8" customWidth="1"/>
    <col min="10725" max="10728" width="12.42578125" style="8" customWidth="1"/>
    <col min="10729" max="10729" width="19.140625" style="8" customWidth="1"/>
    <col min="10730" max="10730" width="19.28515625" style="8" customWidth="1"/>
    <col min="10731" max="10731" width="18.85546875" style="8" customWidth="1"/>
    <col min="10732" max="10732" width="14" style="8" customWidth="1"/>
    <col min="10733" max="10733" width="18.7109375" style="8" customWidth="1"/>
    <col min="10734" max="10734" width="15.85546875" style="8" customWidth="1"/>
    <col min="10735" max="10735" width="17.5703125" style="8" customWidth="1"/>
    <col min="10736" max="10736" width="20.7109375" style="8" customWidth="1"/>
    <col min="10737" max="10737" width="14.42578125" style="8" customWidth="1"/>
    <col min="10738" max="10738" width="22.140625" style="8" customWidth="1"/>
    <col min="10739" max="10971" width="9.140625" style="8"/>
    <col min="10972" max="10972" width="6.42578125" style="8" customWidth="1"/>
    <col min="10973" max="10973" width="69.140625" style="8" customWidth="1"/>
    <col min="10974" max="10974" width="9.85546875" style="8" customWidth="1"/>
    <col min="10975" max="10975" width="20.28515625" style="8" customWidth="1"/>
    <col min="10976" max="10976" width="18.28515625" style="8" customWidth="1"/>
    <col min="10977" max="10977" width="18.7109375" style="8" customWidth="1"/>
    <col min="10978" max="10978" width="13.5703125" style="8" customWidth="1"/>
    <col min="10979" max="10979" width="18.28515625" style="8" customWidth="1"/>
    <col min="10980" max="10980" width="13.7109375" style="8" customWidth="1"/>
    <col min="10981" max="10984" width="12.42578125" style="8" customWidth="1"/>
    <col min="10985" max="10985" width="19.140625" style="8" customWidth="1"/>
    <col min="10986" max="10986" width="19.28515625" style="8" customWidth="1"/>
    <col min="10987" max="10987" width="18.85546875" style="8" customWidth="1"/>
    <col min="10988" max="10988" width="14" style="8" customWidth="1"/>
    <col min="10989" max="10989" width="18.7109375" style="8" customWidth="1"/>
    <col min="10990" max="10990" width="15.85546875" style="8" customWidth="1"/>
    <col min="10991" max="10991" width="17.5703125" style="8" customWidth="1"/>
    <col min="10992" max="10992" width="20.7109375" style="8" customWidth="1"/>
    <col min="10993" max="10993" width="14.42578125" style="8" customWidth="1"/>
    <col min="10994" max="10994" width="22.140625" style="8" customWidth="1"/>
    <col min="10995" max="11227" width="9.140625" style="8"/>
    <col min="11228" max="11228" width="6.42578125" style="8" customWidth="1"/>
    <col min="11229" max="11229" width="69.140625" style="8" customWidth="1"/>
    <col min="11230" max="11230" width="9.85546875" style="8" customWidth="1"/>
    <col min="11231" max="11231" width="20.28515625" style="8" customWidth="1"/>
    <col min="11232" max="11232" width="18.28515625" style="8" customWidth="1"/>
    <col min="11233" max="11233" width="18.7109375" style="8" customWidth="1"/>
    <col min="11234" max="11234" width="13.5703125" style="8" customWidth="1"/>
    <col min="11235" max="11235" width="18.28515625" style="8" customWidth="1"/>
    <col min="11236" max="11236" width="13.7109375" style="8" customWidth="1"/>
    <col min="11237" max="11240" width="12.42578125" style="8" customWidth="1"/>
    <col min="11241" max="11241" width="19.140625" style="8" customWidth="1"/>
    <col min="11242" max="11242" width="19.28515625" style="8" customWidth="1"/>
    <col min="11243" max="11243" width="18.85546875" style="8" customWidth="1"/>
    <col min="11244" max="11244" width="14" style="8" customWidth="1"/>
    <col min="11245" max="11245" width="18.7109375" style="8" customWidth="1"/>
    <col min="11246" max="11246" width="15.85546875" style="8" customWidth="1"/>
    <col min="11247" max="11247" width="17.5703125" style="8" customWidth="1"/>
    <col min="11248" max="11248" width="20.7109375" style="8" customWidth="1"/>
    <col min="11249" max="11249" width="14.42578125" style="8" customWidth="1"/>
    <col min="11250" max="11250" width="22.140625" style="8" customWidth="1"/>
    <col min="11251" max="11483" width="9.140625" style="8"/>
    <col min="11484" max="11484" width="6.42578125" style="8" customWidth="1"/>
    <col min="11485" max="11485" width="69.140625" style="8" customWidth="1"/>
    <col min="11486" max="11486" width="9.85546875" style="8" customWidth="1"/>
    <col min="11487" max="11487" width="20.28515625" style="8" customWidth="1"/>
    <col min="11488" max="11488" width="18.28515625" style="8" customWidth="1"/>
    <col min="11489" max="11489" width="18.7109375" style="8" customWidth="1"/>
    <col min="11490" max="11490" width="13.5703125" style="8" customWidth="1"/>
    <col min="11491" max="11491" width="18.28515625" style="8" customWidth="1"/>
    <col min="11492" max="11492" width="13.7109375" style="8" customWidth="1"/>
    <col min="11493" max="11496" width="12.42578125" style="8" customWidth="1"/>
    <col min="11497" max="11497" width="19.140625" style="8" customWidth="1"/>
    <col min="11498" max="11498" width="19.28515625" style="8" customWidth="1"/>
    <col min="11499" max="11499" width="18.85546875" style="8" customWidth="1"/>
    <col min="11500" max="11500" width="14" style="8" customWidth="1"/>
    <col min="11501" max="11501" width="18.7109375" style="8" customWidth="1"/>
    <col min="11502" max="11502" width="15.85546875" style="8" customWidth="1"/>
    <col min="11503" max="11503" width="17.5703125" style="8" customWidth="1"/>
    <col min="11504" max="11504" width="20.7109375" style="8" customWidth="1"/>
    <col min="11505" max="11505" width="14.42578125" style="8" customWidth="1"/>
    <col min="11506" max="11506" width="22.140625" style="8" customWidth="1"/>
    <col min="11507" max="11739" width="9.140625" style="8"/>
    <col min="11740" max="11740" width="6.42578125" style="8" customWidth="1"/>
    <col min="11741" max="11741" width="69.140625" style="8" customWidth="1"/>
    <col min="11742" max="11742" width="9.85546875" style="8" customWidth="1"/>
    <col min="11743" max="11743" width="20.28515625" style="8" customWidth="1"/>
    <col min="11744" max="11744" width="18.28515625" style="8" customWidth="1"/>
    <col min="11745" max="11745" width="18.7109375" style="8" customWidth="1"/>
    <col min="11746" max="11746" width="13.5703125" style="8" customWidth="1"/>
    <col min="11747" max="11747" width="18.28515625" style="8" customWidth="1"/>
    <col min="11748" max="11748" width="13.7109375" style="8" customWidth="1"/>
    <col min="11749" max="11752" width="12.42578125" style="8" customWidth="1"/>
    <col min="11753" max="11753" width="19.140625" style="8" customWidth="1"/>
    <col min="11754" max="11754" width="19.28515625" style="8" customWidth="1"/>
    <col min="11755" max="11755" width="18.85546875" style="8" customWidth="1"/>
    <col min="11756" max="11756" width="14" style="8" customWidth="1"/>
    <col min="11757" max="11757" width="18.7109375" style="8" customWidth="1"/>
    <col min="11758" max="11758" width="15.85546875" style="8" customWidth="1"/>
    <col min="11759" max="11759" width="17.5703125" style="8" customWidth="1"/>
    <col min="11760" max="11760" width="20.7109375" style="8" customWidth="1"/>
    <col min="11761" max="11761" width="14.42578125" style="8" customWidth="1"/>
    <col min="11762" max="11762" width="22.140625" style="8" customWidth="1"/>
    <col min="11763" max="11995" width="9.140625" style="8"/>
    <col min="11996" max="11996" width="6.42578125" style="8" customWidth="1"/>
    <col min="11997" max="11997" width="69.140625" style="8" customWidth="1"/>
    <col min="11998" max="11998" width="9.85546875" style="8" customWidth="1"/>
    <col min="11999" max="11999" width="20.28515625" style="8" customWidth="1"/>
    <col min="12000" max="12000" width="18.28515625" style="8" customWidth="1"/>
    <col min="12001" max="12001" width="18.7109375" style="8" customWidth="1"/>
    <col min="12002" max="12002" width="13.5703125" style="8" customWidth="1"/>
    <col min="12003" max="12003" width="18.28515625" style="8" customWidth="1"/>
    <col min="12004" max="12004" width="13.7109375" style="8" customWidth="1"/>
    <col min="12005" max="12008" width="12.42578125" style="8" customWidth="1"/>
    <col min="12009" max="12009" width="19.140625" style="8" customWidth="1"/>
    <col min="12010" max="12010" width="19.28515625" style="8" customWidth="1"/>
    <col min="12011" max="12011" width="18.85546875" style="8" customWidth="1"/>
    <col min="12012" max="12012" width="14" style="8" customWidth="1"/>
    <col min="12013" max="12013" width="18.7109375" style="8" customWidth="1"/>
    <col min="12014" max="12014" width="15.85546875" style="8" customWidth="1"/>
    <col min="12015" max="12015" width="17.5703125" style="8" customWidth="1"/>
    <col min="12016" max="12016" width="20.7109375" style="8" customWidth="1"/>
    <col min="12017" max="12017" width="14.42578125" style="8" customWidth="1"/>
    <col min="12018" max="12018" width="22.140625" style="8" customWidth="1"/>
    <col min="12019" max="12251" width="9.140625" style="8"/>
    <col min="12252" max="12252" width="6.42578125" style="8" customWidth="1"/>
    <col min="12253" max="12253" width="69.140625" style="8" customWidth="1"/>
    <col min="12254" max="12254" width="9.85546875" style="8" customWidth="1"/>
    <col min="12255" max="12255" width="20.28515625" style="8" customWidth="1"/>
    <col min="12256" max="12256" width="18.28515625" style="8" customWidth="1"/>
    <col min="12257" max="12257" width="18.7109375" style="8" customWidth="1"/>
    <col min="12258" max="12258" width="13.5703125" style="8" customWidth="1"/>
    <col min="12259" max="12259" width="18.28515625" style="8" customWidth="1"/>
    <col min="12260" max="12260" width="13.7109375" style="8" customWidth="1"/>
    <col min="12261" max="12264" width="12.42578125" style="8" customWidth="1"/>
    <col min="12265" max="12265" width="19.140625" style="8" customWidth="1"/>
    <col min="12266" max="12266" width="19.28515625" style="8" customWidth="1"/>
    <col min="12267" max="12267" width="18.85546875" style="8" customWidth="1"/>
    <col min="12268" max="12268" width="14" style="8" customWidth="1"/>
    <col min="12269" max="12269" width="18.7109375" style="8" customWidth="1"/>
    <col min="12270" max="12270" width="15.85546875" style="8" customWidth="1"/>
    <col min="12271" max="12271" width="17.5703125" style="8" customWidth="1"/>
    <col min="12272" max="12272" width="20.7109375" style="8" customWidth="1"/>
    <col min="12273" max="12273" width="14.42578125" style="8" customWidth="1"/>
    <col min="12274" max="12274" width="22.140625" style="8" customWidth="1"/>
    <col min="12275" max="12507" width="9.140625" style="8"/>
    <col min="12508" max="12508" width="6.42578125" style="8" customWidth="1"/>
    <col min="12509" max="12509" width="69.140625" style="8" customWidth="1"/>
    <col min="12510" max="12510" width="9.85546875" style="8" customWidth="1"/>
    <col min="12511" max="12511" width="20.28515625" style="8" customWidth="1"/>
    <col min="12512" max="12512" width="18.28515625" style="8" customWidth="1"/>
    <col min="12513" max="12513" width="18.7109375" style="8" customWidth="1"/>
    <col min="12514" max="12514" width="13.5703125" style="8" customWidth="1"/>
    <col min="12515" max="12515" width="18.28515625" style="8" customWidth="1"/>
    <col min="12516" max="12516" width="13.7109375" style="8" customWidth="1"/>
    <col min="12517" max="12520" width="12.42578125" style="8" customWidth="1"/>
    <col min="12521" max="12521" width="19.140625" style="8" customWidth="1"/>
    <col min="12522" max="12522" width="19.28515625" style="8" customWidth="1"/>
    <col min="12523" max="12523" width="18.85546875" style="8" customWidth="1"/>
    <col min="12524" max="12524" width="14" style="8" customWidth="1"/>
    <col min="12525" max="12525" width="18.7109375" style="8" customWidth="1"/>
    <col min="12526" max="12526" width="15.85546875" style="8" customWidth="1"/>
    <col min="12527" max="12527" width="17.5703125" style="8" customWidth="1"/>
    <col min="12528" max="12528" width="20.7109375" style="8" customWidth="1"/>
    <col min="12529" max="12529" width="14.42578125" style="8" customWidth="1"/>
    <col min="12530" max="12530" width="22.140625" style="8" customWidth="1"/>
    <col min="12531" max="12763" width="9.140625" style="8"/>
    <col min="12764" max="12764" width="6.42578125" style="8" customWidth="1"/>
    <col min="12765" max="12765" width="69.140625" style="8" customWidth="1"/>
    <col min="12766" max="12766" width="9.85546875" style="8" customWidth="1"/>
    <col min="12767" max="12767" width="20.28515625" style="8" customWidth="1"/>
    <col min="12768" max="12768" width="18.28515625" style="8" customWidth="1"/>
    <col min="12769" max="12769" width="18.7109375" style="8" customWidth="1"/>
    <col min="12770" max="12770" width="13.5703125" style="8" customWidth="1"/>
    <col min="12771" max="12771" width="18.28515625" style="8" customWidth="1"/>
    <col min="12772" max="12772" width="13.7109375" style="8" customWidth="1"/>
    <col min="12773" max="12776" width="12.42578125" style="8" customWidth="1"/>
    <col min="12777" max="12777" width="19.140625" style="8" customWidth="1"/>
    <col min="12778" max="12778" width="19.28515625" style="8" customWidth="1"/>
    <col min="12779" max="12779" width="18.85546875" style="8" customWidth="1"/>
    <col min="12780" max="12780" width="14" style="8" customWidth="1"/>
    <col min="12781" max="12781" width="18.7109375" style="8" customWidth="1"/>
    <col min="12782" max="12782" width="15.85546875" style="8" customWidth="1"/>
    <col min="12783" max="12783" width="17.5703125" style="8" customWidth="1"/>
    <col min="12784" max="12784" width="20.7109375" style="8" customWidth="1"/>
    <col min="12785" max="12785" width="14.42578125" style="8" customWidth="1"/>
    <col min="12786" max="12786" width="22.140625" style="8" customWidth="1"/>
    <col min="12787" max="13019" width="9.140625" style="8"/>
    <col min="13020" max="13020" width="6.42578125" style="8" customWidth="1"/>
    <col min="13021" max="13021" width="69.140625" style="8" customWidth="1"/>
    <col min="13022" max="13022" width="9.85546875" style="8" customWidth="1"/>
    <col min="13023" max="13023" width="20.28515625" style="8" customWidth="1"/>
    <col min="13024" max="13024" width="18.28515625" style="8" customWidth="1"/>
    <col min="13025" max="13025" width="18.7109375" style="8" customWidth="1"/>
    <col min="13026" max="13026" width="13.5703125" style="8" customWidth="1"/>
    <col min="13027" max="13027" width="18.28515625" style="8" customWidth="1"/>
    <col min="13028" max="13028" width="13.7109375" style="8" customWidth="1"/>
    <col min="13029" max="13032" width="12.42578125" style="8" customWidth="1"/>
    <col min="13033" max="13033" width="19.140625" style="8" customWidth="1"/>
    <col min="13034" max="13034" width="19.28515625" style="8" customWidth="1"/>
    <col min="13035" max="13035" width="18.85546875" style="8" customWidth="1"/>
    <col min="13036" max="13036" width="14" style="8" customWidth="1"/>
    <col min="13037" max="13037" width="18.7109375" style="8" customWidth="1"/>
    <col min="13038" max="13038" width="15.85546875" style="8" customWidth="1"/>
    <col min="13039" max="13039" width="17.5703125" style="8" customWidth="1"/>
    <col min="13040" max="13040" width="20.7109375" style="8" customWidth="1"/>
    <col min="13041" max="13041" width="14.42578125" style="8" customWidth="1"/>
    <col min="13042" max="13042" width="22.140625" style="8" customWidth="1"/>
    <col min="13043" max="13275" width="9.140625" style="8"/>
    <col min="13276" max="13276" width="6.42578125" style="8" customWidth="1"/>
    <col min="13277" max="13277" width="69.140625" style="8" customWidth="1"/>
    <col min="13278" max="13278" width="9.85546875" style="8" customWidth="1"/>
    <col min="13279" max="13279" width="20.28515625" style="8" customWidth="1"/>
    <col min="13280" max="13280" width="18.28515625" style="8" customWidth="1"/>
    <col min="13281" max="13281" width="18.7109375" style="8" customWidth="1"/>
    <col min="13282" max="13282" width="13.5703125" style="8" customWidth="1"/>
    <col min="13283" max="13283" width="18.28515625" style="8" customWidth="1"/>
    <col min="13284" max="13284" width="13.7109375" style="8" customWidth="1"/>
    <col min="13285" max="13288" width="12.42578125" style="8" customWidth="1"/>
    <col min="13289" max="13289" width="19.140625" style="8" customWidth="1"/>
    <col min="13290" max="13290" width="19.28515625" style="8" customWidth="1"/>
    <col min="13291" max="13291" width="18.85546875" style="8" customWidth="1"/>
    <col min="13292" max="13292" width="14" style="8" customWidth="1"/>
    <col min="13293" max="13293" width="18.7109375" style="8" customWidth="1"/>
    <col min="13294" max="13294" width="15.85546875" style="8" customWidth="1"/>
    <col min="13295" max="13295" width="17.5703125" style="8" customWidth="1"/>
    <col min="13296" max="13296" width="20.7109375" style="8" customWidth="1"/>
    <col min="13297" max="13297" width="14.42578125" style="8" customWidth="1"/>
    <col min="13298" max="13298" width="22.140625" style="8" customWidth="1"/>
    <col min="13299" max="13531" width="9.140625" style="8"/>
    <col min="13532" max="13532" width="6.42578125" style="8" customWidth="1"/>
    <col min="13533" max="13533" width="69.140625" style="8" customWidth="1"/>
    <col min="13534" max="13534" width="9.85546875" style="8" customWidth="1"/>
    <col min="13535" max="13535" width="20.28515625" style="8" customWidth="1"/>
    <col min="13536" max="13536" width="18.28515625" style="8" customWidth="1"/>
    <col min="13537" max="13537" width="18.7109375" style="8" customWidth="1"/>
    <col min="13538" max="13538" width="13.5703125" style="8" customWidth="1"/>
    <col min="13539" max="13539" width="18.28515625" style="8" customWidth="1"/>
    <col min="13540" max="13540" width="13.7109375" style="8" customWidth="1"/>
    <col min="13541" max="13544" width="12.42578125" style="8" customWidth="1"/>
    <col min="13545" max="13545" width="19.140625" style="8" customWidth="1"/>
    <col min="13546" max="13546" width="19.28515625" style="8" customWidth="1"/>
    <col min="13547" max="13547" width="18.85546875" style="8" customWidth="1"/>
    <col min="13548" max="13548" width="14" style="8" customWidth="1"/>
    <col min="13549" max="13549" width="18.7109375" style="8" customWidth="1"/>
    <col min="13550" max="13550" width="15.85546875" style="8" customWidth="1"/>
    <col min="13551" max="13551" width="17.5703125" style="8" customWidth="1"/>
    <col min="13552" max="13552" width="20.7109375" style="8" customWidth="1"/>
    <col min="13553" max="13553" width="14.42578125" style="8" customWidth="1"/>
    <col min="13554" max="13554" width="22.140625" style="8" customWidth="1"/>
    <col min="13555" max="13787" width="9.140625" style="8"/>
    <col min="13788" max="13788" width="6.42578125" style="8" customWidth="1"/>
    <col min="13789" max="13789" width="69.140625" style="8" customWidth="1"/>
    <col min="13790" max="13790" width="9.85546875" style="8" customWidth="1"/>
    <col min="13791" max="13791" width="20.28515625" style="8" customWidth="1"/>
    <col min="13792" max="13792" width="18.28515625" style="8" customWidth="1"/>
    <col min="13793" max="13793" width="18.7109375" style="8" customWidth="1"/>
    <col min="13794" max="13794" width="13.5703125" style="8" customWidth="1"/>
    <col min="13795" max="13795" width="18.28515625" style="8" customWidth="1"/>
    <col min="13796" max="13796" width="13.7109375" style="8" customWidth="1"/>
    <col min="13797" max="13800" width="12.42578125" style="8" customWidth="1"/>
    <col min="13801" max="13801" width="19.140625" style="8" customWidth="1"/>
    <col min="13802" max="13802" width="19.28515625" style="8" customWidth="1"/>
    <col min="13803" max="13803" width="18.85546875" style="8" customWidth="1"/>
    <col min="13804" max="13804" width="14" style="8" customWidth="1"/>
    <col min="13805" max="13805" width="18.7109375" style="8" customWidth="1"/>
    <col min="13806" max="13806" width="15.85546875" style="8" customWidth="1"/>
    <col min="13807" max="13807" width="17.5703125" style="8" customWidth="1"/>
    <col min="13808" max="13808" width="20.7109375" style="8" customWidth="1"/>
    <col min="13809" max="13809" width="14.42578125" style="8" customWidth="1"/>
    <col min="13810" max="13810" width="22.140625" style="8" customWidth="1"/>
    <col min="13811" max="14043" width="9.140625" style="8"/>
    <col min="14044" max="14044" width="6.42578125" style="8" customWidth="1"/>
    <col min="14045" max="14045" width="69.140625" style="8" customWidth="1"/>
    <col min="14046" max="14046" width="9.85546875" style="8" customWidth="1"/>
    <col min="14047" max="14047" width="20.28515625" style="8" customWidth="1"/>
    <col min="14048" max="14048" width="18.28515625" style="8" customWidth="1"/>
    <col min="14049" max="14049" width="18.7109375" style="8" customWidth="1"/>
    <col min="14050" max="14050" width="13.5703125" style="8" customWidth="1"/>
    <col min="14051" max="14051" width="18.28515625" style="8" customWidth="1"/>
    <col min="14052" max="14052" width="13.7109375" style="8" customWidth="1"/>
    <col min="14053" max="14056" width="12.42578125" style="8" customWidth="1"/>
    <col min="14057" max="14057" width="19.140625" style="8" customWidth="1"/>
    <col min="14058" max="14058" width="19.28515625" style="8" customWidth="1"/>
    <col min="14059" max="14059" width="18.85546875" style="8" customWidth="1"/>
    <col min="14060" max="14060" width="14" style="8" customWidth="1"/>
    <col min="14061" max="14061" width="18.7109375" style="8" customWidth="1"/>
    <col min="14062" max="14062" width="15.85546875" style="8" customWidth="1"/>
    <col min="14063" max="14063" width="17.5703125" style="8" customWidth="1"/>
    <col min="14064" max="14064" width="20.7109375" style="8" customWidth="1"/>
    <col min="14065" max="14065" width="14.42578125" style="8" customWidth="1"/>
    <col min="14066" max="14066" width="22.140625" style="8" customWidth="1"/>
    <col min="14067" max="14299" width="9.140625" style="8"/>
    <col min="14300" max="14300" width="6.42578125" style="8" customWidth="1"/>
    <col min="14301" max="14301" width="69.140625" style="8" customWidth="1"/>
    <col min="14302" max="14302" width="9.85546875" style="8" customWidth="1"/>
    <col min="14303" max="14303" width="20.28515625" style="8" customWidth="1"/>
    <col min="14304" max="14304" width="18.28515625" style="8" customWidth="1"/>
    <col min="14305" max="14305" width="18.7109375" style="8" customWidth="1"/>
    <col min="14306" max="14306" width="13.5703125" style="8" customWidth="1"/>
    <col min="14307" max="14307" width="18.28515625" style="8" customWidth="1"/>
    <col min="14308" max="14308" width="13.7109375" style="8" customWidth="1"/>
    <col min="14309" max="14312" width="12.42578125" style="8" customWidth="1"/>
    <col min="14313" max="14313" width="19.140625" style="8" customWidth="1"/>
    <col min="14314" max="14314" width="19.28515625" style="8" customWidth="1"/>
    <col min="14315" max="14315" width="18.85546875" style="8" customWidth="1"/>
    <col min="14316" max="14316" width="14" style="8" customWidth="1"/>
    <col min="14317" max="14317" width="18.7109375" style="8" customWidth="1"/>
    <col min="14318" max="14318" width="15.85546875" style="8" customWidth="1"/>
    <col min="14319" max="14319" width="17.5703125" style="8" customWidth="1"/>
    <col min="14320" max="14320" width="20.7109375" style="8" customWidth="1"/>
    <col min="14321" max="14321" width="14.42578125" style="8" customWidth="1"/>
    <col min="14322" max="14322" width="22.140625" style="8" customWidth="1"/>
    <col min="14323" max="14555" width="9.140625" style="8"/>
    <col min="14556" max="14556" width="6.42578125" style="8" customWidth="1"/>
    <col min="14557" max="14557" width="69.140625" style="8" customWidth="1"/>
    <col min="14558" max="14558" width="9.85546875" style="8" customWidth="1"/>
    <col min="14559" max="14559" width="20.28515625" style="8" customWidth="1"/>
    <col min="14560" max="14560" width="18.28515625" style="8" customWidth="1"/>
    <col min="14561" max="14561" width="18.7109375" style="8" customWidth="1"/>
    <col min="14562" max="14562" width="13.5703125" style="8" customWidth="1"/>
    <col min="14563" max="14563" width="18.28515625" style="8" customWidth="1"/>
    <col min="14564" max="14564" width="13.7109375" style="8" customWidth="1"/>
    <col min="14565" max="14568" width="12.42578125" style="8" customWidth="1"/>
    <col min="14569" max="14569" width="19.140625" style="8" customWidth="1"/>
    <col min="14570" max="14570" width="19.28515625" style="8" customWidth="1"/>
    <col min="14571" max="14571" width="18.85546875" style="8" customWidth="1"/>
    <col min="14572" max="14572" width="14" style="8" customWidth="1"/>
    <col min="14573" max="14573" width="18.7109375" style="8" customWidth="1"/>
    <col min="14574" max="14574" width="15.85546875" style="8" customWidth="1"/>
    <col min="14575" max="14575" width="17.5703125" style="8" customWidth="1"/>
    <col min="14576" max="14576" width="20.7109375" style="8" customWidth="1"/>
    <col min="14577" max="14577" width="14.42578125" style="8" customWidth="1"/>
    <col min="14578" max="14578" width="22.140625" style="8" customWidth="1"/>
    <col min="14579" max="14811" width="9.140625" style="8"/>
    <col min="14812" max="14812" width="6.42578125" style="8" customWidth="1"/>
    <col min="14813" max="14813" width="69.140625" style="8" customWidth="1"/>
    <col min="14814" max="14814" width="9.85546875" style="8" customWidth="1"/>
    <col min="14815" max="14815" width="20.28515625" style="8" customWidth="1"/>
    <col min="14816" max="14816" width="18.28515625" style="8" customWidth="1"/>
    <col min="14817" max="14817" width="18.7109375" style="8" customWidth="1"/>
    <col min="14818" max="14818" width="13.5703125" style="8" customWidth="1"/>
    <col min="14819" max="14819" width="18.28515625" style="8" customWidth="1"/>
    <col min="14820" max="14820" width="13.7109375" style="8" customWidth="1"/>
    <col min="14821" max="14824" width="12.42578125" style="8" customWidth="1"/>
    <col min="14825" max="14825" width="19.140625" style="8" customWidth="1"/>
    <col min="14826" max="14826" width="19.28515625" style="8" customWidth="1"/>
    <col min="14827" max="14827" width="18.85546875" style="8" customWidth="1"/>
    <col min="14828" max="14828" width="14" style="8" customWidth="1"/>
    <col min="14829" max="14829" width="18.7109375" style="8" customWidth="1"/>
    <col min="14830" max="14830" width="15.85546875" style="8" customWidth="1"/>
    <col min="14831" max="14831" width="17.5703125" style="8" customWidth="1"/>
    <col min="14832" max="14832" width="20.7109375" style="8" customWidth="1"/>
    <col min="14833" max="14833" width="14.42578125" style="8" customWidth="1"/>
    <col min="14834" max="14834" width="22.140625" style="8" customWidth="1"/>
    <col min="14835" max="15067" width="9.140625" style="8"/>
    <col min="15068" max="15068" width="6.42578125" style="8" customWidth="1"/>
    <col min="15069" max="15069" width="69.140625" style="8" customWidth="1"/>
    <col min="15070" max="15070" width="9.85546875" style="8" customWidth="1"/>
    <col min="15071" max="15071" width="20.28515625" style="8" customWidth="1"/>
    <col min="15072" max="15072" width="18.28515625" style="8" customWidth="1"/>
    <col min="15073" max="15073" width="18.7109375" style="8" customWidth="1"/>
    <col min="15074" max="15074" width="13.5703125" style="8" customWidth="1"/>
    <col min="15075" max="15075" width="18.28515625" style="8" customWidth="1"/>
    <col min="15076" max="15076" width="13.7109375" style="8" customWidth="1"/>
    <col min="15077" max="15080" width="12.42578125" style="8" customWidth="1"/>
    <col min="15081" max="15081" width="19.140625" style="8" customWidth="1"/>
    <col min="15082" max="15082" width="19.28515625" style="8" customWidth="1"/>
    <col min="15083" max="15083" width="18.85546875" style="8" customWidth="1"/>
    <col min="15084" max="15084" width="14" style="8" customWidth="1"/>
    <col min="15085" max="15085" width="18.7109375" style="8" customWidth="1"/>
    <col min="15086" max="15086" width="15.85546875" style="8" customWidth="1"/>
    <col min="15087" max="15087" width="17.5703125" style="8" customWidth="1"/>
    <col min="15088" max="15088" width="20.7109375" style="8" customWidth="1"/>
    <col min="15089" max="15089" width="14.42578125" style="8" customWidth="1"/>
    <col min="15090" max="15090" width="22.140625" style="8" customWidth="1"/>
    <col min="15091" max="15323" width="9.140625" style="8"/>
    <col min="15324" max="15324" width="6.42578125" style="8" customWidth="1"/>
    <col min="15325" max="15325" width="69.140625" style="8" customWidth="1"/>
    <col min="15326" max="15326" width="9.85546875" style="8" customWidth="1"/>
    <col min="15327" max="15327" width="20.28515625" style="8" customWidth="1"/>
    <col min="15328" max="15328" width="18.28515625" style="8" customWidth="1"/>
    <col min="15329" max="15329" width="18.7109375" style="8" customWidth="1"/>
    <col min="15330" max="15330" width="13.5703125" style="8" customWidth="1"/>
    <col min="15331" max="15331" width="18.28515625" style="8" customWidth="1"/>
    <col min="15332" max="15332" width="13.7109375" style="8" customWidth="1"/>
    <col min="15333" max="15336" width="12.42578125" style="8" customWidth="1"/>
    <col min="15337" max="15337" width="19.140625" style="8" customWidth="1"/>
    <col min="15338" max="15338" width="19.28515625" style="8" customWidth="1"/>
    <col min="15339" max="15339" width="18.85546875" style="8" customWidth="1"/>
    <col min="15340" max="15340" width="14" style="8" customWidth="1"/>
    <col min="15341" max="15341" width="18.7109375" style="8" customWidth="1"/>
    <col min="15342" max="15342" width="15.85546875" style="8" customWidth="1"/>
    <col min="15343" max="15343" width="17.5703125" style="8" customWidth="1"/>
    <col min="15344" max="15344" width="20.7109375" style="8" customWidth="1"/>
    <col min="15345" max="15345" width="14.42578125" style="8" customWidth="1"/>
    <col min="15346" max="15346" width="22.140625" style="8" customWidth="1"/>
    <col min="15347" max="15579" width="9.140625" style="8"/>
    <col min="15580" max="15580" width="6.42578125" style="8" customWidth="1"/>
    <col min="15581" max="15581" width="69.140625" style="8" customWidth="1"/>
    <col min="15582" max="15582" width="9.85546875" style="8" customWidth="1"/>
    <col min="15583" max="15583" width="20.28515625" style="8" customWidth="1"/>
    <col min="15584" max="15584" width="18.28515625" style="8" customWidth="1"/>
    <col min="15585" max="15585" width="18.7109375" style="8" customWidth="1"/>
    <col min="15586" max="15586" width="13.5703125" style="8" customWidth="1"/>
    <col min="15587" max="15587" width="18.28515625" style="8" customWidth="1"/>
    <col min="15588" max="15588" width="13.7109375" style="8" customWidth="1"/>
    <col min="15589" max="15592" width="12.42578125" style="8" customWidth="1"/>
    <col min="15593" max="15593" width="19.140625" style="8" customWidth="1"/>
    <col min="15594" max="15594" width="19.28515625" style="8" customWidth="1"/>
    <col min="15595" max="15595" width="18.85546875" style="8" customWidth="1"/>
    <col min="15596" max="15596" width="14" style="8" customWidth="1"/>
    <col min="15597" max="15597" width="18.7109375" style="8" customWidth="1"/>
    <col min="15598" max="15598" width="15.85546875" style="8" customWidth="1"/>
    <col min="15599" max="15599" width="17.5703125" style="8" customWidth="1"/>
    <col min="15600" max="15600" width="20.7109375" style="8" customWidth="1"/>
    <col min="15601" max="15601" width="14.42578125" style="8" customWidth="1"/>
    <col min="15602" max="15602" width="22.140625" style="8" customWidth="1"/>
    <col min="15603" max="15835" width="9.140625" style="8"/>
    <col min="15836" max="15836" width="6.42578125" style="8" customWidth="1"/>
    <col min="15837" max="15837" width="69.140625" style="8" customWidth="1"/>
    <col min="15838" max="15838" width="9.85546875" style="8" customWidth="1"/>
    <col min="15839" max="15839" width="20.28515625" style="8" customWidth="1"/>
    <col min="15840" max="15840" width="18.28515625" style="8" customWidth="1"/>
    <col min="15841" max="15841" width="18.7109375" style="8" customWidth="1"/>
    <col min="15842" max="15842" width="13.5703125" style="8" customWidth="1"/>
    <col min="15843" max="15843" width="18.28515625" style="8" customWidth="1"/>
    <col min="15844" max="15844" width="13.7109375" style="8" customWidth="1"/>
    <col min="15845" max="15848" width="12.42578125" style="8" customWidth="1"/>
    <col min="15849" max="15849" width="19.140625" style="8" customWidth="1"/>
    <col min="15850" max="15850" width="19.28515625" style="8" customWidth="1"/>
    <col min="15851" max="15851" width="18.85546875" style="8" customWidth="1"/>
    <col min="15852" max="15852" width="14" style="8" customWidth="1"/>
    <col min="15853" max="15853" width="18.7109375" style="8" customWidth="1"/>
    <col min="15854" max="15854" width="15.85546875" style="8" customWidth="1"/>
    <col min="15855" max="15855" width="17.5703125" style="8" customWidth="1"/>
    <col min="15856" max="15856" width="20.7109375" style="8" customWidth="1"/>
    <col min="15857" max="15857" width="14.42578125" style="8" customWidth="1"/>
    <col min="15858" max="15858" width="22.140625" style="8" customWidth="1"/>
    <col min="15859" max="16091" width="9.140625" style="8"/>
    <col min="16092" max="16092" width="6.42578125" style="8" customWidth="1"/>
    <col min="16093" max="16093" width="69.140625" style="8" customWidth="1"/>
    <col min="16094" max="16094" width="9.85546875" style="8" customWidth="1"/>
    <col min="16095" max="16095" width="20.28515625" style="8" customWidth="1"/>
    <col min="16096" max="16096" width="18.28515625" style="8" customWidth="1"/>
    <col min="16097" max="16097" width="18.7109375" style="8" customWidth="1"/>
    <col min="16098" max="16098" width="13.5703125" style="8" customWidth="1"/>
    <col min="16099" max="16099" width="18.28515625" style="8" customWidth="1"/>
    <col min="16100" max="16100" width="13.7109375" style="8" customWidth="1"/>
    <col min="16101" max="16104" width="12.42578125" style="8" customWidth="1"/>
    <col min="16105" max="16105" width="19.140625" style="8" customWidth="1"/>
    <col min="16106" max="16106" width="19.28515625" style="8" customWidth="1"/>
    <col min="16107" max="16107" width="18.85546875" style="8" customWidth="1"/>
    <col min="16108" max="16108" width="14" style="8" customWidth="1"/>
    <col min="16109" max="16109" width="18.7109375" style="8" customWidth="1"/>
    <col min="16110" max="16110" width="15.85546875" style="8" customWidth="1"/>
    <col min="16111" max="16111" width="17.5703125" style="8" customWidth="1"/>
    <col min="16112" max="16112" width="20.7109375" style="8" customWidth="1"/>
    <col min="16113" max="16113" width="14.42578125" style="8" customWidth="1"/>
    <col min="16114" max="16114" width="22.140625" style="8" customWidth="1"/>
    <col min="16115" max="16364" width="9.140625" style="8"/>
    <col min="16365" max="16380" width="9.140625" style="8" customWidth="1"/>
    <col min="16381" max="16384" width="9.140625" style="8"/>
  </cols>
  <sheetData>
    <row r="1" spans="1:6" s="89" customFormat="1" ht="26.25">
      <c r="A1" s="1283" t="s">
        <v>0</v>
      </c>
      <c r="B1" s="1283"/>
      <c r="C1" s="1283"/>
      <c r="D1" s="1283"/>
      <c r="E1" s="1283"/>
    </row>
    <row r="2" spans="1:6">
      <c r="A2" s="23"/>
      <c r="B2" s="939"/>
      <c r="C2" s="153"/>
      <c r="D2" s="939"/>
      <c r="E2" s="939"/>
    </row>
    <row r="3" spans="1:6" s="88" customFormat="1" ht="23.25">
      <c r="A3" s="1284" t="s">
        <v>1083</v>
      </c>
      <c r="B3" s="1284"/>
      <c r="C3" s="1284"/>
      <c r="D3" s="1284"/>
      <c r="E3" s="1284"/>
    </row>
    <row r="4" spans="1:6">
      <c r="A4" s="23"/>
      <c r="B4" s="939"/>
      <c r="C4" s="153"/>
      <c r="D4" s="939"/>
      <c r="E4" s="939"/>
    </row>
    <row r="5" spans="1:6" s="35" customFormat="1" ht="18.75">
      <c r="A5" s="1285" t="s">
        <v>65</v>
      </c>
      <c r="B5" s="1285"/>
      <c r="C5" s="1285"/>
      <c r="D5" s="1285"/>
      <c r="E5" s="1285"/>
    </row>
    <row r="6" spans="1:6">
      <c r="A6" s="23"/>
      <c r="B6" s="939"/>
      <c r="C6" s="153"/>
      <c r="D6" s="939"/>
      <c r="E6" s="939"/>
    </row>
    <row r="7" spans="1:6" s="88" customFormat="1" ht="23.25">
      <c r="A7" s="1286" t="str">
        <f>'Title '!A2:N2</f>
        <v>Bid Enquiry No: KPTCL/2026-27/SS/WORK_INDENT3808</v>
      </c>
      <c r="B7" s="1286"/>
      <c r="C7" s="1286"/>
      <c r="D7" s="1286"/>
      <c r="E7" s="1286"/>
    </row>
    <row r="8" spans="1:6" ht="147" customHeight="1">
      <c r="A8" s="1287"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8" s="1287"/>
      <c r="C8" s="1287"/>
      <c r="D8" s="1287"/>
      <c r="E8" s="1287"/>
    </row>
    <row r="9" spans="1:6">
      <c r="A9" s="1264" t="s">
        <v>5</v>
      </c>
      <c r="B9" s="1264"/>
      <c r="C9" s="1264"/>
      <c r="D9" s="955"/>
      <c r="E9" s="955"/>
    </row>
    <row r="10" spans="1:6" ht="18.75">
      <c r="A10" s="47"/>
      <c r="B10" s="964"/>
      <c r="C10" s="45"/>
      <c r="D10" s="956" t="s">
        <v>619</v>
      </c>
      <c r="E10" s="85"/>
    </row>
    <row r="11" spans="1:6" ht="105" customHeight="1">
      <c r="A11" s="47"/>
      <c r="B11" s="1260"/>
      <c r="C11" s="1260"/>
      <c r="D11" s="1273" t="s">
        <v>5405</v>
      </c>
      <c r="E11" s="1274"/>
      <c r="F11" s="1274"/>
    </row>
    <row r="12" spans="1:6">
      <c r="A12" s="47"/>
      <c r="B12" s="964"/>
      <c r="C12" s="45"/>
      <c r="D12" s="955"/>
      <c r="E12" s="955"/>
    </row>
    <row r="13" spans="1:6" ht="18.75">
      <c r="A13" s="1263" t="s">
        <v>637</v>
      </c>
      <c r="B13" s="1263"/>
      <c r="C13" s="1263"/>
      <c r="D13" s="955"/>
      <c r="E13" s="955"/>
    </row>
    <row r="14" spans="1:6">
      <c r="A14" s="677"/>
      <c r="B14" s="965"/>
      <c r="C14" s="46" t="s">
        <v>977</v>
      </c>
      <c r="D14" s="955"/>
      <c r="E14" s="955"/>
    </row>
    <row r="15" spans="1:6" s="23" customFormat="1">
      <c r="A15" s="8"/>
      <c r="B15" s="939"/>
      <c r="D15" s="19"/>
      <c r="E15" s="19"/>
    </row>
    <row r="16" spans="1:6" ht="33" customHeight="1">
      <c r="B16" s="1279" t="s">
        <v>98</v>
      </c>
      <c r="C16" s="1251" t="s">
        <v>698</v>
      </c>
      <c r="D16" s="1251" t="s">
        <v>149</v>
      </c>
      <c r="E16" s="1270" t="s">
        <v>5433</v>
      </c>
    </row>
    <row r="17" spans="2:5" ht="50.25" customHeight="1">
      <c r="B17" s="1280"/>
      <c r="C17" s="1282"/>
      <c r="D17" s="1282"/>
      <c r="E17" s="1271"/>
    </row>
    <row r="18" spans="2:5" ht="51" customHeight="1">
      <c r="B18" s="1281"/>
      <c r="C18" s="1252"/>
      <c r="D18" s="1252"/>
      <c r="E18" s="1272"/>
    </row>
    <row r="19" spans="2:5" s="716" customFormat="1">
      <c r="B19" s="957">
        <v>1</v>
      </c>
      <c r="C19" s="820">
        <v>2</v>
      </c>
      <c r="D19" s="820">
        <v>3</v>
      </c>
      <c r="E19" s="954">
        <v>4</v>
      </c>
    </row>
    <row r="20" spans="2:5" s="716" customFormat="1" ht="215.25" customHeight="1">
      <c r="B20" s="821" t="s">
        <v>5388</v>
      </c>
      <c r="C20" s="967" t="s">
        <v>5385</v>
      </c>
      <c r="D20" s="821" t="s">
        <v>5145</v>
      </c>
      <c r="E20" s="958">
        <v>2.19</v>
      </c>
    </row>
    <row r="21" spans="2:5" s="716" customFormat="1" ht="409.5">
      <c r="B21" s="821" t="s">
        <v>5389</v>
      </c>
      <c r="C21" s="967" t="s">
        <v>5607</v>
      </c>
      <c r="D21" s="821" t="s">
        <v>5608</v>
      </c>
      <c r="E21" s="958">
        <v>2.19</v>
      </c>
    </row>
    <row r="22" spans="2:5" s="716" customFormat="1" ht="216.75" customHeight="1">
      <c r="B22" s="821" t="s">
        <v>5390</v>
      </c>
      <c r="C22" s="967" t="s">
        <v>5609</v>
      </c>
      <c r="D22" s="960" t="s">
        <v>5145</v>
      </c>
      <c r="E22" s="958">
        <v>9.2569999999999997</v>
      </c>
    </row>
    <row r="23" spans="2:5" s="716" customFormat="1" ht="35.25" customHeight="1">
      <c r="B23" s="821" t="s">
        <v>5391</v>
      </c>
      <c r="C23" s="967" t="s">
        <v>5386</v>
      </c>
      <c r="D23" s="960" t="s">
        <v>5145</v>
      </c>
      <c r="E23" s="958">
        <v>1.5429999999999999</v>
      </c>
    </row>
    <row r="24" spans="2:5" s="716" customFormat="1" ht="159" customHeight="1">
      <c r="B24" s="821" t="s">
        <v>5434</v>
      </c>
      <c r="C24" s="819" t="s">
        <v>5610</v>
      </c>
      <c r="D24" s="812" t="s">
        <v>5141</v>
      </c>
      <c r="E24" s="958">
        <v>86.084999999999994</v>
      </c>
    </row>
    <row r="25" spans="2:5" s="716" customFormat="1" ht="74.25" customHeight="1">
      <c r="B25" s="821" t="s">
        <v>5392</v>
      </c>
      <c r="C25" s="819" t="s">
        <v>5436</v>
      </c>
      <c r="D25" s="812" t="s">
        <v>5089</v>
      </c>
      <c r="E25" s="959">
        <v>11</v>
      </c>
    </row>
    <row r="26" spans="2:5" s="716" customFormat="1" ht="42" customHeight="1">
      <c r="B26" s="821" t="s">
        <v>5393</v>
      </c>
      <c r="C26" s="819" t="s">
        <v>5611</v>
      </c>
      <c r="D26" s="812" t="s">
        <v>594</v>
      </c>
      <c r="E26" s="958">
        <v>1108</v>
      </c>
    </row>
    <row r="27" spans="2:5" s="716" customFormat="1" ht="83.25" customHeight="1">
      <c r="B27" s="821" t="s">
        <v>5394</v>
      </c>
      <c r="C27" s="819" t="s">
        <v>5437</v>
      </c>
      <c r="D27" s="812" t="s">
        <v>5089</v>
      </c>
      <c r="E27" s="959">
        <v>11</v>
      </c>
    </row>
    <row r="28" spans="2:5" s="716" customFormat="1" ht="168.75" customHeight="1">
      <c r="B28" s="821" t="s">
        <v>5395</v>
      </c>
      <c r="C28" s="1044" t="s">
        <v>5614</v>
      </c>
      <c r="D28" s="817" t="s">
        <v>5141</v>
      </c>
      <c r="E28" s="959">
        <v>2.6</v>
      </c>
    </row>
    <row r="29" spans="2:5" s="716" customFormat="1" ht="39" customHeight="1">
      <c r="B29" s="821" t="s">
        <v>5396</v>
      </c>
      <c r="C29" s="818" t="s">
        <v>5612</v>
      </c>
      <c r="D29" s="817" t="s">
        <v>5438</v>
      </c>
      <c r="E29" s="959">
        <v>4.0199999999999996</v>
      </c>
    </row>
    <row r="30" spans="2:5" s="716" customFormat="1" ht="24" customHeight="1">
      <c r="B30" s="821" t="s">
        <v>5435</v>
      </c>
      <c r="C30" s="818" t="s">
        <v>5613</v>
      </c>
      <c r="D30" s="817" t="s">
        <v>5438</v>
      </c>
      <c r="E30" s="959">
        <v>0.67</v>
      </c>
    </row>
    <row r="33" spans="1:8" ht="45.75" customHeight="1">
      <c r="B33" s="966" t="s">
        <v>620</v>
      </c>
      <c r="C33" s="1275" t="s">
        <v>5084</v>
      </c>
      <c r="D33" s="1275"/>
      <c r="E33" s="1275"/>
    </row>
    <row r="34" spans="1:8">
      <c r="B34" s="962"/>
      <c r="C34" s="1276" t="s">
        <v>700</v>
      </c>
      <c r="D34" s="1276"/>
      <c r="E34" s="1276"/>
    </row>
    <row r="35" spans="1:8" ht="48.75" customHeight="1">
      <c r="B35" s="962"/>
      <c r="C35" s="1276" t="s">
        <v>1059</v>
      </c>
      <c r="D35" s="1276"/>
      <c r="E35" s="1276"/>
    </row>
    <row r="36" spans="1:8" ht="21" customHeight="1">
      <c r="B36" s="962"/>
      <c r="C36" s="1277" t="s">
        <v>5402</v>
      </c>
      <c r="D36" s="1277"/>
      <c r="E36" s="1277"/>
    </row>
    <row r="37" spans="1:8" ht="18">
      <c r="B37" s="963"/>
      <c r="C37" s="1278" t="s">
        <v>4988</v>
      </c>
      <c r="D37" s="1278"/>
      <c r="E37" s="1278"/>
    </row>
    <row r="38" spans="1:8">
      <c r="B38" s="962"/>
      <c r="C38" s="816"/>
      <c r="D38" s="961"/>
      <c r="E38" s="961"/>
    </row>
    <row r="40" spans="1:8" ht="18.75">
      <c r="A40" s="125"/>
      <c r="B40" s="950" t="s">
        <v>55</v>
      </c>
      <c r="C40" s="951"/>
      <c r="D40" s="227"/>
      <c r="E40" s="228" t="s">
        <v>67</v>
      </c>
      <c r="F40" s="1219"/>
      <c r="G40" s="1220"/>
      <c r="H40" s="1221"/>
    </row>
    <row r="41" spans="1:8" ht="18.75">
      <c r="A41" s="125"/>
      <c r="B41" s="950" t="s">
        <v>57</v>
      </c>
      <c r="C41" s="951"/>
      <c r="D41" s="229"/>
      <c r="E41" s="228" t="s">
        <v>68</v>
      </c>
      <c r="F41" s="1219"/>
      <c r="G41" s="1220"/>
      <c r="H41" s="1221"/>
    </row>
    <row r="42" spans="1:8" ht="37.5">
      <c r="A42" s="35"/>
      <c r="B42" s="117"/>
      <c r="C42" s="230"/>
      <c r="D42" s="227"/>
      <c r="E42" s="228" t="s">
        <v>69</v>
      </c>
      <c r="F42" s="1219"/>
      <c r="G42" s="1220"/>
      <c r="H42" s="1221"/>
    </row>
  </sheetData>
  <sheetProtection algorithmName="SHA-512" hashValue="FndnX8HJ28sLRS8EI8hgXB8Nm2zZr2DRHf+/xY/qgk0PcgaIPxhI9B4eomLm7yQN3vECby31zWwIWqvbYbNjyA==" saltValue="SFWIfiEW3oGUwuuTc7eDsQ==" spinCount="100000" sheet="1" objects="1" scenarios="1"/>
  <mergeCells count="21">
    <mergeCell ref="A9:C9"/>
    <mergeCell ref="A1:E1"/>
    <mergeCell ref="A3:E3"/>
    <mergeCell ref="A5:E5"/>
    <mergeCell ref="A7:E7"/>
    <mergeCell ref="A8:E8"/>
    <mergeCell ref="F40:H40"/>
    <mergeCell ref="F41:H41"/>
    <mergeCell ref="F42:H42"/>
    <mergeCell ref="E16:E18"/>
    <mergeCell ref="D11:F11"/>
    <mergeCell ref="C33:E33"/>
    <mergeCell ref="C34:E34"/>
    <mergeCell ref="C35:E35"/>
    <mergeCell ref="C36:E36"/>
    <mergeCell ref="C37:E37"/>
    <mergeCell ref="B11:C11"/>
    <mergeCell ref="A13:C13"/>
    <mergeCell ref="B16:B18"/>
    <mergeCell ref="C16:C18"/>
    <mergeCell ref="D16:D18"/>
  </mergeCells>
  <phoneticPr fontId="318" type="noConversion"/>
  <printOptions horizontalCentered="1"/>
  <pageMargins left="0.4" right="0.32" top="0.41" bottom="0.56000000000000005" header="0.3" footer="0.3"/>
  <pageSetup paperSize="9" scale="20" orientation="portrait" blackAndWhite="1" r:id="rId1"/>
  <headerFooter>
    <oddHeader>Page &amp;P of &amp;N</oddHeader>
    <oddFoote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A3BF9-6D99-4D4A-BBEA-4950518D709C}">
  <sheetPr>
    <tabColor rgb="FF92D050"/>
  </sheetPr>
  <dimension ref="A1:I187"/>
  <sheetViews>
    <sheetView zoomScale="85" zoomScaleNormal="85" zoomScaleSheetLayoutView="70" workbookViewId="0">
      <selection activeCell="H17" sqref="H17"/>
    </sheetView>
  </sheetViews>
  <sheetFormatPr defaultRowHeight="16.5"/>
  <cols>
    <col min="1" max="1" width="8" style="806" customWidth="1"/>
    <col min="2" max="2" width="119.28515625" style="805" customWidth="1"/>
    <col min="3" max="3" width="16.7109375" style="811" customWidth="1"/>
    <col min="4" max="4" width="38.5703125" style="810" customWidth="1"/>
    <col min="5" max="22" width="9.140625" style="808"/>
    <col min="23" max="23" width="4.28515625" style="808" customWidth="1"/>
    <col min="24" max="24" width="32.5703125" style="808" customWidth="1"/>
    <col min="25" max="25" width="31.5703125" style="808" customWidth="1"/>
    <col min="26" max="26" width="1.85546875" style="808" customWidth="1"/>
    <col min="27" max="27" width="13.7109375" style="808" customWidth="1"/>
    <col min="28" max="28" width="8.28515625" style="808" customWidth="1"/>
    <col min="29" max="29" width="13.140625" style="808" customWidth="1"/>
    <col min="30" max="30" width="12.7109375" style="808" customWidth="1"/>
    <col min="31" max="31" width="14.85546875" style="808" customWidth="1"/>
    <col min="32" max="32" width="14" style="808" bestFit="1" customWidth="1"/>
    <col min="33" max="278" width="9.140625" style="808"/>
    <col min="279" max="279" width="4.28515625" style="808" customWidth="1"/>
    <col min="280" max="280" width="32.5703125" style="808" customWidth="1"/>
    <col min="281" max="281" width="31.5703125" style="808" customWidth="1"/>
    <col min="282" max="282" width="1.85546875" style="808" customWidth="1"/>
    <col min="283" max="283" width="13.7109375" style="808" customWidth="1"/>
    <col min="284" max="284" width="8.28515625" style="808" customWidth="1"/>
    <col min="285" max="285" width="13.140625" style="808" customWidth="1"/>
    <col min="286" max="286" width="12.7109375" style="808" customWidth="1"/>
    <col min="287" max="287" width="14.85546875" style="808" customWidth="1"/>
    <col min="288" max="288" width="14" style="808" bestFit="1" customWidth="1"/>
    <col min="289" max="534" width="9.140625" style="808"/>
    <col min="535" max="535" width="4.28515625" style="808" customWidth="1"/>
    <col min="536" max="536" width="32.5703125" style="808" customWidth="1"/>
    <col min="537" max="537" width="31.5703125" style="808" customWidth="1"/>
    <col min="538" max="538" width="1.85546875" style="808" customWidth="1"/>
    <col min="539" max="539" width="13.7109375" style="808" customWidth="1"/>
    <col min="540" max="540" width="8.28515625" style="808" customWidth="1"/>
    <col min="541" max="541" width="13.140625" style="808" customWidth="1"/>
    <col min="542" max="542" width="12.7109375" style="808" customWidth="1"/>
    <col min="543" max="543" width="14.85546875" style="808" customWidth="1"/>
    <col min="544" max="544" width="14" style="808" bestFit="1" customWidth="1"/>
    <col min="545" max="790" width="9.140625" style="808"/>
    <col min="791" max="791" width="4.28515625" style="808" customWidth="1"/>
    <col min="792" max="792" width="32.5703125" style="808" customWidth="1"/>
    <col min="793" max="793" width="31.5703125" style="808" customWidth="1"/>
    <col min="794" max="794" width="1.85546875" style="808" customWidth="1"/>
    <col min="795" max="795" width="13.7109375" style="808" customWidth="1"/>
    <col min="796" max="796" width="8.28515625" style="808" customWidth="1"/>
    <col min="797" max="797" width="13.140625" style="808" customWidth="1"/>
    <col min="798" max="798" width="12.7109375" style="808" customWidth="1"/>
    <col min="799" max="799" width="14.85546875" style="808" customWidth="1"/>
    <col min="800" max="800" width="14" style="808" bestFit="1" customWidth="1"/>
    <col min="801" max="1046" width="9.140625" style="808"/>
    <col min="1047" max="1047" width="4.28515625" style="808" customWidth="1"/>
    <col min="1048" max="1048" width="32.5703125" style="808" customWidth="1"/>
    <col min="1049" max="1049" width="31.5703125" style="808" customWidth="1"/>
    <col min="1050" max="1050" width="1.85546875" style="808" customWidth="1"/>
    <col min="1051" max="1051" width="13.7109375" style="808" customWidth="1"/>
    <col min="1052" max="1052" width="8.28515625" style="808" customWidth="1"/>
    <col min="1053" max="1053" width="13.140625" style="808" customWidth="1"/>
    <col min="1054" max="1054" width="12.7109375" style="808" customWidth="1"/>
    <col min="1055" max="1055" width="14.85546875" style="808" customWidth="1"/>
    <col min="1056" max="1056" width="14" style="808" bestFit="1" customWidth="1"/>
    <col min="1057" max="1302" width="9.140625" style="808"/>
    <col min="1303" max="1303" width="4.28515625" style="808" customWidth="1"/>
    <col min="1304" max="1304" width="32.5703125" style="808" customWidth="1"/>
    <col min="1305" max="1305" width="31.5703125" style="808" customWidth="1"/>
    <col min="1306" max="1306" width="1.85546875" style="808" customWidth="1"/>
    <col min="1307" max="1307" width="13.7109375" style="808" customWidth="1"/>
    <col min="1308" max="1308" width="8.28515625" style="808" customWidth="1"/>
    <col min="1309" max="1309" width="13.140625" style="808" customWidth="1"/>
    <col min="1310" max="1310" width="12.7109375" style="808" customWidth="1"/>
    <col min="1311" max="1311" width="14.85546875" style="808" customWidth="1"/>
    <col min="1312" max="1312" width="14" style="808" bestFit="1" customWidth="1"/>
    <col min="1313" max="1558" width="9.140625" style="808"/>
    <col min="1559" max="1559" width="4.28515625" style="808" customWidth="1"/>
    <col min="1560" max="1560" width="32.5703125" style="808" customWidth="1"/>
    <col min="1561" max="1561" width="31.5703125" style="808" customWidth="1"/>
    <col min="1562" max="1562" width="1.85546875" style="808" customWidth="1"/>
    <col min="1563" max="1563" width="13.7109375" style="808" customWidth="1"/>
    <col min="1564" max="1564" width="8.28515625" style="808" customWidth="1"/>
    <col min="1565" max="1565" width="13.140625" style="808" customWidth="1"/>
    <col min="1566" max="1566" width="12.7109375" style="808" customWidth="1"/>
    <col min="1567" max="1567" width="14.85546875" style="808" customWidth="1"/>
    <col min="1568" max="1568" width="14" style="808" bestFit="1" customWidth="1"/>
    <col min="1569" max="1814" width="9.140625" style="808"/>
    <col min="1815" max="1815" width="4.28515625" style="808" customWidth="1"/>
    <col min="1816" max="1816" width="32.5703125" style="808" customWidth="1"/>
    <col min="1817" max="1817" width="31.5703125" style="808" customWidth="1"/>
    <col min="1818" max="1818" width="1.85546875" style="808" customWidth="1"/>
    <col min="1819" max="1819" width="13.7109375" style="808" customWidth="1"/>
    <col min="1820" max="1820" width="8.28515625" style="808" customWidth="1"/>
    <col min="1821" max="1821" width="13.140625" style="808" customWidth="1"/>
    <col min="1822" max="1822" width="12.7109375" style="808" customWidth="1"/>
    <col min="1823" max="1823" width="14.85546875" style="808" customWidth="1"/>
    <col min="1824" max="1824" width="14" style="808" bestFit="1" customWidth="1"/>
    <col min="1825" max="2070" width="9.140625" style="808"/>
    <col min="2071" max="2071" width="4.28515625" style="808" customWidth="1"/>
    <col min="2072" max="2072" width="32.5703125" style="808" customWidth="1"/>
    <col min="2073" max="2073" width="31.5703125" style="808" customWidth="1"/>
    <col min="2074" max="2074" width="1.85546875" style="808" customWidth="1"/>
    <col min="2075" max="2075" width="13.7109375" style="808" customWidth="1"/>
    <col min="2076" max="2076" width="8.28515625" style="808" customWidth="1"/>
    <col min="2077" max="2077" width="13.140625" style="808" customWidth="1"/>
    <col min="2078" max="2078" width="12.7109375" style="808" customWidth="1"/>
    <col min="2079" max="2079" width="14.85546875" style="808" customWidth="1"/>
    <col min="2080" max="2080" width="14" style="808" bestFit="1" customWidth="1"/>
    <col min="2081" max="2326" width="9.140625" style="808"/>
    <col min="2327" max="2327" width="4.28515625" style="808" customWidth="1"/>
    <col min="2328" max="2328" width="32.5703125" style="808" customWidth="1"/>
    <col min="2329" max="2329" width="31.5703125" style="808" customWidth="1"/>
    <col min="2330" max="2330" width="1.85546875" style="808" customWidth="1"/>
    <col min="2331" max="2331" width="13.7109375" style="808" customWidth="1"/>
    <col min="2332" max="2332" width="8.28515625" style="808" customWidth="1"/>
    <col min="2333" max="2333" width="13.140625" style="808" customWidth="1"/>
    <col min="2334" max="2334" width="12.7109375" style="808" customWidth="1"/>
    <col min="2335" max="2335" width="14.85546875" style="808" customWidth="1"/>
    <col min="2336" max="2336" width="14" style="808" bestFit="1" customWidth="1"/>
    <col min="2337" max="2582" width="9.140625" style="808"/>
    <col min="2583" max="2583" width="4.28515625" style="808" customWidth="1"/>
    <col min="2584" max="2584" width="32.5703125" style="808" customWidth="1"/>
    <col min="2585" max="2585" width="31.5703125" style="808" customWidth="1"/>
    <col min="2586" max="2586" width="1.85546875" style="808" customWidth="1"/>
    <col min="2587" max="2587" width="13.7109375" style="808" customWidth="1"/>
    <col min="2588" max="2588" width="8.28515625" style="808" customWidth="1"/>
    <col min="2589" max="2589" width="13.140625" style="808" customWidth="1"/>
    <col min="2590" max="2590" width="12.7109375" style="808" customWidth="1"/>
    <col min="2591" max="2591" width="14.85546875" style="808" customWidth="1"/>
    <col min="2592" max="2592" width="14" style="808" bestFit="1" customWidth="1"/>
    <col min="2593" max="2838" width="9.140625" style="808"/>
    <col min="2839" max="2839" width="4.28515625" style="808" customWidth="1"/>
    <col min="2840" max="2840" width="32.5703125" style="808" customWidth="1"/>
    <col min="2841" max="2841" width="31.5703125" style="808" customWidth="1"/>
    <col min="2842" max="2842" width="1.85546875" style="808" customWidth="1"/>
    <col min="2843" max="2843" width="13.7109375" style="808" customWidth="1"/>
    <col min="2844" max="2844" width="8.28515625" style="808" customWidth="1"/>
    <col min="2845" max="2845" width="13.140625" style="808" customWidth="1"/>
    <col min="2846" max="2846" width="12.7109375" style="808" customWidth="1"/>
    <col min="2847" max="2847" width="14.85546875" style="808" customWidth="1"/>
    <col min="2848" max="2848" width="14" style="808" bestFit="1" customWidth="1"/>
    <col min="2849" max="3094" width="9.140625" style="808"/>
    <col min="3095" max="3095" width="4.28515625" style="808" customWidth="1"/>
    <col min="3096" max="3096" width="32.5703125" style="808" customWidth="1"/>
    <col min="3097" max="3097" width="31.5703125" style="808" customWidth="1"/>
    <col min="3098" max="3098" width="1.85546875" style="808" customWidth="1"/>
    <col min="3099" max="3099" width="13.7109375" style="808" customWidth="1"/>
    <col min="3100" max="3100" width="8.28515625" style="808" customWidth="1"/>
    <col min="3101" max="3101" width="13.140625" style="808" customWidth="1"/>
    <col min="3102" max="3102" width="12.7109375" style="808" customWidth="1"/>
    <col min="3103" max="3103" width="14.85546875" style="808" customWidth="1"/>
    <col min="3104" max="3104" width="14" style="808" bestFit="1" customWidth="1"/>
    <col min="3105" max="3350" width="9.140625" style="808"/>
    <col min="3351" max="3351" width="4.28515625" style="808" customWidth="1"/>
    <col min="3352" max="3352" width="32.5703125" style="808" customWidth="1"/>
    <col min="3353" max="3353" width="31.5703125" style="808" customWidth="1"/>
    <col min="3354" max="3354" width="1.85546875" style="808" customWidth="1"/>
    <col min="3355" max="3355" width="13.7109375" style="808" customWidth="1"/>
    <col min="3356" max="3356" width="8.28515625" style="808" customWidth="1"/>
    <col min="3357" max="3357" width="13.140625" style="808" customWidth="1"/>
    <col min="3358" max="3358" width="12.7109375" style="808" customWidth="1"/>
    <col min="3359" max="3359" width="14.85546875" style="808" customWidth="1"/>
    <col min="3360" max="3360" width="14" style="808" bestFit="1" customWidth="1"/>
    <col min="3361" max="3606" width="9.140625" style="808"/>
    <col min="3607" max="3607" width="4.28515625" style="808" customWidth="1"/>
    <col min="3608" max="3608" width="32.5703125" style="808" customWidth="1"/>
    <col min="3609" max="3609" width="31.5703125" style="808" customWidth="1"/>
    <col min="3610" max="3610" width="1.85546875" style="808" customWidth="1"/>
    <col min="3611" max="3611" width="13.7109375" style="808" customWidth="1"/>
    <col min="3612" max="3612" width="8.28515625" style="808" customWidth="1"/>
    <col min="3613" max="3613" width="13.140625" style="808" customWidth="1"/>
    <col min="3614" max="3614" width="12.7109375" style="808" customWidth="1"/>
    <col min="3615" max="3615" width="14.85546875" style="808" customWidth="1"/>
    <col min="3616" max="3616" width="14" style="808" bestFit="1" customWidth="1"/>
    <col min="3617" max="3862" width="9.140625" style="808"/>
    <col min="3863" max="3863" width="4.28515625" style="808" customWidth="1"/>
    <col min="3864" max="3864" width="32.5703125" style="808" customWidth="1"/>
    <col min="3865" max="3865" width="31.5703125" style="808" customWidth="1"/>
    <col min="3866" max="3866" width="1.85546875" style="808" customWidth="1"/>
    <col min="3867" max="3867" width="13.7109375" style="808" customWidth="1"/>
    <col min="3868" max="3868" width="8.28515625" style="808" customWidth="1"/>
    <col min="3869" max="3869" width="13.140625" style="808" customWidth="1"/>
    <col min="3870" max="3870" width="12.7109375" style="808" customWidth="1"/>
    <col min="3871" max="3871" width="14.85546875" style="808" customWidth="1"/>
    <col min="3872" max="3872" width="14" style="808" bestFit="1" customWidth="1"/>
    <col min="3873" max="4118" width="9.140625" style="808"/>
    <col min="4119" max="4119" width="4.28515625" style="808" customWidth="1"/>
    <col min="4120" max="4120" width="32.5703125" style="808" customWidth="1"/>
    <col min="4121" max="4121" width="31.5703125" style="808" customWidth="1"/>
    <col min="4122" max="4122" width="1.85546875" style="808" customWidth="1"/>
    <col min="4123" max="4123" width="13.7109375" style="808" customWidth="1"/>
    <col min="4124" max="4124" width="8.28515625" style="808" customWidth="1"/>
    <col min="4125" max="4125" width="13.140625" style="808" customWidth="1"/>
    <col min="4126" max="4126" width="12.7109375" style="808" customWidth="1"/>
    <col min="4127" max="4127" width="14.85546875" style="808" customWidth="1"/>
    <col min="4128" max="4128" width="14" style="808" bestFit="1" customWidth="1"/>
    <col min="4129" max="4374" width="9.140625" style="808"/>
    <col min="4375" max="4375" width="4.28515625" style="808" customWidth="1"/>
    <col min="4376" max="4376" width="32.5703125" style="808" customWidth="1"/>
    <col min="4377" max="4377" width="31.5703125" style="808" customWidth="1"/>
    <col min="4378" max="4378" width="1.85546875" style="808" customWidth="1"/>
    <col min="4379" max="4379" width="13.7109375" style="808" customWidth="1"/>
    <col min="4380" max="4380" width="8.28515625" style="808" customWidth="1"/>
    <col min="4381" max="4381" width="13.140625" style="808" customWidth="1"/>
    <col min="4382" max="4382" width="12.7109375" style="808" customWidth="1"/>
    <col min="4383" max="4383" width="14.85546875" style="808" customWidth="1"/>
    <col min="4384" max="4384" width="14" style="808" bestFit="1" customWidth="1"/>
    <col min="4385" max="4630" width="9.140625" style="808"/>
    <col min="4631" max="4631" width="4.28515625" style="808" customWidth="1"/>
    <col min="4632" max="4632" width="32.5703125" style="808" customWidth="1"/>
    <col min="4633" max="4633" width="31.5703125" style="808" customWidth="1"/>
    <col min="4634" max="4634" width="1.85546875" style="808" customWidth="1"/>
    <col min="4635" max="4635" width="13.7109375" style="808" customWidth="1"/>
    <col min="4636" max="4636" width="8.28515625" style="808" customWidth="1"/>
    <col min="4637" max="4637" width="13.140625" style="808" customWidth="1"/>
    <col min="4638" max="4638" width="12.7109375" style="808" customWidth="1"/>
    <col min="4639" max="4639" width="14.85546875" style="808" customWidth="1"/>
    <col min="4640" max="4640" width="14" style="808" bestFit="1" customWidth="1"/>
    <col min="4641" max="4886" width="9.140625" style="808"/>
    <col min="4887" max="4887" width="4.28515625" style="808" customWidth="1"/>
    <col min="4888" max="4888" width="32.5703125" style="808" customWidth="1"/>
    <col min="4889" max="4889" width="31.5703125" style="808" customWidth="1"/>
    <col min="4890" max="4890" width="1.85546875" style="808" customWidth="1"/>
    <col min="4891" max="4891" width="13.7109375" style="808" customWidth="1"/>
    <col min="4892" max="4892" width="8.28515625" style="808" customWidth="1"/>
    <col min="4893" max="4893" width="13.140625" style="808" customWidth="1"/>
    <col min="4894" max="4894" width="12.7109375" style="808" customWidth="1"/>
    <col min="4895" max="4895" width="14.85546875" style="808" customWidth="1"/>
    <col min="4896" max="4896" width="14" style="808" bestFit="1" customWidth="1"/>
    <col min="4897" max="5142" width="9.140625" style="808"/>
    <col min="5143" max="5143" width="4.28515625" style="808" customWidth="1"/>
    <col min="5144" max="5144" width="32.5703125" style="808" customWidth="1"/>
    <col min="5145" max="5145" width="31.5703125" style="808" customWidth="1"/>
    <col min="5146" max="5146" width="1.85546875" style="808" customWidth="1"/>
    <col min="5147" max="5147" width="13.7109375" style="808" customWidth="1"/>
    <col min="5148" max="5148" width="8.28515625" style="808" customWidth="1"/>
    <col min="5149" max="5149" width="13.140625" style="808" customWidth="1"/>
    <col min="5150" max="5150" width="12.7109375" style="808" customWidth="1"/>
    <col min="5151" max="5151" width="14.85546875" style="808" customWidth="1"/>
    <col min="5152" max="5152" width="14" style="808" bestFit="1" customWidth="1"/>
    <col min="5153" max="5398" width="9.140625" style="808"/>
    <col min="5399" max="5399" width="4.28515625" style="808" customWidth="1"/>
    <col min="5400" max="5400" width="32.5703125" style="808" customWidth="1"/>
    <col min="5401" max="5401" width="31.5703125" style="808" customWidth="1"/>
    <col min="5402" max="5402" width="1.85546875" style="808" customWidth="1"/>
    <col min="5403" max="5403" width="13.7109375" style="808" customWidth="1"/>
    <col min="5404" max="5404" width="8.28515625" style="808" customWidth="1"/>
    <col min="5405" max="5405" width="13.140625" style="808" customWidth="1"/>
    <col min="5406" max="5406" width="12.7109375" style="808" customWidth="1"/>
    <col min="5407" max="5407" width="14.85546875" style="808" customWidth="1"/>
    <col min="5408" max="5408" width="14" style="808" bestFit="1" customWidth="1"/>
    <col min="5409" max="5654" width="9.140625" style="808"/>
    <col min="5655" max="5655" width="4.28515625" style="808" customWidth="1"/>
    <col min="5656" max="5656" width="32.5703125" style="808" customWidth="1"/>
    <col min="5657" max="5657" width="31.5703125" style="808" customWidth="1"/>
    <col min="5658" max="5658" width="1.85546875" style="808" customWidth="1"/>
    <col min="5659" max="5659" width="13.7109375" style="808" customWidth="1"/>
    <col min="5660" max="5660" width="8.28515625" style="808" customWidth="1"/>
    <col min="5661" max="5661" width="13.140625" style="808" customWidth="1"/>
    <col min="5662" max="5662" width="12.7109375" style="808" customWidth="1"/>
    <col min="5663" max="5663" width="14.85546875" style="808" customWidth="1"/>
    <col min="5664" max="5664" width="14" style="808" bestFit="1" customWidth="1"/>
    <col min="5665" max="5910" width="9.140625" style="808"/>
    <col min="5911" max="5911" width="4.28515625" style="808" customWidth="1"/>
    <col min="5912" max="5912" width="32.5703125" style="808" customWidth="1"/>
    <col min="5913" max="5913" width="31.5703125" style="808" customWidth="1"/>
    <col min="5914" max="5914" width="1.85546875" style="808" customWidth="1"/>
    <col min="5915" max="5915" width="13.7109375" style="808" customWidth="1"/>
    <col min="5916" max="5916" width="8.28515625" style="808" customWidth="1"/>
    <col min="5917" max="5917" width="13.140625" style="808" customWidth="1"/>
    <col min="5918" max="5918" width="12.7109375" style="808" customWidth="1"/>
    <col min="5919" max="5919" width="14.85546875" style="808" customWidth="1"/>
    <col min="5920" max="5920" width="14" style="808" bestFit="1" customWidth="1"/>
    <col min="5921" max="6166" width="9.140625" style="808"/>
    <col min="6167" max="6167" width="4.28515625" style="808" customWidth="1"/>
    <col min="6168" max="6168" width="32.5703125" style="808" customWidth="1"/>
    <col min="6169" max="6169" width="31.5703125" style="808" customWidth="1"/>
    <col min="6170" max="6170" width="1.85546875" style="808" customWidth="1"/>
    <col min="6171" max="6171" width="13.7109375" style="808" customWidth="1"/>
    <col min="6172" max="6172" width="8.28515625" style="808" customWidth="1"/>
    <col min="6173" max="6173" width="13.140625" style="808" customWidth="1"/>
    <col min="6174" max="6174" width="12.7109375" style="808" customWidth="1"/>
    <col min="6175" max="6175" width="14.85546875" style="808" customWidth="1"/>
    <col min="6176" max="6176" width="14" style="808" bestFit="1" customWidth="1"/>
    <col min="6177" max="6422" width="9.140625" style="808"/>
    <col min="6423" max="6423" width="4.28515625" style="808" customWidth="1"/>
    <col min="6424" max="6424" width="32.5703125" style="808" customWidth="1"/>
    <col min="6425" max="6425" width="31.5703125" style="808" customWidth="1"/>
    <col min="6426" max="6426" width="1.85546875" style="808" customWidth="1"/>
    <col min="6427" max="6427" width="13.7109375" style="808" customWidth="1"/>
    <col min="6428" max="6428" width="8.28515625" style="808" customWidth="1"/>
    <col min="6429" max="6429" width="13.140625" style="808" customWidth="1"/>
    <col min="6430" max="6430" width="12.7109375" style="808" customWidth="1"/>
    <col min="6431" max="6431" width="14.85546875" style="808" customWidth="1"/>
    <col min="6432" max="6432" width="14" style="808" bestFit="1" customWidth="1"/>
    <col min="6433" max="6678" width="9.140625" style="808"/>
    <col min="6679" max="6679" width="4.28515625" style="808" customWidth="1"/>
    <col min="6680" max="6680" width="32.5703125" style="808" customWidth="1"/>
    <col min="6681" max="6681" width="31.5703125" style="808" customWidth="1"/>
    <col min="6682" max="6682" width="1.85546875" style="808" customWidth="1"/>
    <col min="6683" max="6683" width="13.7109375" style="808" customWidth="1"/>
    <col min="6684" max="6684" width="8.28515625" style="808" customWidth="1"/>
    <col min="6685" max="6685" width="13.140625" style="808" customWidth="1"/>
    <col min="6686" max="6686" width="12.7109375" style="808" customWidth="1"/>
    <col min="6687" max="6687" width="14.85546875" style="808" customWidth="1"/>
    <col min="6688" max="6688" width="14" style="808" bestFit="1" customWidth="1"/>
    <col min="6689" max="6934" width="9.140625" style="808"/>
    <col min="6935" max="6935" width="4.28515625" style="808" customWidth="1"/>
    <col min="6936" max="6936" width="32.5703125" style="808" customWidth="1"/>
    <col min="6937" max="6937" width="31.5703125" style="808" customWidth="1"/>
    <col min="6938" max="6938" width="1.85546875" style="808" customWidth="1"/>
    <col min="6939" max="6939" width="13.7109375" style="808" customWidth="1"/>
    <col min="6940" max="6940" width="8.28515625" style="808" customWidth="1"/>
    <col min="6941" max="6941" width="13.140625" style="808" customWidth="1"/>
    <col min="6942" max="6942" width="12.7109375" style="808" customWidth="1"/>
    <col min="6943" max="6943" width="14.85546875" style="808" customWidth="1"/>
    <col min="6944" max="6944" width="14" style="808" bestFit="1" customWidth="1"/>
    <col min="6945" max="7190" width="9.140625" style="808"/>
    <col min="7191" max="7191" width="4.28515625" style="808" customWidth="1"/>
    <col min="7192" max="7192" width="32.5703125" style="808" customWidth="1"/>
    <col min="7193" max="7193" width="31.5703125" style="808" customWidth="1"/>
    <col min="7194" max="7194" width="1.85546875" style="808" customWidth="1"/>
    <col min="7195" max="7195" width="13.7109375" style="808" customWidth="1"/>
    <col min="7196" max="7196" width="8.28515625" style="808" customWidth="1"/>
    <col min="7197" max="7197" width="13.140625" style="808" customWidth="1"/>
    <col min="7198" max="7198" width="12.7109375" style="808" customWidth="1"/>
    <col min="7199" max="7199" width="14.85546875" style="808" customWidth="1"/>
    <col min="7200" max="7200" width="14" style="808" bestFit="1" customWidth="1"/>
    <col min="7201" max="7446" width="9.140625" style="808"/>
    <col min="7447" max="7447" width="4.28515625" style="808" customWidth="1"/>
    <col min="7448" max="7448" width="32.5703125" style="808" customWidth="1"/>
    <col min="7449" max="7449" width="31.5703125" style="808" customWidth="1"/>
    <col min="7450" max="7450" width="1.85546875" style="808" customWidth="1"/>
    <col min="7451" max="7451" width="13.7109375" style="808" customWidth="1"/>
    <col min="7452" max="7452" width="8.28515625" style="808" customWidth="1"/>
    <col min="7453" max="7453" width="13.140625" style="808" customWidth="1"/>
    <col min="7454" max="7454" width="12.7109375" style="808" customWidth="1"/>
    <col min="7455" max="7455" width="14.85546875" style="808" customWidth="1"/>
    <col min="7456" max="7456" width="14" style="808" bestFit="1" customWidth="1"/>
    <col min="7457" max="7702" width="9.140625" style="808"/>
    <col min="7703" max="7703" width="4.28515625" style="808" customWidth="1"/>
    <col min="7704" max="7704" width="32.5703125" style="808" customWidth="1"/>
    <col min="7705" max="7705" width="31.5703125" style="808" customWidth="1"/>
    <col min="7706" max="7706" width="1.85546875" style="808" customWidth="1"/>
    <col min="7707" max="7707" width="13.7109375" style="808" customWidth="1"/>
    <col min="7708" max="7708" width="8.28515625" style="808" customWidth="1"/>
    <col min="7709" max="7709" width="13.140625" style="808" customWidth="1"/>
    <col min="7710" max="7710" width="12.7109375" style="808" customWidth="1"/>
    <col min="7711" max="7711" width="14.85546875" style="808" customWidth="1"/>
    <col min="7712" max="7712" width="14" style="808" bestFit="1" customWidth="1"/>
    <col min="7713" max="7958" width="9.140625" style="808"/>
    <col min="7959" max="7959" width="4.28515625" style="808" customWidth="1"/>
    <col min="7960" max="7960" width="32.5703125" style="808" customWidth="1"/>
    <col min="7961" max="7961" width="31.5703125" style="808" customWidth="1"/>
    <col min="7962" max="7962" width="1.85546875" style="808" customWidth="1"/>
    <col min="7963" max="7963" width="13.7109375" style="808" customWidth="1"/>
    <col min="7964" max="7964" width="8.28515625" style="808" customWidth="1"/>
    <col min="7965" max="7965" width="13.140625" style="808" customWidth="1"/>
    <col min="7966" max="7966" width="12.7109375" style="808" customWidth="1"/>
    <col min="7967" max="7967" width="14.85546875" style="808" customWidth="1"/>
    <col min="7968" max="7968" width="14" style="808" bestFit="1" customWidth="1"/>
    <col min="7969" max="8214" width="9.140625" style="808"/>
    <col min="8215" max="8215" width="4.28515625" style="808" customWidth="1"/>
    <col min="8216" max="8216" width="32.5703125" style="808" customWidth="1"/>
    <col min="8217" max="8217" width="31.5703125" style="808" customWidth="1"/>
    <col min="8218" max="8218" width="1.85546875" style="808" customWidth="1"/>
    <col min="8219" max="8219" width="13.7109375" style="808" customWidth="1"/>
    <col min="8220" max="8220" width="8.28515625" style="808" customWidth="1"/>
    <col min="8221" max="8221" width="13.140625" style="808" customWidth="1"/>
    <col min="8222" max="8222" width="12.7109375" style="808" customWidth="1"/>
    <col min="8223" max="8223" width="14.85546875" style="808" customWidth="1"/>
    <col min="8224" max="8224" width="14" style="808" bestFit="1" customWidth="1"/>
    <col min="8225" max="8470" width="9.140625" style="808"/>
    <col min="8471" max="8471" width="4.28515625" style="808" customWidth="1"/>
    <col min="8472" max="8472" width="32.5703125" style="808" customWidth="1"/>
    <col min="8473" max="8473" width="31.5703125" style="808" customWidth="1"/>
    <col min="8474" max="8474" width="1.85546875" style="808" customWidth="1"/>
    <col min="8475" max="8475" width="13.7109375" style="808" customWidth="1"/>
    <col min="8476" max="8476" width="8.28515625" style="808" customWidth="1"/>
    <col min="8477" max="8477" width="13.140625" style="808" customWidth="1"/>
    <col min="8478" max="8478" width="12.7109375" style="808" customWidth="1"/>
    <col min="8479" max="8479" width="14.85546875" style="808" customWidth="1"/>
    <col min="8480" max="8480" width="14" style="808" bestFit="1" customWidth="1"/>
    <col min="8481" max="8726" width="9.140625" style="808"/>
    <col min="8727" max="8727" width="4.28515625" style="808" customWidth="1"/>
    <col min="8728" max="8728" width="32.5703125" style="808" customWidth="1"/>
    <col min="8729" max="8729" width="31.5703125" style="808" customWidth="1"/>
    <col min="8730" max="8730" width="1.85546875" style="808" customWidth="1"/>
    <col min="8731" max="8731" width="13.7109375" style="808" customWidth="1"/>
    <col min="8732" max="8732" width="8.28515625" style="808" customWidth="1"/>
    <col min="8733" max="8733" width="13.140625" style="808" customWidth="1"/>
    <col min="8734" max="8734" width="12.7109375" style="808" customWidth="1"/>
    <col min="8735" max="8735" width="14.85546875" style="808" customWidth="1"/>
    <col min="8736" max="8736" width="14" style="808" bestFit="1" customWidth="1"/>
    <col min="8737" max="8982" width="9.140625" style="808"/>
    <col min="8983" max="8983" width="4.28515625" style="808" customWidth="1"/>
    <col min="8984" max="8984" width="32.5703125" style="808" customWidth="1"/>
    <col min="8985" max="8985" width="31.5703125" style="808" customWidth="1"/>
    <col min="8986" max="8986" width="1.85546875" style="808" customWidth="1"/>
    <col min="8987" max="8987" width="13.7109375" style="808" customWidth="1"/>
    <col min="8988" max="8988" width="8.28515625" style="808" customWidth="1"/>
    <col min="8989" max="8989" width="13.140625" style="808" customWidth="1"/>
    <col min="8990" max="8990" width="12.7109375" style="808" customWidth="1"/>
    <col min="8991" max="8991" width="14.85546875" style="808" customWidth="1"/>
    <col min="8992" max="8992" width="14" style="808" bestFit="1" customWidth="1"/>
    <col min="8993" max="9238" width="9.140625" style="808"/>
    <col min="9239" max="9239" width="4.28515625" style="808" customWidth="1"/>
    <col min="9240" max="9240" width="32.5703125" style="808" customWidth="1"/>
    <col min="9241" max="9241" width="31.5703125" style="808" customWidth="1"/>
    <col min="9242" max="9242" width="1.85546875" style="808" customWidth="1"/>
    <col min="9243" max="9243" width="13.7109375" style="808" customWidth="1"/>
    <col min="9244" max="9244" width="8.28515625" style="808" customWidth="1"/>
    <col min="9245" max="9245" width="13.140625" style="808" customWidth="1"/>
    <col min="9246" max="9246" width="12.7109375" style="808" customWidth="1"/>
    <col min="9247" max="9247" width="14.85546875" style="808" customWidth="1"/>
    <col min="9248" max="9248" width="14" style="808" bestFit="1" customWidth="1"/>
    <col min="9249" max="9494" width="9.140625" style="808"/>
    <col min="9495" max="9495" width="4.28515625" style="808" customWidth="1"/>
    <col min="9496" max="9496" width="32.5703125" style="808" customWidth="1"/>
    <col min="9497" max="9497" width="31.5703125" style="808" customWidth="1"/>
    <col min="9498" max="9498" width="1.85546875" style="808" customWidth="1"/>
    <col min="9499" max="9499" width="13.7109375" style="808" customWidth="1"/>
    <col min="9500" max="9500" width="8.28515625" style="808" customWidth="1"/>
    <col min="9501" max="9501" width="13.140625" style="808" customWidth="1"/>
    <col min="9502" max="9502" width="12.7109375" style="808" customWidth="1"/>
    <col min="9503" max="9503" width="14.85546875" style="808" customWidth="1"/>
    <col min="9504" max="9504" width="14" style="808" bestFit="1" customWidth="1"/>
    <col min="9505" max="9750" width="9.140625" style="808"/>
    <col min="9751" max="9751" width="4.28515625" style="808" customWidth="1"/>
    <col min="9752" max="9752" width="32.5703125" style="808" customWidth="1"/>
    <col min="9753" max="9753" width="31.5703125" style="808" customWidth="1"/>
    <col min="9754" max="9754" width="1.85546875" style="808" customWidth="1"/>
    <col min="9755" max="9755" width="13.7109375" style="808" customWidth="1"/>
    <col min="9756" max="9756" width="8.28515625" style="808" customWidth="1"/>
    <col min="9757" max="9757" width="13.140625" style="808" customWidth="1"/>
    <col min="9758" max="9758" width="12.7109375" style="808" customWidth="1"/>
    <col min="9759" max="9759" width="14.85546875" style="808" customWidth="1"/>
    <col min="9760" max="9760" width="14" style="808" bestFit="1" customWidth="1"/>
    <col min="9761" max="10006" width="9.140625" style="808"/>
    <col min="10007" max="10007" width="4.28515625" style="808" customWidth="1"/>
    <col min="10008" max="10008" width="32.5703125" style="808" customWidth="1"/>
    <col min="10009" max="10009" width="31.5703125" style="808" customWidth="1"/>
    <col min="10010" max="10010" width="1.85546875" style="808" customWidth="1"/>
    <col min="10011" max="10011" width="13.7109375" style="808" customWidth="1"/>
    <col min="10012" max="10012" width="8.28515625" style="808" customWidth="1"/>
    <col min="10013" max="10013" width="13.140625" style="808" customWidth="1"/>
    <col min="10014" max="10014" width="12.7109375" style="808" customWidth="1"/>
    <col min="10015" max="10015" width="14.85546875" style="808" customWidth="1"/>
    <col min="10016" max="10016" width="14" style="808" bestFit="1" customWidth="1"/>
    <col min="10017" max="10262" width="9.140625" style="808"/>
    <col min="10263" max="10263" width="4.28515625" style="808" customWidth="1"/>
    <col min="10264" max="10264" width="32.5703125" style="808" customWidth="1"/>
    <col min="10265" max="10265" width="31.5703125" style="808" customWidth="1"/>
    <col min="10266" max="10266" width="1.85546875" style="808" customWidth="1"/>
    <col min="10267" max="10267" width="13.7109375" style="808" customWidth="1"/>
    <col min="10268" max="10268" width="8.28515625" style="808" customWidth="1"/>
    <col min="10269" max="10269" width="13.140625" style="808" customWidth="1"/>
    <col min="10270" max="10270" width="12.7109375" style="808" customWidth="1"/>
    <col min="10271" max="10271" width="14.85546875" style="808" customWidth="1"/>
    <col min="10272" max="10272" width="14" style="808" bestFit="1" customWidth="1"/>
    <col min="10273" max="10518" width="9.140625" style="808"/>
    <col min="10519" max="10519" width="4.28515625" style="808" customWidth="1"/>
    <col min="10520" max="10520" width="32.5703125" style="808" customWidth="1"/>
    <col min="10521" max="10521" width="31.5703125" style="808" customWidth="1"/>
    <col min="10522" max="10522" width="1.85546875" style="808" customWidth="1"/>
    <col min="10523" max="10523" width="13.7109375" style="808" customWidth="1"/>
    <col min="10524" max="10524" width="8.28515625" style="808" customWidth="1"/>
    <col min="10525" max="10525" width="13.140625" style="808" customWidth="1"/>
    <col min="10526" max="10526" width="12.7109375" style="808" customWidth="1"/>
    <col min="10527" max="10527" width="14.85546875" style="808" customWidth="1"/>
    <col min="10528" max="10528" width="14" style="808" bestFit="1" customWidth="1"/>
    <col min="10529" max="10774" width="9.140625" style="808"/>
    <col min="10775" max="10775" width="4.28515625" style="808" customWidth="1"/>
    <col min="10776" max="10776" width="32.5703125" style="808" customWidth="1"/>
    <col min="10777" max="10777" width="31.5703125" style="808" customWidth="1"/>
    <col min="10778" max="10778" width="1.85546875" style="808" customWidth="1"/>
    <col min="10779" max="10779" width="13.7109375" style="808" customWidth="1"/>
    <col min="10780" max="10780" width="8.28515625" style="808" customWidth="1"/>
    <col min="10781" max="10781" width="13.140625" style="808" customWidth="1"/>
    <col min="10782" max="10782" width="12.7109375" style="808" customWidth="1"/>
    <col min="10783" max="10783" width="14.85546875" style="808" customWidth="1"/>
    <col min="10784" max="10784" width="14" style="808" bestFit="1" customWidth="1"/>
    <col min="10785" max="11030" width="9.140625" style="808"/>
    <col min="11031" max="11031" width="4.28515625" style="808" customWidth="1"/>
    <col min="11032" max="11032" width="32.5703125" style="808" customWidth="1"/>
    <col min="11033" max="11033" width="31.5703125" style="808" customWidth="1"/>
    <col min="11034" max="11034" width="1.85546875" style="808" customWidth="1"/>
    <col min="11035" max="11035" width="13.7109375" style="808" customWidth="1"/>
    <col min="11036" max="11036" width="8.28515625" style="808" customWidth="1"/>
    <col min="11037" max="11037" width="13.140625" style="808" customWidth="1"/>
    <col min="11038" max="11038" width="12.7109375" style="808" customWidth="1"/>
    <col min="11039" max="11039" width="14.85546875" style="808" customWidth="1"/>
    <col min="11040" max="11040" width="14" style="808" bestFit="1" customWidth="1"/>
    <col min="11041" max="11286" width="9.140625" style="808"/>
    <col min="11287" max="11287" width="4.28515625" style="808" customWidth="1"/>
    <col min="11288" max="11288" width="32.5703125" style="808" customWidth="1"/>
    <col min="11289" max="11289" width="31.5703125" style="808" customWidth="1"/>
    <col min="11290" max="11290" width="1.85546875" style="808" customWidth="1"/>
    <col min="11291" max="11291" width="13.7109375" style="808" customWidth="1"/>
    <col min="11292" max="11292" width="8.28515625" style="808" customWidth="1"/>
    <col min="11293" max="11293" width="13.140625" style="808" customWidth="1"/>
    <col min="11294" max="11294" width="12.7109375" style="808" customWidth="1"/>
    <col min="11295" max="11295" width="14.85546875" style="808" customWidth="1"/>
    <col min="11296" max="11296" width="14" style="808" bestFit="1" customWidth="1"/>
    <col min="11297" max="11542" width="9.140625" style="808"/>
    <col min="11543" max="11543" width="4.28515625" style="808" customWidth="1"/>
    <col min="11544" max="11544" width="32.5703125" style="808" customWidth="1"/>
    <col min="11545" max="11545" width="31.5703125" style="808" customWidth="1"/>
    <col min="11546" max="11546" width="1.85546875" style="808" customWidth="1"/>
    <col min="11547" max="11547" width="13.7109375" style="808" customWidth="1"/>
    <col min="11548" max="11548" width="8.28515625" style="808" customWidth="1"/>
    <col min="11549" max="11549" width="13.140625" style="808" customWidth="1"/>
    <col min="11550" max="11550" width="12.7109375" style="808" customWidth="1"/>
    <col min="11551" max="11551" width="14.85546875" style="808" customWidth="1"/>
    <col min="11552" max="11552" width="14" style="808" bestFit="1" customWidth="1"/>
    <col min="11553" max="11798" width="9.140625" style="808"/>
    <col min="11799" max="11799" width="4.28515625" style="808" customWidth="1"/>
    <col min="11800" max="11800" width="32.5703125" style="808" customWidth="1"/>
    <col min="11801" max="11801" width="31.5703125" style="808" customWidth="1"/>
    <col min="11802" max="11802" width="1.85546875" style="808" customWidth="1"/>
    <col min="11803" max="11803" width="13.7109375" style="808" customWidth="1"/>
    <col min="11804" max="11804" width="8.28515625" style="808" customWidth="1"/>
    <col min="11805" max="11805" width="13.140625" style="808" customWidth="1"/>
    <col min="11806" max="11806" width="12.7109375" style="808" customWidth="1"/>
    <col min="11807" max="11807" width="14.85546875" style="808" customWidth="1"/>
    <col min="11808" max="11808" width="14" style="808" bestFit="1" customWidth="1"/>
    <col min="11809" max="12054" width="9.140625" style="808"/>
    <col min="12055" max="12055" width="4.28515625" style="808" customWidth="1"/>
    <col min="12056" max="12056" width="32.5703125" style="808" customWidth="1"/>
    <col min="12057" max="12057" width="31.5703125" style="808" customWidth="1"/>
    <col min="12058" max="12058" width="1.85546875" style="808" customWidth="1"/>
    <col min="12059" max="12059" width="13.7109375" style="808" customWidth="1"/>
    <col min="12060" max="12060" width="8.28515625" style="808" customWidth="1"/>
    <col min="12061" max="12061" width="13.140625" style="808" customWidth="1"/>
    <col min="12062" max="12062" width="12.7109375" style="808" customWidth="1"/>
    <col min="12063" max="12063" width="14.85546875" style="808" customWidth="1"/>
    <col min="12064" max="12064" width="14" style="808" bestFit="1" customWidth="1"/>
    <col min="12065" max="12310" width="9.140625" style="808"/>
    <col min="12311" max="12311" width="4.28515625" style="808" customWidth="1"/>
    <col min="12312" max="12312" width="32.5703125" style="808" customWidth="1"/>
    <col min="12313" max="12313" width="31.5703125" style="808" customWidth="1"/>
    <col min="12314" max="12314" width="1.85546875" style="808" customWidth="1"/>
    <col min="12315" max="12315" width="13.7109375" style="808" customWidth="1"/>
    <col min="12316" max="12316" width="8.28515625" style="808" customWidth="1"/>
    <col min="12317" max="12317" width="13.140625" style="808" customWidth="1"/>
    <col min="12318" max="12318" width="12.7109375" style="808" customWidth="1"/>
    <col min="12319" max="12319" width="14.85546875" style="808" customWidth="1"/>
    <col min="12320" max="12320" width="14" style="808" bestFit="1" customWidth="1"/>
    <col min="12321" max="12566" width="9.140625" style="808"/>
    <col min="12567" max="12567" width="4.28515625" style="808" customWidth="1"/>
    <col min="12568" max="12568" width="32.5703125" style="808" customWidth="1"/>
    <col min="12569" max="12569" width="31.5703125" style="808" customWidth="1"/>
    <col min="12570" max="12570" width="1.85546875" style="808" customWidth="1"/>
    <col min="12571" max="12571" width="13.7109375" style="808" customWidth="1"/>
    <col min="12572" max="12572" width="8.28515625" style="808" customWidth="1"/>
    <col min="12573" max="12573" width="13.140625" style="808" customWidth="1"/>
    <col min="12574" max="12574" width="12.7109375" style="808" customWidth="1"/>
    <col min="12575" max="12575" width="14.85546875" style="808" customWidth="1"/>
    <col min="12576" max="12576" width="14" style="808" bestFit="1" customWidth="1"/>
    <col min="12577" max="12822" width="9.140625" style="808"/>
    <col min="12823" max="12823" width="4.28515625" style="808" customWidth="1"/>
    <col min="12824" max="12824" width="32.5703125" style="808" customWidth="1"/>
    <col min="12825" max="12825" width="31.5703125" style="808" customWidth="1"/>
    <col min="12826" max="12826" width="1.85546875" style="808" customWidth="1"/>
    <col min="12827" max="12827" width="13.7109375" style="808" customWidth="1"/>
    <col min="12828" max="12828" width="8.28515625" style="808" customWidth="1"/>
    <col min="12829" max="12829" width="13.140625" style="808" customWidth="1"/>
    <col min="12830" max="12830" width="12.7109375" style="808" customWidth="1"/>
    <col min="12831" max="12831" width="14.85546875" style="808" customWidth="1"/>
    <col min="12832" max="12832" width="14" style="808" bestFit="1" customWidth="1"/>
    <col min="12833" max="13078" width="9.140625" style="808"/>
    <col min="13079" max="13079" width="4.28515625" style="808" customWidth="1"/>
    <col min="13080" max="13080" width="32.5703125" style="808" customWidth="1"/>
    <col min="13081" max="13081" width="31.5703125" style="808" customWidth="1"/>
    <col min="13082" max="13082" width="1.85546875" style="808" customWidth="1"/>
    <col min="13083" max="13083" width="13.7109375" style="808" customWidth="1"/>
    <col min="13084" max="13084" width="8.28515625" style="808" customWidth="1"/>
    <col min="13085" max="13085" width="13.140625" style="808" customWidth="1"/>
    <col min="13086" max="13086" width="12.7109375" style="808" customWidth="1"/>
    <col min="13087" max="13087" width="14.85546875" style="808" customWidth="1"/>
    <col min="13088" max="13088" width="14" style="808" bestFit="1" customWidth="1"/>
    <col min="13089" max="13334" width="9.140625" style="808"/>
    <col min="13335" max="13335" width="4.28515625" style="808" customWidth="1"/>
    <col min="13336" max="13336" width="32.5703125" style="808" customWidth="1"/>
    <col min="13337" max="13337" width="31.5703125" style="808" customWidth="1"/>
    <col min="13338" max="13338" width="1.85546875" style="808" customWidth="1"/>
    <col min="13339" max="13339" width="13.7109375" style="808" customWidth="1"/>
    <col min="13340" max="13340" width="8.28515625" style="808" customWidth="1"/>
    <col min="13341" max="13341" width="13.140625" style="808" customWidth="1"/>
    <col min="13342" max="13342" width="12.7109375" style="808" customWidth="1"/>
    <col min="13343" max="13343" width="14.85546875" style="808" customWidth="1"/>
    <col min="13344" max="13344" width="14" style="808" bestFit="1" customWidth="1"/>
    <col min="13345" max="13590" width="9.140625" style="808"/>
    <col min="13591" max="13591" width="4.28515625" style="808" customWidth="1"/>
    <col min="13592" max="13592" width="32.5703125" style="808" customWidth="1"/>
    <col min="13593" max="13593" width="31.5703125" style="808" customWidth="1"/>
    <col min="13594" max="13594" width="1.85546875" style="808" customWidth="1"/>
    <col min="13595" max="13595" width="13.7109375" style="808" customWidth="1"/>
    <col min="13596" max="13596" width="8.28515625" style="808" customWidth="1"/>
    <col min="13597" max="13597" width="13.140625" style="808" customWidth="1"/>
    <col min="13598" max="13598" width="12.7109375" style="808" customWidth="1"/>
    <col min="13599" max="13599" width="14.85546875" style="808" customWidth="1"/>
    <col min="13600" max="13600" width="14" style="808" bestFit="1" customWidth="1"/>
    <col min="13601" max="13846" width="9.140625" style="808"/>
    <col min="13847" max="13847" width="4.28515625" style="808" customWidth="1"/>
    <col min="13848" max="13848" width="32.5703125" style="808" customWidth="1"/>
    <col min="13849" max="13849" width="31.5703125" style="808" customWidth="1"/>
    <col min="13850" max="13850" width="1.85546875" style="808" customWidth="1"/>
    <col min="13851" max="13851" width="13.7109375" style="808" customWidth="1"/>
    <col min="13852" max="13852" width="8.28515625" style="808" customWidth="1"/>
    <col min="13853" max="13853" width="13.140625" style="808" customWidth="1"/>
    <col min="13854" max="13854" width="12.7109375" style="808" customWidth="1"/>
    <col min="13855" max="13855" width="14.85546875" style="808" customWidth="1"/>
    <col min="13856" max="13856" width="14" style="808" bestFit="1" customWidth="1"/>
    <col min="13857" max="14102" width="9.140625" style="808"/>
    <col min="14103" max="14103" width="4.28515625" style="808" customWidth="1"/>
    <col min="14104" max="14104" width="32.5703125" style="808" customWidth="1"/>
    <col min="14105" max="14105" width="31.5703125" style="808" customWidth="1"/>
    <col min="14106" max="14106" width="1.85546875" style="808" customWidth="1"/>
    <col min="14107" max="14107" width="13.7109375" style="808" customWidth="1"/>
    <col min="14108" max="14108" width="8.28515625" style="808" customWidth="1"/>
    <col min="14109" max="14109" width="13.140625" style="808" customWidth="1"/>
    <col min="14110" max="14110" width="12.7109375" style="808" customWidth="1"/>
    <col min="14111" max="14111" width="14.85546875" style="808" customWidth="1"/>
    <col min="14112" max="14112" width="14" style="808" bestFit="1" customWidth="1"/>
    <col min="14113" max="14358" width="9.140625" style="808"/>
    <col min="14359" max="14359" width="4.28515625" style="808" customWidth="1"/>
    <col min="14360" max="14360" width="32.5703125" style="808" customWidth="1"/>
    <col min="14361" max="14361" width="31.5703125" style="808" customWidth="1"/>
    <col min="14362" max="14362" width="1.85546875" style="808" customWidth="1"/>
    <col min="14363" max="14363" width="13.7109375" style="808" customWidth="1"/>
    <col min="14364" max="14364" width="8.28515625" style="808" customWidth="1"/>
    <col min="14365" max="14365" width="13.140625" style="808" customWidth="1"/>
    <col min="14366" max="14366" width="12.7109375" style="808" customWidth="1"/>
    <col min="14367" max="14367" width="14.85546875" style="808" customWidth="1"/>
    <col min="14368" max="14368" width="14" style="808" bestFit="1" customWidth="1"/>
    <col min="14369" max="14614" width="9.140625" style="808"/>
    <col min="14615" max="14615" width="4.28515625" style="808" customWidth="1"/>
    <col min="14616" max="14616" width="32.5703125" style="808" customWidth="1"/>
    <col min="14617" max="14617" width="31.5703125" style="808" customWidth="1"/>
    <col min="14618" max="14618" width="1.85546875" style="808" customWidth="1"/>
    <col min="14619" max="14619" width="13.7109375" style="808" customWidth="1"/>
    <col min="14620" max="14620" width="8.28515625" style="808" customWidth="1"/>
    <col min="14621" max="14621" width="13.140625" style="808" customWidth="1"/>
    <col min="14622" max="14622" width="12.7109375" style="808" customWidth="1"/>
    <col min="14623" max="14623" width="14.85546875" style="808" customWidth="1"/>
    <col min="14624" max="14624" width="14" style="808" bestFit="1" customWidth="1"/>
    <col min="14625" max="14870" width="9.140625" style="808"/>
    <col min="14871" max="14871" width="4.28515625" style="808" customWidth="1"/>
    <col min="14872" max="14872" width="32.5703125" style="808" customWidth="1"/>
    <col min="14873" max="14873" width="31.5703125" style="808" customWidth="1"/>
    <col min="14874" max="14874" width="1.85546875" style="808" customWidth="1"/>
    <col min="14875" max="14875" width="13.7109375" style="808" customWidth="1"/>
    <col min="14876" max="14876" width="8.28515625" style="808" customWidth="1"/>
    <col min="14877" max="14877" width="13.140625" style="808" customWidth="1"/>
    <col min="14878" max="14878" width="12.7109375" style="808" customWidth="1"/>
    <col min="14879" max="14879" width="14.85546875" style="808" customWidth="1"/>
    <col min="14880" max="14880" width="14" style="808" bestFit="1" customWidth="1"/>
    <col min="14881" max="15126" width="9.140625" style="808"/>
    <col min="15127" max="15127" width="4.28515625" style="808" customWidth="1"/>
    <col min="15128" max="15128" width="32.5703125" style="808" customWidth="1"/>
    <col min="15129" max="15129" width="31.5703125" style="808" customWidth="1"/>
    <col min="15130" max="15130" width="1.85546875" style="808" customWidth="1"/>
    <col min="15131" max="15131" width="13.7109375" style="808" customWidth="1"/>
    <col min="15132" max="15132" width="8.28515625" style="808" customWidth="1"/>
    <col min="15133" max="15133" width="13.140625" style="808" customWidth="1"/>
    <col min="15134" max="15134" width="12.7109375" style="808" customWidth="1"/>
    <col min="15135" max="15135" width="14.85546875" style="808" customWidth="1"/>
    <col min="15136" max="15136" width="14" style="808" bestFit="1" customWidth="1"/>
    <col min="15137" max="15382" width="9.140625" style="808"/>
    <col min="15383" max="15383" width="4.28515625" style="808" customWidth="1"/>
    <col min="15384" max="15384" width="32.5703125" style="808" customWidth="1"/>
    <col min="15385" max="15385" width="31.5703125" style="808" customWidth="1"/>
    <col min="15386" max="15386" width="1.85546875" style="808" customWidth="1"/>
    <col min="15387" max="15387" width="13.7109375" style="808" customWidth="1"/>
    <col min="15388" max="15388" width="8.28515625" style="808" customWidth="1"/>
    <col min="15389" max="15389" width="13.140625" style="808" customWidth="1"/>
    <col min="15390" max="15390" width="12.7109375" style="808" customWidth="1"/>
    <col min="15391" max="15391" width="14.85546875" style="808" customWidth="1"/>
    <col min="15392" max="15392" width="14" style="808" bestFit="1" customWidth="1"/>
    <col min="15393" max="15638" width="9.140625" style="808"/>
    <col min="15639" max="15639" width="4.28515625" style="808" customWidth="1"/>
    <col min="15640" max="15640" width="32.5703125" style="808" customWidth="1"/>
    <col min="15641" max="15641" width="31.5703125" style="808" customWidth="1"/>
    <col min="15642" max="15642" width="1.85546875" style="808" customWidth="1"/>
    <col min="15643" max="15643" width="13.7109375" style="808" customWidth="1"/>
    <col min="15644" max="15644" width="8.28515625" style="808" customWidth="1"/>
    <col min="15645" max="15645" width="13.140625" style="808" customWidth="1"/>
    <col min="15646" max="15646" width="12.7109375" style="808" customWidth="1"/>
    <col min="15647" max="15647" width="14.85546875" style="808" customWidth="1"/>
    <col min="15648" max="15648" width="14" style="808" bestFit="1" customWidth="1"/>
    <col min="15649" max="16384" width="9.140625" style="808"/>
  </cols>
  <sheetData>
    <row r="1" spans="1:9" ht="34.5" customHeight="1">
      <c r="A1" s="1290" t="s">
        <v>4</v>
      </c>
      <c r="B1" s="1290"/>
      <c r="C1" s="1290"/>
      <c r="D1" s="1290"/>
      <c r="E1" s="1290"/>
      <c r="F1" s="1290"/>
      <c r="G1" s="895"/>
      <c r="H1" s="895"/>
    </row>
    <row r="2" spans="1:9" ht="34.5" customHeight="1">
      <c r="A2" s="1291" t="s">
        <v>4559</v>
      </c>
      <c r="B2" s="1291"/>
      <c r="C2" s="1291"/>
      <c r="D2" s="1291"/>
      <c r="E2" s="1291"/>
      <c r="F2" s="1291"/>
      <c r="G2" s="894"/>
      <c r="H2" s="894"/>
    </row>
    <row r="3" spans="1:9" ht="34.5" customHeight="1">
      <c r="A3" s="1285" t="s">
        <v>65</v>
      </c>
      <c r="B3" s="1285"/>
      <c r="C3" s="1285"/>
      <c r="D3" s="1285"/>
      <c r="E3" s="1285"/>
      <c r="F3" s="1285"/>
      <c r="G3" s="893"/>
      <c r="H3" s="893"/>
    </row>
    <row r="4" spans="1:9" ht="34.5" customHeight="1">
      <c r="A4" s="1292" t="str">
        <f>'Title '!A2</f>
        <v>Bid Enquiry No: KPTCL/2026-27/SS/WORK_INDENT3808</v>
      </c>
      <c r="B4" s="1292"/>
      <c r="C4" s="1292"/>
      <c r="D4" s="1292"/>
      <c r="E4" s="1292"/>
      <c r="F4" s="1292"/>
      <c r="G4" s="832"/>
      <c r="H4" s="832"/>
    </row>
    <row r="5" spans="1:9" ht="17.25" customHeight="1">
      <c r="A5" s="1292"/>
      <c r="B5" s="1292"/>
      <c r="C5" s="1292"/>
      <c r="D5" s="1292"/>
      <c r="E5" s="1292"/>
      <c r="F5" s="1292"/>
      <c r="G5" s="832"/>
      <c r="H5" s="832"/>
    </row>
    <row r="6" spans="1:9" ht="141.75" customHeight="1">
      <c r="A6" s="129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293"/>
      <c r="C6" s="1293"/>
      <c r="D6" s="1293"/>
      <c r="E6" s="1293"/>
      <c r="F6" s="1293"/>
      <c r="G6" s="832"/>
      <c r="H6" s="832"/>
      <c r="I6" s="832"/>
    </row>
    <row r="7" spans="1:9" ht="17.25">
      <c r="A7" s="886"/>
      <c r="B7" s="886"/>
      <c r="C7" s="886"/>
      <c r="D7" s="689"/>
      <c r="E7" s="689"/>
      <c r="F7" s="689"/>
      <c r="G7" s="810"/>
      <c r="H7" s="811"/>
    </row>
    <row r="8" spans="1:9" ht="63.75" customHeight="1">
      <c r="A8" s="1288" t="s">
        <v>5106</v>
      </c>
      <c r="B8" s="1288"/>
      <c r="C8" s="887"/>
      <c r="D8" s="887"/>
      <c r="E8" s="887"/>
      <c r="F8" s="887"/>
      <c r="G8" s="810"/>
      <c r="H8" s="811"/>
    </row>
    <row r="9" spans="1:9" s="685" customFormat="1" ht="29.25" customHeight="1">
      <c r="A9" s="684"/>
      <c r="B9" s="888" t="s">
        <v>876</v>
      </c>
      <c r="D9" s="990" t="s">
        <v>168</v>
      </c>
    </row>
    <row r="10" spans="1:9" s="685" customFormat="1" ht="99.75" customHeight="1">
      <c r="A10" s="684"/>
      <c r="B10" s="686"/>
      <c r="D10" s="807" t="s">
        <v>5439</v>
      </c>
    </row>
    <row r="11" spans="1:9" s="685" customFormat="1" ht="44.25" customHeight="1">
      <c r="A11" s="684"/>
      <c r="B11" s="889"/>
    </row>
    <row r="12" spans="1:9" s="969" customFormat="1" ht="51" customHeight="1">
      <c r="A12" s="968" t="s">
        <v>4897</v>
      </c>
      <c r="B12" s="968" t="s">
        <v>5107</v>
      </c>
      <c r="C12" s="968" t="s">
        <v>149</v>
      </c>
      <c r="D12" s="968" t="s">
        <v>150</v>
      </c>
    </row>
    <row r="13" spans="1:9" s="969" customFormat="1" ht="127.5" customHeight="1">
      <c r="A13" s="968" t="s">
        <v>5615</v>
      </c>
      <c r="B13" s="970" t="s">
        <v>5818</v>
      </c>
      <c r="C13" s="968" t="s">
        <v>5616</v>
      </c>
      <c r="D13" s="978">
        <v>1820</v>
      </c>
    </row>
    <row r="14" spans="1:9" s="969" customFormat="1" ht="108.75" customHeight="1">
      <c r="A14" s="968" t="s">
        <v>5617</v>
      </c>
      <c r="B14" s="970" t="s">
        <v>5819</v>
      </c>
      <c r="C14" s="968" t="s">
        <v>5616</v>
      </c>
      <c r="D14" s="971">
        <v>2924.7</v>
      </c>
    </row>
    <row r="15" spans="1:9" s="969" customFormat="1" ht="66.75" customHeight="1">
      <c r="A15" s="968" t="s">
        <v>5618</v>
      </c>
      <c r="B15" s="970" t="s">
        <v>5820</v>
      </c>
      <c r="C15" s="968" t="s">
        <v>5616</v>
      </c>
      <c r="D15" s="971">
        <v>3429.4</v>
      </c>
    </row>
    <row r="16" spans="1:9" s="969" customFormat="1" ht="76.5" customHeight="1">
      <c r="A16" s="968" t="s">
        <v>5619</v>
      </c>
      <c r="B16" s="970" t="s">
        <v>5821</v>
      </c>
      <c r="C16" s="968" t="s">
        <v>5616</v>
      </c>
      <c r="D16" s="968">
        <v>9055.6200000000008</v>
      </c>
    </row>
    <row r="17" spans="1:4" s="969" customFormat="1" ht="114" customHeight="1">
      <c r="A17" s="968" t="s">
        <v>5620</v>
      </c>
      <c r="B17" s="970" t="s">
        <v>5822</v>
      </c>
      <c r="C17" s="968" t="s">
        <v>5616</v>
      </c>
      <c r="D17" s="968">
        <v>308.07</v>
      </c>
    </row>
    <row r="18" spans="1:4" s="969" customFormat="1" ht="145.5" customHeight="1">
      <c r="A18" s="968" t="s">
        <v>5621</v>
      </c>
      <c r="B18" s="970" t="s">
        <v>5823</v>
      </c>
      <c r="C18" s="968" t="s">
        <v>5616</v>
      </c>
      <c r="D18" s="971">
        <v>568.24</v>
      </c>
    </row>
    <row r="19" spans="1:4" s="969" customFormat="1" ht="147.75" customHeight="1">
      <c r="A19" s="968" t="s">
        <v>5622</v>
      </c>
      <c r="B19" s="970" t="s">
        <v>5824</v>
      </c>
      <c r="C19" s="968" t="s">
        <v>5616</v>
      </c>
      <c r="D19" s="971">
        <v>10</v>
      </c>
    </row>
    <row r="20" spans="1:4" s="969" customFormat="1" ht="177" customHeight="1">
      <c r="A20" s="968" t="s">
        <v>5623</v>
      </c>
      <c r="B20" s="970" t="s">
        <v>5825</v>
      </c>
      <c r="C20" s="968" t="s">
        <v>5616</v>
      </c>
      <c r="D20" s="968">
        <v>30</v>
      </c>
    </row>
    <row r="21" spans="1:4" s="969" customFormat="1" ht="177" customHeight="1">
      <c r="A21" s="968" t="s">
        <v>5624</v>
      </c>
      <c r="B21" s="970" t="s">
        <v>5826</v>
      </c>
      <c r="C21" s="968" t="s">
        <v>5616</v>
      </c>
      <c r="D21" s="971">
        <v>15</v>
      </c>
    </row>
    <row r="22" spans="1:4" s="969" customFormat="1" ht="141.75" customHeight="1">
      <c r="A22" s="968" t="s">
        <v>5625</v>
      </c>
      <c r="B22" s="970" t="s">
        <v>5827</v>
      </c>
      <c r="C22" s="968" t="s">
        <v>5616</v>
      </c>
      <c r="D22" s="971">
        <v>250</v>
      </c>
    </row>
    <row r="23" spans="1:4" s="969" customFormat="1" ht="177" customHeight="1">
      <c r="A23" s="968" t="s">
        <v>5626</v>
      </c>
      <c r="B23" s="973" t="s">
        <v>5828</v>
      </c>
      <c r="C23" s="968" t="s">
        <v>5616</v>
      </c>
      <c r="D23" s="971">
        <v>85</v>
      </c>
    </row>
    <row r="24" spans="1:4" s="969" customFormat="1" ht="160.5" customHeight="1">
      <c r="A24" s="968" t="s">
        <v>5627</v>
      </c>
      <c r="B24" s="1045" t="s">
        <v>5829</v>
      </c>
      <c r="C24" s="968" t="s">
        <v>5616</v>
      </c>
      <c r="D24" s="971">
        <v>53</v>
      </c>
    </row>
    <row r="25" spans="1:4" s="969" customFormat="1" ht="160.5" customHeight="1">
      <c r="A25" s="968" t="s">
        <v>5628</v>
      </c>
      <c r="B25" s="970" t="s">
        <v>5830</v>
      </c>
      <c r="C25" s="968" t="s">
        <v>5616</v>
      </c>
      <c r="D25" s="971">
        <v>8</v>
      </c>
    </row>
    <row r="26" spans="1:4" s="969" customFormat="1" ht="160.5" customHeight="1">
      <c r="A26" s="968" t="s">
        <v>5629</v>
      </c>
      <c r="B26" s="970" t="s">
        <v>5831</v>
      </c>
      <c r="C26" s="968" t="s">
        <v>5616</v>
      </c>
      <c r="D26" s="971">
        <v>75</v>
      </c>
    </row>
    <row r="27" spans="1:4" s="969" customFormat="1" ht="135" customHeight="1">
      <c r="A27" s="968" t="s">
        <v>5630</v>
      </c>
      <c r="B27" s="970" t="s">
        <v>5832</v>
      </c>
      <c r="C27" s="968" t="s">
        <v>5616</v>
      </c>
      <c r="D27" s="971">
        <v>45</v>
      </c>
    </row>
    <row r="28" spans="1:4" s="969" customFormat="1" ht="111.75" customHeight="1">
      <c r="A28" s="968" t="s">
        <v>5631</v>
      </c>
      <c r="B28" s="970" t="s">
        <v>5833</v>
      </c>
      <c r="C28" s="968" t="s">
        <v>569</v>
      </c>
      <c r="D28" s="971">
        <v>27000</v>
      </c>
    </row>
    <row r="29" spans="1:4" s="969" customFormat="1" ht="81" customHeight="1">
      <c r="A29" s="968" t="s">
        <v>5632</v>
      </c>
      <c r="B29" s="970" t="s">
        <v>5834</v>
      </c>
      <c r="C29" s="968" t="s">
        <v>569</v>
      </c>
      <c r="D29" s="971">
        <v>37210</v>
      </c>
    </row>
    <row r="30" spans="1:4" s="969" customFormat="1" ht="78.75" customHeight="1">
      <c r="A30" s="968" t="s">
        <v>5633</v>
      </c>
      <c r="B30" s="970" t="s">
        <v>5835</v>
      </c>
      <c r="C30" s="968" t="s">
        <v>569</v>
      </c>
      <c r="D30" s="971">
        <v>25980</v>
      </c>
    </row>
    <row r="31" spans="1:4" s="969" customFormat="1" ht="105.75" customHeight="1">
      <c r="A31" s="968" t="s">
        <v>5634</v>
      </c>
      <c r="B31" s="970" t="s">
        <v>5836</v>
      </c>
      <c r="C31" s="968" t="s">
        <v>5616</v>
      </c>
      <c r="D31" s="971">
        <v>40</v>
      </c>
    </row>
    <row r="32" spans="1:4" s="969" customFormat="1" ht="160.5" customHeight="1">
      <c r="A32" s="968" t="s">
        <v>5635</v>
      </c>
      <c r="B32" s="970" t="s">
        <v>5837</v>
      </c>
      <c r="C32" s="968" t="s">
        <v>5616</v>
      </c>
      <c r="D32" s="971">
        <v>80</v>
      </c>
    </row>
    <row r="33" spans="1:4" s="969" customFormat="1" ht="68.25" customHeight="1">
      <c r="A33" s="968" t="s">
        <v>5636</v>
      </c>
      <c r="B33" s="970" t="s">
        <v>5838</v>
      </c>
      <c r="C33" s="968" t="s">
        <v>5637</v>
      </c>
      <c r="D33" s="971">
        <v>4</v>
      </c>
    </row>
    <row r="34" spans="1:4" s="969" customFormat="1" ht="96" customHeight="1">
      <c r="A34" s="968" t="s">
        <v>5638</v>
      </c>
      <c r="B34" s="970" t="s">
        <v>5839</v>
      </c>
      <c r="C34" s="968" t="s">
        <v>5637</v>
      </c>
      <c r="D34" s="971">
        <v>5</v>
      </c>
    </row>
    <row r="35" spans="1:4" s="969" customFormat="1" ht="107.25" customHeight="1">
      <c r="A35" s="968" t="s">
        <v>5639</v>
      </c>
      <c r="B35" s="970" t="s">
        <v>5840</v>
      </c>
      <c r="C35" s="968" t="s">
        <v>5089</v>
      </c>
      <c r="D35" s="971">
        <v>9</v>
      </c>
    </row>
    <row r="36" spans="1:4" s="969" customFormat="1" ht="64.5" customHeight="1">
      <c r="A36" s="968" t="s">
        <v>5640</v>
      </c>
      <c r="B36" s="970" t="s">
        <v>5841</v>
      </c>
      <c r="C36" s="968" t="s">
        <v>5616</v>
      </c>
      <c r="D36" s="971">
        <v>26</v>
      </c>
    </row>
    <row r="37" spans="1:4" s="969" customFormat="1" ht="96.75" customHeight="1">
      <c r="A37" s="968" t="s">
        <v>5641</v>
      </c>
      <c r="B37" s="970" t="s">
        <v>5842</v>
      </c>
      <c r="C37" s="968" t="s">
        <v>5616</v>
      </c>
      <c r="D37" s="971">
        <v>170</v>
      </c>
    </row>
    <row r="38" spans="1:4" s="969" customFormat="1" ht="81" customHeight="1">
      <c r="A38" s="968" t="s">
        <v>5642</v>
      </c>
      <c r="B38" s="970" t="s">
        <v>5843</v>
      </c>
      <c r="C38" s="975" t="s">
        <v>5643</v>
      </c>
      <c r="D38" s="971">
        <v>590</v>
      </c>
    </row>
    <row r="39" spans="1:4" s="972" customFormat="1" ht="90.75" customHeight="1">
      <c r="A39" s="968" t="s">
        <v>5644</v>
      </c>
      <c r="B39" s="973" t="s">
        <v>5844</v>
      </c>
      <c r="C39" s="975" t="s">
        <v>5643</v>
      </c>
      <c r="D39" s="971">
        <v>1500</v>
      </c>
    </row>
    <row r="40" spans="1:4" s="972" customFormat="1" ht="102.75" customHeight="1">
      <c r="A40" s="968" t="s">
        <v>5645</v>
      </c>
      <c r="B40" s="973" t="s">
        <v>5845</v>
      </c>
      <c r="C40" s="975" t="s">
        <v>5643</v>
      </c>
      <c r="D40" s="971">
        <v>500</v>
      </c>
    </row>
    <row r="41" spans="1:4" s="969" customFormat="1" ht="77.25" customHeight="1">
      <c r="A41" s="968" t="s">
        <v>5646</v>
      </c>
      <c r="B41" s="973" t="s">
        <v>5846</v>
      </c>
      <c r="C41" s="975" t="s">
        <v>5643</v>
      </c>
      <c r="D41" s="971">
        <v>2100</v>
      </c>
    </row>
    <row r="42" spans="1:4" s="972" customFormat="1" ht="90.75" customHeight="1">
      <c r="A42" s="968" t="s">
        <v>5647</v>
      </c>
      <c r="B42" s="970" t="s">
        <v>5847</v>
      </c>
      <c r="C42" s="975" t="s">
        <v>5643</v>
      </c>
      <c r="D42" s="971">
        <v>600</v>
      </c>
    </row>
    <row r="43" spans="1:4" s="972" customFormat="1" ht="146.25" customHeight="1">
      <c r="A43" s="968" t="s">
        <v>5648</v>
      </c>
      <c r="B43" s="970" t="s">
        <v>5649</v>
      </c>
      <c r="C43" s="975" t="s">
        <v>5643</v>
      </c>
      <c r="D43" s="971">
        <v>400</v>
      </c>
    </row>
    <row r="44" spans="1:4" s="972" customFormat="1" ht="102" customHeight="1">
      <c r="A44" s="968" t="s">
        <v>5650</v>
      </c>
      <c r="B44" s="970" t="s">
        <v>5848</v>
      </c>
      <c r="C44" s="975" t="s">
        <v>5643</v>
      </c>
      <c r="D44" s="971">
        <v>65</v>
      </c>
    </row>
    <row r="45" spans="1:4" s="972" customFormat="1" ht="112.5" customHeight="1">
      <c r="A45" s="968" t="s">
        <v>5651</v>
      </c>
      <c r="B45" s="970" t="s">
        <v>5849</v>
      </c>
      <c r="C45" s="975" t="s">
        <v>5643</v>
      </c>
      <c r="D45" s="971">
        <v>320</v>
      </c>
    </row>
    <row r="46" spans="1:4" s="972" customFormat="1" ht="76.5" customHeight="1">
      <c r="A46" s="968" t="s">
        <v>5652</v>
      </c>
      <c r="B46" s="973" t="s">
        <v>5850</v>
      </c>
      <c r="C46" s="1046" t="s">
        <v>594</v>
      </c>
      <c r="D46" s="971">
        <v>40</v>
      </c>
    </row>
    <row r="47" spans="1:4" s="972" customFormat="1" ht="77.25" customHeight="1">
      <c r="A47" s="968" t="s">
        <v>5653</v>
      </c>
      <c r="B47" s="973" t="s">
        <v>5851</v>
      </c>
      <c r="C47" s="968" t="s">
        <v>5643</v>
      </c>
      <c r="D47" s="971">
        <v>1.35</v>
      </c>
    </row>
    <row r="48" spans="1:4" s="972" customFormat="1" ht="102" customHeight="1">
      <c r="A48" s="968" t="s">
        <v>5654</v>
      </c>
      <c r="B48" s="970" t="s">
        <v>5852</v>
      </c>
      <c r="C48" s="975" t="s">
        <v>5643</v>
      </c>
      <c r="D48" s="971">
        <v>18.440000000000001</v>
      </c>
    </row>
    <row r="49" spans="1:4" s="972" customFormat="1" ht="96" customHeight="1">
      <c r="A49" s="968" t="s">
        <v>5655</v>
      </c>
      <c r="B49" s="970" t="s">
        <v>5853</v>
      </c>
      <c r="C49" s="975" t="s">
        <v>5643</v>
      </c>
      <c r="D49" s="971">
        <v>75</v>
      </c>
    </row>
    <row r="50" spans="1:4" s="972" customFormat="1" ht="104.25" customHeight="1">
      <c r="A50" s="968" t="s">
        <v>5656</v>
      </c>
      <c r="B50" s="983" t="s">
        <v>5657</v>
      </c>
      <c r="C50" s="975" t="s">
        <v>5643</v>
      </c>
      <c r="D50" s="971">
        <v>30</v>
      </c>
    </row>
    <row r="51" spans="1:4" s="972" customFormat="1" ht="71.25" customHeight="1">
      <c r="A51" s="968" t="s">
        <v>5658</v>
      </c>
      <c r="B51" s="973" t="s">
        <v>5659</v>
      </c>
      <c r="C51" s="975" t="s">
        <v>5643</v>
      </c>
      <c r="D51" s="971">
        <v>125</v>
      </c>
    </row>
    <row r="52" spans="1:4" s="972" customFormat="1" ht="74.25" customHeight="1">
      <c r="A52" s="968" t="s">
        <v>5660</v>
      </c>
      <c r="B52" s="970" t="s">
        <v>5854</v>
      </c>
      <c r="C52" s="975" t="s">
        <v>5643</v>
      </c>
      <c r="D52" s="971">
        <v>1100</v>
      </c>
    </row>
    <row r="53" spans="1:4" s="972" customFormat="1" ht="67.5" customHeight="1">
      <c r="A53" s="968" t="s">
        <v>5661</v>
      </c>
      <c r="B53" s="973" t="s">
        <v>5855</v>
      </c>
      <c r="C53" s="975" t="s">
        <v>5643</v>
      </c>
      <c r="D53" s="971">
        <v>1200</v>
      </c>
    </row>
    <row r="54" spans="1:4" s="974" customFormat="1" ht="84.75" customHeight="1">
      <c r="A54" s="968" t="s">
        <v>5662</v>
      </c>
      <c r="B54" s="973" t="s">
        <v>5856</v>
      </c>
      <c r="C54" s="975" t="s">
        <v>5643</v>
      </c>
      <c r="D54" s="971">
        <v>1200</v>
      </c>
    </row>
    <row r="55" spans="1:4" s="972" customFormat="1" ht="97.5" customHeight="1">
      <c r="A55" s="968" t="s">
        <v>5663</v>
      </c>
      <c r="B55" s="970" t="s">
        <v>5857</v>
      </c>
      <c r="C55" s="975" t="s">
        <v>5643</v>
      </c>
      <c r="D55" s="971">
        <v>2500</v>
      </c>
    </row>
    <row r="56" spans="1:4" s="972" customFormat="1" ht="146.25" customHeight="1">
      <c r="A56" s="968" t="s">
        <v>5664</v>
      </c>
      <c r="B56" s="970" t="s">
        <v>5858</v>
      </c>
      <c r="C56" s="968" t="s">
        <v>594</v>
      </c>
      <c r="D56" s="971">
        <v>200</v>
      </c>
    </row>
    <row r="57" spans="1:4" s="972" customFormat="1" ht="146.25" customHeight="1">
      <c r="A57" s="968" t="s">
        <v>5665</v>
      </c>
      <c r="B57" s="970" t="s">
        <v>5859</v>
      </c>
      <c r="C57" s="968" t="s">
        <v>594</v>
      </c>
      <c r="D57" s="971">
        <v>150</v>
      </c>
    </row>
    <row r="58" spans="1:4" s="974" customFormat="1" ht="146.25" customHeight="1">
      <c r="A58" s="968" t="s">
        <v>5666</v>
      </c>
      <c r="B58" s="970" t="s">
        <v>5860</v>
      </c>
      <c r="C58" s="968" t="s">
        <v>594</v>
      </c>
      <c r="D58" s="971">
        <v>50</v>
      </c>
    </row>
    <row r="59" spans="1:4" s="972" customFormat="1" ht="146.25" customHeight="1">
      <c r="A59" s="968" t="s">
        <v>5667</v>
      </c>
      <c r="B59" s="970" t="s">
        <v>5861</v>
      </c>
      <c r="C59" s="968" t="s">
        <v>594</v>
      </c>
      <c r="D59" s="971">
        <v>35</v>
      </c>
    </row>
    <row r="60" spans="1:4" s="972" customFormat="1" ht="146.25" customHeight="1">
      <c r="A60" s="968" t="s">
        <v>5668</v>
      </c>
      <c r="B60" s="970" t="s">
        <v>5862</v>
      </c>
      <c r="C60" s="968" t="s">
        <v>5669</v>
      </c>
      <c r="D60" s="971">
        <v>35</v>
      </c>
    </row>
    <row r="61" spans="1:4" s="972" customFormat="1" ht="146.25" customHeight="1">
      <c r="A61" s="968" t="s">
        <v>5670</v>
      </c>
      <c r="B61" s="970" t="s">
        <v>5863</v>
      </c>
      <c r="C61" s="968" t="s">
        <v>5669</v>
      </c>
      <c r="D61" s="971">
        <v>150</v>
      </c>
    </row>
    <row r="62" spans="1:4" s="972" customFormat="1" ht="104.25" customHeight="1">
      <c r="A62" s="968" t="s">
        <v>5671</v>
      </c>
      <c r="B62" s="970" t="s">
        <v>5864</v>
      </c>
      <c r="C62" s="975" t="s">
        <v>5643</v>
      </c>
      <c r="D62" s="971">
        <v>8.5</v>
      </c>
    </row>
    <row r="63" spans="1:4" s="976" customFormat="1" ht="93" customHeight="1">
      <c r="A63" s="968" t="s">
        <v>5672</v>
      </c>
      <c r="B63" s="970" t="s">
        <v>5865</v>
      </c>
      <c r="C63" s="975" t="s">
        <v>5637</v>
      </c>
      <c r="D63" s="971">
        <v>3</v>
      </c>
    </row>
    <row r="64" spans="1:4" s="972" customFormat="1" ht="72" customHeight="1">
      <c r="A64" s="968" t="s">
        <v>5673</v>
      </c>
      <c r="B64" s="970" t="s">
        <v>5674</v>
      </c>
      <c r="C64" s="968" t="s">
        <v>5637</v>
      </c>
      <c r="D64" s="971">
        <v>3</v>
      </c>
    </row>
    <row r="65" spans="1:4" s="972" customFormat="1" ht="75.75" customHeight="1">
      <c r="A65" s="968" t="s">
        <v>5675</v>
      </c>
      <c r="B65" s="970" t="s">
        <v>5866</v>
      </c>
      <c r="C65" s="968" t="s">
        <v>5637</v>
      </c>
      <c r="D65" s="971">
        <v>3</v>
      </c>
    </row>
    <row r="66" spans="1:4" s="972" customFormat="1" ht="60" customHeight="1">
      <c r="A66" s="968" t="s">
        <v>5676</v>
      </c>
      <c r="B66" s="970" t="s">
        <v>5867</v>
      </c>
      <c r="C66" s="968" t="s">
        <v>5637</v>
      </c>
      <c r="D66" s="971">
        <v>2</v>
      </c>
    </row>
    <row r="67" spans="1:4" s="972" customFormat="1" ht="67.5" customHeight="1">
      <c r="A67" s="968" t="s">
        <v>5677</v>
      </c>
      <c r="B67" s="970" t="s">
        <v>5868</v>
      </c>
      <c r="C67" s="968" t="s">
        <v>5678</v>
      </c>
      <c r="D67" s="971">
        <v>2000</v>
      </c>
    </row>
    <row r="68" spans="1:4" s="972" customFormat="1" ht="57" customHeight="1">
      <c r="A68" s="968" t="s">
        <v>5679</v>
      </c>
      <c r="B68" s="970" t="s">
        <v>5869</v>
      </c>
      <c r="C68" s="968" t="s">
        <v>5637</v>
      </c>
      <c r="D68" s="971">
        <v>3</v>
      </c>
    </row>
    <row r="69" spans="1:4" s="972" customFormat="1" ht="59.25" customHeight="1">
      <c r="A69" s="968" t="s">
        <v>5680</v>
      </c>
      <c r="B69" s="970" t="s">
        <v>5681</v>
      </c>
      <c r="C69" s="968" t="s">
        <v>5682</v>
      </c>
      <c r="D69" s="971">
        <v>4</v>
      </c>
    </row>
    <row r="70" spans="1:4" s="972" customFormat="1" ht="51" customHeight="1">
      <c r="A70" s="968" t="s">
        <v>5683</v>
      </c>
      <c r="B70" s="970" t="s">
        <v>5684</v>
      </c>
      <c r="C70" s="968" t="s">
        <v>5682</v>
      </c>
      <c r="D70" s="971">
        <v>4</v>
      </c>
    </row>
    <row r="71" spans="1:4" s="972" customFormat="1" ht="63" customHeight="1">
      <c r="A71" s="968" t="s">
        <v>5685</v>
      </c>
      <c r="B71" s="984" t="s">
        <v>5870</v>
      </c>
      <c r="C71" s="975" t="s">
        <v>5643</v>
      </c>
      <c r="D71" s="971">
        <v>7400</v>
      </c>
    </row>
    <row r="72" spans="1:4" s="972" customFormat="1" ht="162.75" customHeight="1">
      <c r="A72" s="968" t="s">
        <v>5686</v>
      </c>
      <c r="B72" s="970" t="s">
        <v>5871</v>
      </c>
      <c r="C72" s="968" t="s">
        <v>5643</v>
      </c>
      <c r="D72" s="971">
        <v>45</v>
      </c>
    </row>
    <row r="73" spans="1:4" s="972" customFormat="1" ht="146.25" customHeight="1">
      <c r="A73" s="968" t="s">
        <v>5687</v>
      </c>
      <c r="B73" s="970" t="s">
        <v>5872</v>
      </c>
      <c r="C73" s="968" t="s">
        <v>5643</v>
      </c>
      <c r="D73" s="971">
        <v>2.7</v>
      </c>
    </row>
    <row r="74" spans="1:4" s="972" customFormat="1" ht="122.25" customHeight="1">
      <c r="A74" s="968" t="s">
        <v>5688</v>
      </c>
      <c r="B74" s="1051" t="s">
        <v>5873</v>
      </c>
      <c r="C74" s="1047" t="s">
        <v>594</v>
      </c>
      <c r="D74" s="971">
        <v>55</v>
      </c>
    </row>
    <row r="75" spans="1:4" s="972" customFormat="1" ht="207" customHeight="1">
      <c r="A75" s="968" t="s">
        <v>5689</v>
      </c>
      <c r="B75" s="970" t="s">
        <v>5874</v>
      </c>
      <c r="C75" s="968" t="s">
        <v>5643</v>
      </c>
      <c r="D75" s="971">
        <v>25</v>
      </c>
    </row>
    <row r="76" spans="1:4" s="972" customFormat="1" ht="107.25" customHeight="1">
      <c r="A76" s="968" t="s">
        <v>5690</v>
      </c>
      <c r="B76" s="970" t="s">
        <v>5875</v>
      </c>
      <c r="C76" s="968" t="s">
        <v>594</v>
      </c>
      <c r="D76" s="971">
        <v>35</v>
      </c>
    </row>
    <row r="77" spans="1:4" s="972" customFormat="1" ht="110.25" customHeight="1">
      <c r="A77" s="968" t="s">
        <v>5691</v>
      </c>
      <c r="B77" s="970" t="s">
        <v>5876</v>
      </c>
      <c r="C77" s="968" t="s">
        <v>5643</v>
      </c>
      <c r="D77" s="971">
        <v>10</v>
      </c>
    </row>
    <row r="78" spans="1:4" s="972" customFormat="1" ht="59.25" customHeight="1">
      <c r="A78" s="968" t="s">
        <v>5692</v>
      </c>
      <c r="B78" s="970" t="s">
        <v>5877</v>
      </c>
      <c r="C78" s="968" t="s">
        <v>5682</v>
      </c>
      <c r="D78" s="971">
        <v>12</v>
      </c>
    </row>
    <row r="79" spans="1:4" s="972" customFormat="1" ht="144" customHeight="1">
      <c r="A79" s="968" t="s">
        <v>5693</v>
      </c>
      <c r="B79" s="970" t="s">
        <v>5878</v>
      </c>
      <c r="C79" s="968" t="s">
        <v>569</v>
      </c>
      <c r="D79" s="971">
        <v>400</v>
      </c>
    </row>
    <row r="80" spans="1:4" s="972" customFormat="1" ht="62.25" customHeight="1">
      <c r="A80" s="968" t="s">
        <v>5694</v>
      </c>
      <c r="B80" s="970" t="s">
        <v>5879</v>
      </c>
      <c r="C80" s="968" t="s">
        <v>5643</v>
      </c>
      <c r="D80" s="971">
        <v>215</v>
      </c>
    </row>
    <row r="81" spans="1:4" s="972" customFormat="1" ht="117.75" customHeight="1">
      <c r="A81" s="968" t="s">
        <v>5695</v>
      </c>
      <c r="B81" s="970" t="s">
        <v>5880</v>
      </c>
      <c r="C81" s="968" t="s">
        <v>594</v>
      </c>
      <c r="D81" s="971">
        <v>3750</v>
      </c>
    </row>
    <row r="82" spans="1:4" s="972" customFormat="1" ht="54" customHeight="1">
      <c r="A82" s="968" t="s">
        <v>5696</v>
      </c>
      <c r="B82" s="970" t="s">
        <v>5881</v>
      </c>
      <c r="C82" s="968" t="s">
        <v>699</v>
      </c>
      <c r="D82" s="978">
        <v>2</v>
      </c>
    </row>
    <row r="83" spans="1:4" s="972" customFormat="1" ht="85.5" customHeight="1">
      <c r="A83" s="968" t="s">
        <v>5697</v>
      </c>
      <c r="B83" s="970" t="s">
        <v>5882</v>
      </c>
      <c r="C83" s="968" t="s">
        <v>699</v>
      </c>
      <c r="D83" s="978">
        <v>1</v>
      </c>
    </row>
    <row r="84" spans="1:4" s="972" customFormat="1" ht="83.25" customHeight="1">
      <c r="A84" s="968" t="s">
        <v>5698</v>
      </c>
      <c r="B84" s="970" t="s">
        <v>5883</v>
      </c>
      <c r="C84" s="968" t="s">
        <v>594</v>
      </c>
      <c r="D84" s="971">
        <v>200</v>
      </c>
    </row>
    <row r="85" spans="1:4" s="972" customFormat="1" ht="87" customHeight="1">
      <c r="A85" s="968" t="s">
        <v>5699</v>
      </c>
      <c r="B85" s="970" t="s">
        <v>5884</v>
      </c>
      <c r="C85" s="968" t="s">
        <v>594</v>
      </c>
      <c r="D85" s="971">
        <v>100</v>
      </c>
    </row>
    <row r="86" spans="1:4" s="972" customFormat="1" ht="138" customHeight="1">
      <c r="A86" s="968" t="s">
        <v>5700</v>
      </c>
      <c r="B86" s="970" t="s">
        <v>5885</v>
      </c>
      <c r="C86" s="968" t="s">
        <v>594</v>
      </c>
      <c r="D86" s="971">
        <v>135</v>
      </c>
    </row>
    <row r="87" spans="1:4" s="972" customFormat="1" ht="116.25" customHeight="1">
      <c r="A87" s="968" t="s">
        <v>5701</v>
      </c>
      <c r="B87" s="970" t="s">
        <v>5886</v>
      </c>
      <c r="C87" s="981" t="s">
        <v>594</v>
      </c>
      <c r="D87" s="971">
        <v>50</v>
      </c>
    </row>
    <row r="88" spans="1:4" s="972" customFormat="1" ht="111.75" customHeight="1">
      <c r="A88" s="968" t="s">
        <v>5702</v>
      </c>
      <c r="B88" s="1045" t="s">
        <v>5887</v>
      </c>
      <c r="C88" s="981" t="s">
        <v>594</v>
      </c>
      <c r="D88" s="971">
        <v>50</v>
      </c>
    </row>
    <row r="89" spans="1:4" s="972" customFormat="1" ht="80.25">
      <c r="A89" s="968" t="s">
        <v>5703</v>
      </c>
      <c r="B89" s="970" t="s">
        <v>5888</v>
      </c>
      <c r="C89" s="981" t="s">
        <v>594</v>
      </c>
      <c r="D89" s="971">
        <v>50</v>
      </c>
    </row>
    <row r="90" spans="1:4" s="972" customFormat="1" ht="80.25">
      <c r="A90" s="968" t="s">
        <v>5704</v>
      </c>
      <c r="B90" s="970" t="s">
        <v>5889</v>
      </c>
      <c r="C90" s="981" t="s">
        <v>594</v>
      </c>
      <c r="D90" s="971">
        <v>50</v>
      </c>
    </row>
    <row r="91" spans="1:4" s="972" customFormat="1" ht="80.25">
      <c r="A91" s="968" t="s">
        <v>5705</v>
      </c>
      <c r="B91" s="970" t="s">
        <v>5890</v>
      </c>
      <c r="C91" s="981" t="s">
        <v>594</v>
      </c>
      <c r="D91" s="971">
        <v>50</v>
      </c>
    </row>
    <row r="92" spans="1:4" s="972" customFormat="1" ht="125.25" customHeight="1">
      <c r="A92" s="968" t="s">
        <v>5706</v>
      </c>
      <c r="B92" s="970" t="s">
        <v>5891</v>
      </c>
      <c r="C92" s="982" t="s">
        <v>594</v>
      </c>
      <c r="D92" s="971">
        <v>50</v>
      </c>
    </row>
    <row r="93" spans="1:4" s="972" customFormat="1" ht="67.5" customHeight="1">
      <c r="A93" s="968" t="s">
        <v>5707</v>
      </c>
      <c r="B93" s="970" t="s">
        <v>5892</v>
      </c>
      <c r="C93" s="968" t="s">
        <v>5637</v>
      </c>
      <c r="D93" s="971">
        <v>8</v>
      </c>
    </row>
    <row r="94" spans="1:4" s="972" customFormat="1" ht="81.75" customHeight="1">
      <c r="A94" s="968" t="s">
        <v>5708</v>
      </c>
      <c r="B94" s="970" t="s">
        <v>5893</v>
      </c>
      <c r="C94" s="968" t="s">
        <v>5637</v>
      </c>
      <c r="D94" s="971">
        <v>1</v>
      </c>
    </row>
    <row r="95" spans="1:4" s="972" customFormat="1" ht="155.25" customHeight="1">
      <c r="A95" s="968" t="s">
        <v>5709</v>
      </c>
      <c r="B95" s="970" t="s">
        <v>5894</v>
      </c>
      <c r="C95" s="968" t="s">
        <v>5637</v>
      </c>
      <c r="D95" s="971">
        <v>1</v>
      </c>
    </row>
    <row r="96" spans="1:4" s="972" customFormat="1" ht="99" customHeight="1">
      <c r="A96" s="968" t="s">
        <v>5710</v>
      </c>
      <c r="B96" s="970" t="s">
        <v>5895</v>
      </c>
      <c r="C96" s="968" t="s">
        <v>5637</v>
      </c>
      <c r="D96" s="971">
        <v>1</v>
      </c>
    </row>
    <row r="97" spans="1:4" s="972" customFormat="1" ht="75.75" customHeight="1">
      <c r="A97" s="968" t="s">
        <v>5711</v>
      </c>
      <c r="B97" s="970" t="s">
        <v>5896</v>
      </c>
      <c r="C97" s="981" t="s">
        <v>594</v>
      </c>
      <c r="D97" s="971">
        <v>260</v>
      </c>
    </row>
    <row r="98" spans="1:4" s="974" customFormat="1" ht="65.25" customHeight="1">
      <c r="A98" s="968" t="s">
        <v>5712</v>
      </c>
      <c r="B98" s="970" t="s">
        <v>5897</v>
      </c>
      <c r="C98" s="968" t="s">
        <v>5637</v>
      </c>
      <c r="D98" s="971">
        <v>1</v>
      </c>
    </row>
    <row r="99" spans="1:4" s="974" customFormat="1" ht="65.25" customHeight="1">
      <c r="A99" s="968" t="s">
        <v>5713</v>
      </c>
      <c r="B99" s="1048" t="s">
        <v>5898</v>
      </c>
      <c r="C99" s="968" t="s">
        <v>5637</v>
      </c>
      <c r="D99" s="971">
        <v>2</v>
      </c>
    </row>
    <row r="100" spans="1:4" s="974" customFormat="1" ht="69" customHeight="1">
      <c r="A100" s="968" t="s">
        <v>5714</v>
      </c>
      <c r="B100" s="1048" t="s">
        <v>5899</v>
      </c>
      <c r="C100" s="968" t="s">
        <v>5637</v>
      </c>
      <c r="D100" s="971">
        <v>1</v>
      </c>
    </row>
    <row r="101" spans="1:4" s="972" customFormat="1" ht="114.75" customHeight="1">
      <c r="A101" s="968" t="s">
        <v>5715</v>
      </c>
      <c r="B101" s="970" t="s">
        <v>5900</v>
      </c>
      <c r="C101" s="968" t="s">
        <v>5643</v>
      </c>
      <c r="D101" s="971">
        <v>300</v>
      </c>
    </row>
    <row r="102" spans="1:4" s="972" customFormat="1" ht="67.5" customHeight="1">
      <c r="A102" s="968" t="s">
        <v>5716</v>
      </c>
      <c r="B102" s="970" t="s">
        <v>5901</v>
      </c>
      <c r="C102" s="968" t="s">
        <v>594</v>
      </c>
      <c r="D102" s="971">
        <v>30</v>
      </c>
    </row>
    <row r="103" spans="1:4" s="979" customFormat="1" ht="141.75" customHeight="1">
      <c r="A103" s="968" t="s">
        <v>5717</v>
      </c>
      <c r="B103" s="1045" t="s">
        <v>5902</v>
      </c>
      <c r="C103" s="968" t="s">
        <v>5637</v>
      </c>
      <c r="D103" s="971">
        <v>1</v>
      </c>
    </row>
    <row r="104" spans="1:4" s="980" customFormat="1" ht="97.5" customHeight="1">
      <c r="A104" s="968" t="s">
        <v>5718</v>
      </c>
      <c r="B104" s="970" t="s">
        <v>5903</v>
      </c>
      <c r="C104" s="981" t="s">
        <v>5719</v>
      </c>
      <c r="D104" s="971">
        <v>1</v>
      </c>
    </row>
    <row r="105" spans="1:4" s="974" customFormat="1" ht="100.5" customHeight="1">
      <c r="A105" s="968" t="s">
        <v>5720</v>
      </c>
      <c r="B105" s="970" t="s">
        <v>5904</v>
      </c>
      <c r="C105" s="968" t="s">
        <v>5721</v>
      </c>
      <c r="D105" s="971">
        <v>3</v>
      </c>
    </row>
    <row r="106" spans="1:4" s="974" customFormat="1" ht="82.5" customHeight="1">
      <c r="A106" s="968" t="s">
        <v>5722</v>
      </c>
      <c r="B106" s="1052" t="s">
        <v>5905</v>
      </c>
      <c r="C106" s="981" t="s">
        <v>5637</v>
      </c>
      <c r="D106" s="971">
        <v>35</v>
      </c>
    </row>
    <row r="107" spans="1:4" s="974" customFormat="1" ht="128.25" customHeight="1">
      <c r="A107" s="968" t="s">
        <v>5723</v>
      </c>
      <c r="B107" s="970" t="s">
        <v>5906</v>
      </c>
      <c r="C107" s="981" t="s">
        <v>5724</v>
      </c>
      <c r="D107" s="971">
        <v>1</v>
      </c>
    </row>
    <row r="108" spans="1:4" s="974" customFormat="1" ht="101.25" customHeight="1">
      <c r="A108" s="968" t="s">
        <v>5725</v>
      </c>
      <c r="B108" s="970" t="s">
        <v>5907</v>
      </c>
      <c r="C108" s="981" t="s">
        <v>5724</v>
      </c>
      <c r="D108" s="971">
        <v>1</v>
      </c>
    </row>
    <row r="109" spans="1:4" s="974" customFormat="1" ht="104.25" customHeight="1">
      <c r="A109" s="968" t="s">
        <v>5726</v>
      </c>
      <c r="B109" s="970" t="s">
        <v>5908</v>
      </c>
      <c r="C109" s="981" t="s">
        <v>594</v>
      </c>
      <c r="D109" s="971">
        <v>50</v>
      </c>
    </row>
    <row r="110" spans="1:4" s="974" customFormat="1" ht="128.25" customHeight="1">
      <c r="A110" s="968" t="s">
        <v>5727</v>
      </c>
      <c r="B110" s="970" t="s">
        <v>5909</v>
      </c>
      <c r="C110" s="968" t="s">
        <v>594</v>
      </c>
      <c r="D110" s="971">
        <v>600</v>
      </c>
    </row>
    <row r="111" spans="1:4" s="974" customFormat="1" ht="134.25" customHeight="1">
      <c r="A111" s="968" t="s">
        <v>5728</v>
      </c>
      <c r="B111" s="1053" t="s">
        <v>5910</v>
      </c>
      <c r="C111" s="968" t="s">
        <v>594</v>
      </c>
      <c r="D111" s="1049">
        <v>100</v>
      </c>
    </row>
    <row r="112" spans="1:4" s="974" customFormat="1" ht="69" customHeight="1">
      <c r="A112" s="968" t="s">
        <v>5729</v>
      </c>
      <c r="B112" s="970" t="s">
        <v>5911</v>
      </c>
      <c r="C112" s="968" t="s">
        <v>594</v>
      </c>
      <c r="D112" s="971">
        <v>100</v>
      </c>
    </row>
    <row r="113" spans="1:4" s="974" customFormat="1" ht="85.5" customHeight="1">
      <c r="A113" s="968" t="s">
        <v>5730</v>
      </c>
      <c r="B113" s="970" t="s">
        <v>5912</v>
      </c>
      <c r="C113" s="968" t="s">
        <v>594</v>
      </c>
      <c r="D113" s="971">
        <v>50</v>
      </c>
    </row>
    <row r="114" spans="1:4" s="974" customFormat="1" ht="48.75" customHeight="1">
      <c r="A114" s="968" t="s">
        <v>5731</v>
      </c>
      <c r="B114" s="1053" t="s">
        <v>5913</v>
      </c>
      <c r="C114" s="1050" t="s">
        <v>5637</v>
      </c>
      <c r="D114" s="1049">
        <v>6</v>
      </c>
    </row>
    <row r="115" spans="1:4" s="974" customFormat="1" ht="54.75" customHeight="1">
      <c r="A115" s="968" t="s">
        <v>5732</v>
      </c>
      <c r="B115" s="1053" t="s">
        <v>5914</v>
      </c>
      <c r="C115" s="1050" t="s">
        <v>5637</v>
      </c>
      <c r="D115" s="1049">
        <v>5</v>
      </c>
    </row>
    <row r="116" spans="1:4" s="974" customFormat="1" ht="79.5" customHeight="1">
      <c r="A116" s="968" t="s">
        <v>5733</v>
      </c>
      <c r="B116" s="1053" t="s">
        <v>5734</v>
      </c>
      <c r="C116" s="1050" t="s">
        <v>594</v>
      </c>
      <c r="D116" s="1049">
        <v>150</v>
      </c>
    </row>
    <row r="117" spans="1:4" s="974" customFormat="1">
      <c r="A117" s="968" t="s">
        <v>5735</v>
      </c>
      <c r="B117" s="1053" t="s">
        <v>5736</v>
      </c>
      <c r="C117" s="1050" t="s">
        <v>5737</v>
      </c>
      <c r="D117" s="1049">
        <v>15</v>
      </c>
    </row>
    <row r="118" spans="1:4" s="974" customFormat="1" ht="135.75" customHeight="1">
      <c r="A118" s="968" t="s">
        <v>5738</v>
      </c>
      <c r="B118" s="970" t="s">
        <v>5915</v>
      </c>
      <c r="C118" s="1050" t="s">
        <v>5739</v>
      </c>
      <c r="D118" s="1049">
        <v>15</v>
      </c>
    </row>
    <row r="119" spans="1:4" s="972" customFormat="1" ht="129.75" customHeight="1">
      <c r="A119" s="968" t="s">
        <v>5740</v>
      </c>
      <c r="B119" s="970" t="s">
        <v>5916</v>
      </c>
      <c r="C119" s="1050" t="s">
        <v>5739</v>
      </c>
      <c r="D119" s="1049">
        <v>15</v>
      </c>
    </row>
    <row r="120" spans="1:4" s="974" customFormat="1" ht="104.25" customHeight="1">
      <c r="A120" s="968" t="s">
        <v>5741</v>
      </c>
      <c r="B120" s="970" t="s">
        <v>5917</v>
      </c>
      <c r="C120" s="1050" t="s">
        <v>5739</v>
      </c>
      <c r="D120" s="1049">
        <v>20</v>
      </c>
    </row>
    <row r="121" spans="1:4" s="974" customFormat="1" ht="102" customHeight="1">
      <c r="A121" s="968" t="s">
        <v>5742</v>
      </c>
      <c r="B121" s="970" t="s">
        <v>5918</v>
      </c>
      <c r="C121" s="968" t="s">
        <v>594</v>
      </c>
      <c r="D121" s="978">
        <v>300</v>
      </c>
    </row>
    <row r="122" spans="1:4" s="974" customFormat="1" ht="72" customHeight="1">
      <c r="A122" s="968" t="s">
        <v>5743</v>
      </c>
      <c r="B122" s="984" t="s">
        <v>5919</v>
      </c>
      <c r="C122" s="968" t="s">
        <v>594</v>
      </c>
      <c r="D122" s="978">
        <v>600</v>
      </c>
    </row>
    <row r="123" spans="1:4" s="974" customFormat="1" ht="51" customHeight="1">
      <c r="A123" s="968" t="s">
        <v>5744</v>
      </c>
      <c r="B123" s="984" t="s">
        <v>5920</v>
      </c>
      <c r="C123" s="968" t="s">
        <v>594</v>
      </c>
      <c r="D123" s="978">
        <v>200</v>
      </c>
    </row>
    <row r="124" spans="1:4" s="974" customFormat="1" ht="105" customHeight="1">
      <c r="A124" s="968" t="s">
        <v>5745</v>
      </c>
      <c r="B124" s="984" t="s">
        <v>5921</v>
      </c>
      <c r="C124" s="968" t="s">
        <v>594</v>
      </c>
      <c r="D124" s="978">
        <v>150</v>
      </c>
    </row>
    <row r="125" spans="1:4" s="974" customFormat="1" ht="59.25" customHeight="1">
      <c r="A125" s="968" t="s">
        <v>5746</v>
      </c>
      <c r="B125" s="970" t="s">
        <v>5922</v>
      </c>
      <c r="C125" s="968" t="s">
        <v>5637</v>
      </c>
      <c r="D125" s="971">
        <v>3</v>
      </c>
    </row>
    <row r="126" spans="1:4" s="980" customFormat="1" ht="72" customHeight="1">
      <c r="A126" s="968" t="s">
        <v>5747</v>
      </c>
      <c r="B126" s="970" t="s">
        <v>5923</v>
      </c>
      <c r="C126" s="968" t="s">
        <v>5637</v>
      </c>
      <c r="D126" s="978">
        <v>5</v>
      </c>
    </row>
    <row r="127" spans="1:4" s="972" customFormat="1" ht="60" customHeight="1">
      <c r="A127" s="968" t="s">
        <v>5748</v>
      </c>
      <c r="B127" s="970" t="s">
        <v>5924</v>
      </c>
      <c r="C127" s="968" t="s">
        <v>5637</v>
      </c>
      <c r="D127" s="971">
        <v>6</v>
      </c>
    </row>
    <row r="128" spans="1:4" s="972" customFormat="1" ht="58.5" customHeight="1">
      <c r="A128" s="968" t="s">
        <v>5749</v>
      </c>
      <c r="B128" s="970" t="s">
        <v>5925</v>
      </c>
      <c r="C128" s="968" t="s">
        <v>5637</v>
      </c>
      <c r="D128" s="971">
        <v>10</v>
      </c>
    </row>
    <row r="129" spans="1:4" s="972" customFormat="1" ht="51.75" customHeight="1">
      <c r="A129" s="968" t="s">
        <v>5750</v>
      </c>
      <c r="B129" s="970" t="s">
        <v>5926</v>
      </c>
      <c r="C129" s="968" t="s">
        <v>5637</v>
      </c>
      <c r="D129" s="971">
        <v>6</v>
      </c>
    </row>
    <row r="130" spans="1:4" s="985" customFormat="1" ht="52.5" customHeight="1">
      <c r="A130" s="968" t="s">
        <v>5751</v>
      </c>
      <c r="B130" s="970" t="s">
        <v>5927</v>
      </c>
      <c r="C130" s="968" t="s">
        <v>5637</v>
      </c>
      <c r="D130" s="971">
        <v>3</v>
      </c>
    </row>
    <row r="131" spans="1:4" s="986" customFormat="1" ht="59.25" customHeight="1">
      <c r="A131" s="968" t="s">
        <v>5752</v>
      </c>
      <c r="B131" s="970" t="s">
        <v>5928</v>
      </c>
      <c r="C131" s="968" t="s">
        <v>5637</v>
      </c>
      <c r="D131" s="971">
        <v>5</v>
      </c>
    </row>
    <row r="132" spans="1:4" s="985" customFormat="1" ht="56.25" customHeight="1">
      <c r="A132" s="968" t="s">
        <v>5753</v>
      </c>
      <c r="B132" s="970" t="s">
        <v>5929</v>
      </c>
      <c r="C132" s="968" t="s">
        <v>5637</v>
      </c>
      <c r="D132" s="971">
        <v>6</v>
      </c>
    </row>
    <row r="133" spans="1:4" s="985" customFormat="1" ht="57.75" customHeight="1">
      <c r="A133" s="968" t="s">
        <v>5754</v>
      </c>
      <c r="B133" s="970" t="s">
        <v>5930</v>
      </c>
      <c r="C133" s="968" t="s">
        <v>5637</v>
      </c>
      <c r="D133" s="971">
        <v>10</v>
      </c>
    </row>
    <row r="134" spans="1:4" s="986" customFormat="1" ht="56.25" customHeight="1">
      <c r="A134" s="968" t="s">
        <v>5755</v>
      </c>
      <c r="B134" s="970" t="s">
        <v>5931</v>
      </c>
      <c r="C134" s="968" t="s">
        <v>5637</v>
      </c>
      <c r="D134" s="971">
        <v>6</v>
      </c>
    </row>
    <row r="135" spans="1:4" s="986" customFormat="1" ht="54" customHeight="1">
      <c r="A135" s="968" t="s">
        <v>5756</v>
      </c>
      <c r="B135" s="1053" t="s">
        <v>5757</v>
      </c>
      <c r="C135" s="1050" t="s">
        <v>699</v>
      </c>
      <c r="D135" s="971">
        <v>4</v>
      </c>
    </row>
    <row r="136" spans="1:4" s="986" customFormat="1" ht="35.25" customHeight="1">
      <c r="A136" s="968" t="s">
        <v>5758</v>
      </c>
      <c r="B136" s="1053" t="s">
        <v>5759</v>
      </c>
      <c r="C136" s="1050" t="s">
        <v>699</v>
      </c>
      <c r="D136" s="971">
        <v>2</v>
      </c>
    </row>
    <row r="137" spans="1:4" s="987" customFormat="1" ht="202.5" customHeight="1">
      <c r="A137" s="968" t="s">
        <v>5760</v>
      </c>
      <c r="B137" s="970" t="s">
        <v>5932</v>
      </c>
      <c r="C137" s="968" t="s">
        <v>699</v>
      </c>
      <c r="D137" s="971">
        <v>1</v>
      </c>
    </row>
    <row r="138" spans="1:4" s="987" customFormat="1" ht="81" customHeight="1">
      <c r="A138" s="968" t="s">
        <v>5761</v>
      </c>
      <c r="B138" s="1053" t="s">
        <v>5762</v>
      </c>
      <c r="C138" s="1050" t="s">
        <v>699</v>
      </c>
      <c r="D138" s="971">
        <v>10</v>
      </c>
    </row>
    <row r="139" spans="1:4" s="987" customFormat="1" ht="81" customHeight="1">
      <c r="A139" s="968" t="s">
        <v>5763</v>
      </c>
      <c r="B139" s="1053" t="s">
        <v>5764</v>
      </c>
      <c r="C139" s="1050" t="s">
        <v>699</v>
      </c>
      <c r="D139" s="971">
        <v>4</v>
      </c>
    </row>
    <row r="140" spans="1:4" s="987" customFormat="1" ht="81" customHeight="1">
      <c r="A140" s="968" t="s">
        <v>5765</v>
      </c>
      <c r="B140" s="1053" t="s">
        <v>5766</v>
      </c>
      <c r="C140" s="1050" t="s">
        <v>699</v>
      </c>
      <c r="D140" s="971">
        <v>2</v>
      </c>
    </row>
    <row r="141" spans="1:4" s="987" customFormat="1" ht="76.5" customHeight="1">
      <c r="A141" s="968" t="s">
        <v>5767</v>
      </c>
      <c r="B141" s="1053" t="s">
        <v>5768</v>
      </c>
      <c r="C141" s="1050" t="s">
        <v>699</v>
      </c>
      <c r="D141" s="971">
        <v>1</v>
      </c>
    </row>
    <row r="142" spans="1:4" s="972" customFormat="1" ht="51" customHeight="1">
      <c r="A142" s="968" t="s">
        <v>5769</v>
      </c>
      <c r="B142" s="970" t="s">
        <v>5933</v>
      </c>
      <c r="C142" s="1050" t="s">
        <v>5637</v>
      </c>
      <c r="D142" s="971">
        <v>5</v>
      </c>
    </row>
    <row r="143" spans="1:4" s="972" customFormat="1" ht="48.75" customHeight="1">
      <c r="A143" s="968" t="s">
        <v>5770</v>
      </c>
      <c r="B143" s="970" t="s">
        <v>5934</v>
      </c>
      <c r="C143" s="1050" t="s">
        <v>5637</v>
      </c>
      <c r="D143" s="971">
        <v>1</v>
      </c>
    </row>
    <row r="144" spans="1:4" s="972" customFormat="1" ht="51" customHeight="1">
      <c r="A144" s="968" t="s">
        <v>5771</v>
      </c>
      <c r="B144" s="970" t="s">
        <v>5935</v>
      </c>
      <c r="C144" s="1050" t="s">
        <v>699</v>
      </c>
      <c r="D144" s="971">
        <v>3</v>
      </c>
    </row>
    <row r="145" spans="1:4" s="972" customFormat="1" ht="45.75" customHeight="1">
      <c r="A145" s="968" t="s">
        <v>5772</v>
      </c>
      <c r="B145" s="1053" t="s">
        <v>5773</v>
      </c>
      <c r="C145" s="1050" t="s">
        <v>699</v>
      </c>
      <c r="D145" s="971">
        <v>2</v>
      </c>
    </row>
    <row r="146" spans="1:4" s="985" customFormat="1" ht="41.25" customHeight="1">
      <c r="A146" s="968" t="s">
        <v>5774</v>
      </c>
      <c r="B146" s="1053" t="s">
        <v>5775</v>
      </c>
      <c r="C146" s="1050" t="s">
        <v>699</v>
      </c>
      <c r="D146" s="971">
        <v>1</v>
      </c>
    </row>
    <row r="147" spans="1:4" s="985" customFormat="1" ht="49.5" customHeight="1">
      <c r="A147" s="968" t="s">
        <v>5776</v>
      </c>
      <c r="B147" s="970" t="s">
        <v>5936</v>
      </c>
      <c r="C147" s="1050" t="s">
        <v>699</v>
      </c>
      <c r="D147" s="971">
        <v>3</v>
      </c>
    </row>
    <row r="148" spans="1:4" s="985" customFormat="1" ht="54.75" customHeight="1">
      <c r="A148" s="968" t="s">
        <v>5777</v>
      </c>
      <c r="B148" s="970" t="s">
        <v>5778</v>
      </c>
      <c r="C148" s="968" t="s">
        <v>5637</v>
      </c>
      <c r="D148" s="971">
        <v>1</v>
      </c>
    </row>
    <row r="149" spans="1:4" s="985" customFormat="1" ht="51.75" customHeight="1">
      <c r="A149" s="968" t="s">
        <v>5779</v>
      </c>
      <c r="B149" s="970" t="s">
        <v>5937</v>
      </c>
      <c r="C149" s="968" t="s">
        <v>5637</v>
      </c>
      <c r="D149" s="971">
        <v>15</v>
      </c>
    </row>
    <row r="150" spans="1:4" s="972" customFormat="1" ht="49.5" customHeight="1">
      <c r="A150" s="968" t="s">
        <v>5780</v>
      </c>
      <c r="B150" s="970" t="s">
        <v>5938</v>
      </c>
      <c r="C150" s="968" t="s">
        <v>5637</v>
      </c>
      <c r="D150" s="971">
        <v>10</v>
      </c>
    </row>
    <row r="151" spans="1:4" s="972" customFormat="1" ht="56.25" customHeight="1">
      <c r="A151" s="968" t="s">
        <v>5781</v>
      </c>
      <c r="B151" s="970" t="s">
        <v>5939</v>
      </c>
      <c r="C151" s="968" t="s">
        <v>5637</v>
      </c>
      <c r="D151" s="971">
        <v>10</v>
      </c>
    </row>
    <row r="152" spans="1:4" s="985" customFormat="1" ht="38.25" customHeight="1">
      <c r="A152" s="968" t="s">
        <v>5782</v>
      </c>
      <c r="B152" s="970" t="s">
        <v>5940</v>
      </c>
      <c r="C152" s="968" t="s">
        <v>5637</v>
      </c>
      <c r="D152" s="971">
        <v>14</v>
      </c>
    </row>
    <row r="153" spans="1:4" s="985" customFormat="1" ht="39.75" customHeight="1">
      <c r="A153" s="968" t="s">
        <v>5783</v>
      </c>
      <c r="B153" s="970" t="s">
        <v>5941</v>
      </c>
      <c r="C153" s="968" t="s">
        <v>5637</v>
      </c>
      <c r="D153" s="971">
        <v>5</v>
      </c>
    </row>
    <row r="154" spans="1:4" s="985" customFormat="1" ht="53.25" customHeight="1">
      <c r="A154" s="968" t="s">
        <v>5784</v>
      </c>
      <c r="B154" s="970" t="s">
        <v>5942</v>
      </c>
      <c r="C154" s="968" t="s">
        <v>5637</v>
      </c>
      <c r="D154" s="971">
        <v>2</v>
      </c>
    </row>
    <row r="155" spans="1:4" s="985" customFormat="1" ht="55.5" customHeight="1">
      <c r="A155" s="968" t="s">
        <v>5785</v>
      </c>
      <c r="B155" s="970" t="s">
        <v>5943</v>
      </c>
      <c r="C155" s="968" t="s">
        <v>5637</v>
      </c>
      <c r="D155" s="971">
        <v>8</v>
      </c>
    </row>
    <row r="156" spans="1:4" s="985" customFormat="1" ht="54" customHeight="1">
      <c r="A156" s="968" t="s">
        <v>5786</v>
      </c>
      <c r="B156" s="970" t="s">
        <v>5944</v>
      </c>
      <c r="C156" s="968" t="s">
        <v>5637</v>
      </c>
      <c r="D156" s="971">
        <v>10</v>
      </c>
    </row>
    <row r="157" spans="1:4" s="972" customFormat="1" ht="43.5" customHeight="1">
      <c r="A157" s="968" t="s">
        <v>5787</v>
      </c>
      <c r="B157" s="970" t="s">
        <v>5945</v>
      </c>
      <c r="C157" s="1050" t="s">
        <v>699</v>
      </c>
      <c r="D157" s="971">
        <v>10</v>
      </c>
    </row>
    <row r="158" spans="1:4" s="972" customFormat="1" ht="57.75" customHeight="1">
      <c r="A158" s="968" t="s">
        <v>5788</v>
      </c>
      <c r="B158" s="970" t="s">
        <v>5946</v>
      </c>
      <c r="C158" s="1050" t="s">
        <v>699</v>
      </c>
      <c r="D158" s="971">
        <v>10</v>
      </c>
    </row>
    <row r="159" spans="1:4" s="986" customFormat="1" ht="57.75" customHeight="1">
      <c r="A159" s="968" t="s">
        <v>5789</v>
      </c>
      <c r="B159" s="970" t="s">
        <v>5790</v>
      </c>
      <c r="C159" s="1050" t="s">
        <v>699</v>
      </c>
      <c r="D159" s="971">
        <v>15</v>
      </c>
    </row>
    <row r="160" spans="1:4" s="972" customFormat="1" ht="52.5" customHeight="1">
      <c r="A160" s="968" t="s">
        <v>5791</v>
      </c>
      <c r="B160" s="1053" t="s">
        <v>5947</v>
      </c>
      <c r="C160" s="1050" t="s">
        <v>699</v>
      </c>
      <c r="D160" s="971">
        <v>2</v>
      </c>
    </row>
    <row r="161" spans="1:4" s="972" customFormat="1" ht="54.75" customHeight="1">
      <c r="A161" s="968" t="s">
        <v>5792</v>
      </c>
      <c r="B161" s="970" t="s">
        <v>5793</v>
      </c>
      <c r="C161" s="1050" t="s">
        <v>594</v>
      </c>
      <c r="D161" s="971">
        <v>15</v>
      </c>
    </row>
    <row r="162" spans="1:4" s="986" customFormat="1" ht="39.75" customHeight="1">
      <c r="A162" s="968" t="s">
        <v>5794</v>
      </c>
      <c r="B162" s="1053" t="s">
        <v>5795</v>
      </c>
      <c r="C162" s="1050" t="s">
        <v>594</v>
      </c>
      <c r="D162" s="971">
        <v>10</v>
      </c>
    </row>
    <row r="163" spans="1:4" s="972" customFormat="1" ht="84" customHeight="1">
      <c r="A163" s="968" t="s">
        <v>5796</v>
      </c>
      <c r="B163" s="970" t="s">
        <v>5948</v>
      </c>
      <c r="C163" s="968" t="s">
        <v>5637</v>
      </c>
      <c r="D163" s="971">
        <v>4</v>
      </c>
    </row>
    <row r="164" spans="1:4" s="972" customFormat="1" ht="60" customHeight="1">
      <c r="A164" s="968" t="s">
        <v>5797</v>
      </c>
      <c r="B164" s="970" t="s">
        <v>5949</v>
      </c>
      <c r="C164" s="968" t="s">
        <v>5637</v>
      </c>
      <c r="D164" s="971">
        <v>3</v>
      </c>
    </row>
    <row r="165" spans="1:4" s="986" customFormat="1" ht="76.5" customHeight="1">
      <c r="A165" s="968" t="s">
        <v>5798</v>
      </c>
      <c r="B165" s="970" t="s">
        <v>5950</v>
      </c>
      <c r="C165" s="968" t="s">
        <v>5637</v>
      </c>
      <c r="D165" s="971">
        <v>14</v>
      </c>
    </row>
    <row r="166" spans="1:4" s="972" customFormat="1" ht="43.5" customHeight="1">
      <c r="A166" s="968" t="s">
        <v>5799</v>
      </c>
      <c r="B166" s="1053" t="s">
        <v>5951</v>
      </c>
      <c r="C166" s="1050" t="s">
        <v>699</v>
      </c>
      <c r="D166" s="971">
        <v>5</v>
      </c>
    </row>
    <row r="167" spans="1:4" s="986" customFormat="1" ht="78" customHeight="1">
      <c r="A167" s="968" t="s">
        <v>5800</v>
      </c>
      <c r="B167" s="1053" t="s">
        <v>5952</v>
      </c>
      <c r="C167" s="1050" t="s">
        <v>699</v>
      </c>
      <c r="D167" s="971">
        <v>12</v>
      </c>
    </row>
    <row r="168" spans="1:4" s="972" customFormat="1" ht="170.25" customHeight="1">
      <c r="A168" s="968" t="s">
        <v>5801</v>
      </c>
      <c r="B168" s="970" t="s">
        <v>5953</v>
      </c>
      <c r="C168" s="1046" t="s">
        <v>5637</v>
      </c>
      <c r="D168" s="971">
        <v>15</v>
      </c>
    </row>
    <row r="169" spans="1:4" s="986" customFormat="1" ht="82.5" customHeight="1">
      <c r="A169" s="968" t="s">
        <v>5802</v>
      </c>
      <c r="B169" s="970" t="s">
        <v>5803</v>
      </c>
      <c r="C169" s="1046" t="s">
        <v>5637</v>
      </c>
      <c r="D169" s="971">
        <v>35</v>
      </c>
    </row>
    <row r="170" spans="1:4" s="986" customFormat="1" ht="72" customHeight="1">
      <c r="A170" s="968" t="s">
        <v>5804</v>
      </c>
      <c r="B170" s="970" t="s">
        <v>5954</v>
      </c>
      <c r="C170" s="1050" t="s">
        <v>699</v>
      </c>
      <c r="D170" s="971">
        <v>14</v>
      </c>
    </row>
    <row r="171" spans="1:4" s="972" customFormat="1" ht="55.5" customHeight="1">
      <c r="A171" s="968" t="s">
        <v>5805</v>
      </c>
      <c r="B171" s="1053" t="s">
        <v>5806</v>
      </c>
      <c r="C171" s="1050" t="s">
        <v>699</v>
      </c>
      <c r="D171" s="971">
        <v>42</v>
      </c>
    </row>
    <row r="172" spans="1:4" s="972" customFormat="1" ht="71.25" customHeight="1">
      <c r="A172" s="968" t="s">
        <v>5807</v>
      </c>
      <c r="B172" s="1053" t="s">
        <v>5808</v>
      </c>
      <c r="C172" s="1050" t="s">
        <v>699</v>
      </c>
      <c r="D172" s="971">
        <v>19</v>
      </c>
    </row>
    <row r="173" spans="1:4" s="986" customFormat="1" ht="51" customHeight="1">
      <c r="A173" s="968" t="s">
        <v>5809</v>
      </c>
      <c r="B173" s="1053" t="s">
        <v>5955</v>
      </c>
      <c r="C173" s="1050" t="s">
        <v>594</v>
      </c>
      <c r="D173" s="971">
        <v>14</v>
      </c>
    </row>
    <row r="174" spans="1:4" s="972" customFormat="1" ht="84.75" customHeight="1">
      <c r="A174" s="968" t="s">
        <v>5810</v>
      </c>
      <c r="B174" s="1053" t="s">
        <v>5956</v>
      </c>
      <c r="C174" s="1050" t="s">
        <v>699</v>
      </c>
      <c r="D174" s="971">
        <v>7</v>
      </c>
    </row>
    <row r="175" spans="1:4" s="972" customFormat="1" ht="100.5" customHeight="1">
      <c r="A175" s="968" t="s">
        <v>5811</v>
      </c>
      <c r="B175" s="970" t="s">
        <v>5957</v>
      </c>
      <c r="C175" s="1050" t="s">
        <v>699</v>
      </c>
      <c r="D175" s="971">
        <v>4</v>
      </c>
    </row>
    <row r="176" spans="1:4" s="972" customFormat="1" ht="138.75" customHeight="1">
      <c r="A176" s="968" t="s">
        <v>5812</v>
      </c>
      <c r="B176" s="970" t="s">
        <v>5958</v>
      </c>
      <c r="C176" s="1050" t="s">
        <v>699</v>
      </c>
      <c r="D176" s="971">
        <v>2</v>
      </c>
    </row>
    <row r="177" spans="1:4" s="972" customFormat="1" ht="72" customHeight="1">
      <c r="A177" s="968" t="s">
        <v>5813</v>
      </c>
      <c r="B177" s="970" t="s">
        <v>5959</v>
      </c>
      <c r="C177" s="1046" t="s">
        <v>5637</v>
      </c>
      <c r="D177" s="971">
        <v>6</v>
      </c>
    </row>
    <row r="178" spans="1:4" s="972" customFormat="1" ht="61.5" customHeight="1">
      <c r="A178" s="968" t="s">
        <v>5814</v>
      </c>
      <c r="B178" s="970" t="s">
        <v>5960</v>
      </c>
      <c r="C178" s="1046" t="s">
        <v>594</v>
      </c>
      <c r="D178" s="971">
        <v>30</v>
      </c>
    </row>
    <row r="179" spans="1:4" s="972" customFormat="1" ht="57" customHeight="1">
      <c r="A179" s="968" t="s">
        <v>5815</v>
      </c>
      <c r="B179" s="970" t="s">
        <v>5816</v>
      </c>
      <c r="C179" s="968" t="s">
        <v>5682</v>
      </c>
      <c r="D179" s="971">
        <v>3</v>
      </c>
    </row>
    <row r="180" spans="1:4" ht="42" customHeight="1">
      <c r="A180" s="968" t="s">
        <v>5817</v>
      </c>
      <c r="B180" s="970" t="s">
        <v>5961</v>
      </c>
      <c r="C180" s="968" t="s">
        <v>5682</v>
      </c>
      <c r="D180" s="971">
        <v>8</v>
      </c>
    </row>
    <row r="181" spans="1:4" s="685" customFormat="1" ht="24.75" customHeight="1">
      <c r="A181" s="835"/>
      <c r="B181" s="836" t="s">
        <v>970</v>
      </c>
      <c r="C181" s="890"/>
    </row>
    <row r="182" spans="1:4" s="685" customFormat="1" ht="48" customHeight="1">
      <c r="A182" s="835"/>
      <c r="B182" s="1289" t="s">
        <v>5962</v>
      </c>
      <c r="C182" s="1289"/>
      <c r="D182" s="1289"/>
    </row>
    <row r="183" spans="1:4" s="838" customFormat="1" ht="34.5" customHeight="1">
      <c r="A183" s="837"/>
      <c r="B183" s="1289" t="s">
        <v>5074</v>
      </c>
      <c r="C183" s="1289"/>
      <c r="D183" s="1289"/>
    </row>
    <row r="184" spans="1:4" s="838" customFormat="1" ht="34.5" customHeight="1">
      <c r="A184" s="837"/>
      <c r="B184" s="831"/>
      <c r="C184" s="831"/>
    </row>
    <row r="185" spans="1:4" s="892" customFormat="1" ht="65.25" customHeight="1">
      <c r="A185" s="891" t="s">
        <v>55</v>
      </c>
      <c r="B185" s="988"/>
      <c r="C185" s="839" t="s">
        <v>67</v>
      </c>
      <c r="D185" s="989"/>
    </row>
    <row r="186" spans="1:4" customFormat="1" ht="75.75" customHeight="1">
      <c r="A186" s="891" t="s">
        <v>57</v>
      </c>
      <c r="B186" s="988"/>
      <c r="C186" s="839" t="s">
        <v>59</v>
      </c>
      <c r="D186" s="989"/>
    </row>
    <row r="187" spans="1:4" customFormat="1" ht="72" customHeight="1">
      <c r="A187" s="834"/>
      <c r="B187" s="833"/>
      <c r="C187" s="839" t="s">
        <v>138</v>
      </c>
      <c r="D187" s="989"/>
    </row>
  </sheetData>
  <sheetProtection algorithmName="SHA-512" hashValue="MNSfKv7pgWK8ZCOAsrtTvrikQG3W5F6EzKhHXPftwaxGeSsADC6T9aEDeWCRhgkeAKL4a7iepj7cjzggIDxEfQ==" saltValue="iyBUb+adpSHJqZnt4J6a1Q==" spinCount="100000" sheet="1" objects="1" scenarios="1"/>
  <mergeCells count="8">
    <mergeCell ref="A8:B8"/>
    <mergeCell ref="B182:D182"/>
    <mergeCell ref="B183:D183"/>
    <mergeCell ref="A1:F1"/>
    <mergeCell ref="A2:F2"/>
    <mergeCell ref="A3:F3"/>
    <mergeCell ref="A4:F5"/>
    <mergeCell ref="A6:F6"/>
  </mergeCells>
  <pageMargins left="0.39370078740157483" right="0.15748031496062992" top="0.35433070866141736" bottom="0.15748031496062992" header="0" footer="0.15748031496062992"/>
  <pageSetup paperSize="9" scale="7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B2FF-FA41-4C58-9B51-0C0DDA096880}">
  <sheetPr>
    <tabColor rgb="FF92D050"/>
  </sheetPr>
  <dimension ref="A1:D22"/>
  <sheetViews>
    <sheetView zoomScale="80" zoomScaleNormal="80" zoomScaleSheetLayoutView="80" workbookViewId="0">
      <selection activeCell="J9" sqref="J9"/>
    </sheetView>
  </sheetViews>
  <sheetFormatPr defaultRowHeight="15.75"/>
  <cols>
    <col min="1" max="1" width="6.7109375" style="687" customWidth="1"/>
    <col min="2" max="2" width="116.140625" style="688" customWidth="1"/>
    <col min="3" max="3" width="17.7109375" style="687" customWidth="1"/>
    <col min="4" max="4" width="41.5703125" style="689" customWidth="1"/>
    <col min="5" max="77" width="9.140625" style="689"/>
    <col min="78" max="78" width="7.28515625" style="689" customWidth="1"/>
    <col min="79" max="79" width="95" style="689" customWidth="1"/>
    <col min="80" max="80" width="6.85546875" style="689" customWidth="1"/>
    <col min="81" max="81" width="12.28515625" style="689" customWidth="1"/>
    <col min="82" max="84" width="13.140625" style="689" customWidth="1"/>
    <col min="85" max="85" width="13.5703125" style="689" customWidth="1"/>
    <col min="86" max="86" width="11.5703125" style="689" customWidth="1"/>
    <col min="87" max="87" width="0" style="689" hidden="1" customWidth="1"/>
    <col min="88" max="88" width="14.42578125" style="689" customWidth="1"/>
    <col min="89" max="89" width="17.5703125" style="689" customWidth="1"/>
    <col min="90" max="90" width="17.7109375" style="689" customWidth="1"/>
    <col min="91" max="91" width="13.140625" style="689" bestFit="1" customWidth="1"/>
    <col min="92" max="92" width="15.7109375" style="689" customWidth="1"/>
    <col min="93" max="93" width="9.140625" style="689"/>
    <col min="94" max="94" width="11.42578125" style="689" bestFit="1" customWidth="1"/>
    <col min="95" max="333" width="9.140625" style="689"/>
    <col min="334" max="334" width="7.28515625" style="689" customWidth="1"/>
    <col min="335" max="335" width="95" style="689" customWidth="1"/>
    <col min="336" max="336" width="6.85546875" style="689" customWidth="1"/>
    <col min="337" max="337" width="12.28515625" style="689" customWidth="1"/>
    <col min="338" max="340" width="13.140625" style="689" customWidth="1"/>
    <col min="341" max="341" width="13.5703125" style="689" customWidth="1"/>
    <col min="342" max="342" width="11.5703125" style="689" customWidth="1"/>
    <col min="343" max="343" width="0" style="689" hidden="1" customWidth="1"/>
    <col min="344" max="344" width="14.42578125" style="689" customWidth="1"/>
    <col min="345" max="345" width="17.5703125" style="689" customWidth="1"/>
    <col min="346" max="346" width="17.7109375" style="689" customWidth="1"/>
    <col min="347" max="347" width="13.140625" style="689" bestFit="1" customWidth="1"/>
    <col min="348" max="348" width="15.7109375" style="689" customWidth="1"/>
    <col min="349" max="349" width="9.140625" style="689"/>
    <col min="350" max="350" width="11.42578125" style="689" bestFit="1" customWidth="1"/>
    <col min="351" max="589" width="9.140625" style="689"/>
    <col min="590" max="590" width="7.28515625" style="689" customWidth="1"/>
    <col min="591" max="591" width="95" style="689" customWidth="1"/>
    <col min="592" max="592" width="6.85546875" style="689" customWidth="1"/>
    <col min="593" max="593" width="12.28515625" style="689" customWidth="1"/>
    <col min="594" max="596" width="13.140625" style="689" customWidth="1"/>
    <col min="597" max="597" width="13.5703125" style="689" customWidth="1"/>
    <col min="598" max="598" width="11.5703125" style="689" customWidth="1"/>
    <col min="599" max="599" width="0" style="689" hidden="1" customWidth="1"/>
    <col min="600" max="600" width="14.42578125" style="689" customWidth="1"/>
    <col min="601" max="601" width="17.5703125" style="689" customWidth="1"/>
    <col min="602" max="602" width="17.7109375" style="689" customWidth="1"/>
    <col min="603" max="603" width="13.140625" style="689" bestFit="1" customWidth="1"/>
    <col min="604" max="604" width="15.7109375" style="689" customWidth="1"/>
    <col min="605" max="605" width="9.140625" style="689"/>
    <col min="606" max="606" width="11.42578125" style="689" bestFit="1" customWidth="1"/>
    <col min="607" max="845" width="9.140625" style="689"/>
    <col min="846" max="846" width="7.28515625" style="689" customWidth="1"/>
    <col min="847" max="847" width="95" style="689" customWidth="1"/>
    <col min="848" max="848" width="6.85546875" style="689" customWidth="1"/>
    <col min="849" max="849" width="12.28515625" style="689" customWidth="1"/>
    <col min="850" max="852" width="13.140625" style="689" customWidth="1"/>
    <col min="853" max="853" width="13.5703125" style="689" customWidth="1"/>
    <col min="854" max="854" width="11.5703125" style="689" customWidth="1"/>
    <col min="855" max="855" width="0" style="689" hidden="1" customWidth="1"/>
    <col min="856" max="856" width="14.42578125" style="689" customWidth="1"/>
    <col min="857" max="857" width="17.5703125" style="689" customWidth="1"/>
    <col min="858" max="858" width="17.7109375" style="689" customWidth="1"/>
    <col min="859" max="859" width="13.140625" style="689" bestFit="1" customWidth="1"/>
    <col min="860" max="860" width="15.7109375" style="689" customWidth="1"/>
    <col min="861" max="861" width="9.140625" style="689"/>
    <col min="862" max="862" width="11.42578125" style="689" bestFit="1" customWidth="1"/>
    <col min="863" max="1101" width="9.140625" style="689"/>
    <col min="1102" max="1102" width="7.28515625" style="689" customWidth="1"/>
    <col min="1103" max="1103" width="95" style="689" customWidth="1"/>
    <col min="1104" max="1104" width="6.85546875" style="689" customWidth="1"/>
    <col min="1105" max="1105" width="12.28515625" style="689" customWidth="1"/>
    <col min="1106" max="1108" width="13.140625" style="689" customWidth="1"/>
    <col min="1109" max="1109" width="13.5703125" style="689" customWidth="1"/>
    <col min="1110" max="1110" width="11.5703125" style="689" customWidth="1"/>
    <col min="1111" max="1111" width="0" style="689" hidden="1" customWidth="1"/>
    <col min="1112" max="1112" width="14.42578125" style="689" customWidth="1"/>
    <col min="1113" max="1113" width="17.5703125" style="689" customWidth="1"/>
    <col min="1114" max="1114" width="17.7109375" style="689" customWidth="1"/>
    <col min="1115" max="1115" width="13.140625" style="689" bestFit="1" customWidth="1"/>
    <col min="1116" max="1116" width="15.7109375" style="689" customWidth="1"/>
    <col min="1117" max="1117" width="9.140625" style="689"/>
    <col min="1118" max="1118" width="11.42578125" style="689" bestFit="1" customWidth="1"/>
    <col min="1119" max="1357" width="9.140625" style="689"/>
    <col min="1358" max="1358" width="7.28515625" style="689" customWidth="1"/>
    <col min="1359" max="1359" width="95" style="689" customWidth="1"/>
    <col min="1360" max="1360" width="6.85546875" style="689" customWidth="1"/>
    <col min="1361" max="1361" width="12.28515625" style="689" customWidth="1"/>
    <col min="1362" max="1364" width="13.140625" style="689" customWidth="1"/>
    <col min="1365" max="1365" width="13.5703125" style="689" customWidth="1"/>
    <col min="1366" max="1366" width="11.5703125" style="689" customWidth="1"/>
    <col min="1367" max="1367" width="0" style="689" hidden="1" customWidth="1"/>
    <col min="1368" max="1368" width="14.42578125" style="689" customWidth="1"/>
    <col min="1369" max="1369" width="17.5703125" style="689" customWidth="1"/>
    <col min="1370" max="1370" width="17.7109375" style="689" customWidth="1"/>
    <col min="1371" max="1371" width="13.140625" style="689" bestFit="1" customWidth="1"/>
    <col min="1372" max="1372" width="15.7109375" style="689" customWidth="1"/>
    <col min="1373" max="1373" width="9.140625" style="689"/>
    <col min="1374" max="1374" width="11.42578125" style="689" bestFit="1" customWidth="1"/>
    <col min="1375" max="1613" width="9.140625" style="689"/>
    <col min="1614" max="1614" width="7.28515625" style="689" customWidth="1"/>
    <col min="1615" max="1615" width="95" style="689" customWidth="1"/>
    <col min="1616" max="1616" width="6.85546875" style="689" customWidth="1"/>
    <col min="1617" max="1617" width="12.28515625" style="689" customWidth="1"/>
    <col min="1618" max="1620" width="13.140625" style="689" customWidth="1"/>
    <col min="1621" max="1621" width="13.5703125" style="689" customWidth="1"/>
    <col min="1622" max="1622" width="11.5703125" style="689" customWidth="1"/>
    <col min="1623" max="1623" width="0" style="689" hidden="1" customWidth="1"/>
    <col min="1624" max="1624" width="14.42578125" style="689" customWidth="1"/>
    <col min="1625" max="1625" width="17.5703125" style="689" customWidth="1"/>
    <col min="1626" max="1626" width="17.7109375" style="689" customWidth="1"/>
    <col min="1627" max="1627" width="13.140625" style="689" bestFit="1" customWidth="1"/>
    <col min="1628" max="1628" width="15.7109375" style="689" customWidth="1"/>
    <col min="1629" max="1629" width="9.140625" style="689"/>
    <col min="1630" max="1630" width="11.42578125" style="689" bestFit="1" customWidth="1"/>
    <col min="1631" max="1869" width="9.140625" style="689"/>
    <col min="1870" max="1870" width="7.28515625" style="689" customWidth="1"/>
    <col min="1871" max="1871" width="95" style="689" customWidth="1"/>
    <col min="1872" max="1872" width="6.85546875" style="689" customWidth="1"/>
    <col min="1873" max="1873" width="12.28515625" style="689" customWidth="1"/>
    <col min="1874" max="1876" width="13.140625" style="689" customWidth="1"/>
    <col min="1877" max="1877" width="13.5703125" style="689" customWidth="1"/>
    <col min="1878" max="1878" width="11.5703125" style="689" customWidth="1"/>
    <col min="1879" max="1879" width="0" style="689" hidden="1" customWidth="1"/>
    <col min="1880" max="1880" width="14.42578125" style="689" customWidth="1"/>
    <col min="1881" max="1881" width="17.5703125" style="689" customWidth="1"/>
    <col min="1882" max="1882" width="17.7109375" style="689" customWidth="1"/>
    <col min="1883" max="1883" width="13.140625" style="689" bestFit="1" customWidth="1"/>
    <col min="1884" max="1884" width="15.7109375" style="689" customWidth="1"/>
    <col min="1885" max="1885" width="9.140625" style="689"/>
    <col min="1886" max="1886" width="11.42578125" style="689" bestFit="1" customWidth="1"/>
    <col min="1887" max="2125" width="9.140625" style="689"/>
    <col min="2126" max="2126" width="7.28515625" style="689" customWidth="1"/>
    <col min="2127" max="2127" width="95" style="689" customWidth="1"/>
    <col min="2128" max="2128" width="6.85546875" style="689" customWidth="1"/>
    <col min="2129" max="2129" width="12.28515625" style="689" customWidth="1"/>
    <col min="2130" max="2132" width="13.140625" style="689" customWidth="1"/>
    <col min="2133" max="2133" width="13.5703125" style="689" customWidth="1"/>
    <col min="2134" max="2134" width="11.5703125" style="689" customWidth="1"/>
    <col min="2135" max="2135" width="0" style="689" hidden="1" customWidth="1"/>
    <col min="2136" max="2136" width="14.42578125" style="689" customWidth="1"/>
    <col min="2137" max="2137" width="17.5703125" style="689" customWidth="1"/>
    <col min="2138" max="2138" width="17.7109375" style="689" customWidth="1"/>
    <col min="2139" max="2139" width="13.140625" style="689" bestFit="1" customWidth="1"/>
    <col min="2140" max="2140" width="15.7109375" style="689" customWidth="1"/>
    <col min="2141" max="2141" width="9.140625" style="689"/>
    <col min="2142" max="2142" width="11.42578125" style="689" bestFit="1" customWidth="1"/>
    <col min="2143" max="2381" width="9.140625" style="689"/>
    <col min="2382" max="2382" width="7.28515625" style="689" customWidth="1"/>
    <col min="2383" max="2383" width="95" style="689" customWidth="1"/>
    <col min="2384" max="2384" width="6.85546875" style="689" customWidth="1"/>
    <col min="2385" max="2385" width="12.28515625" style="689" customWidth="1"/>
    <col min="2386" max="2388" width="13.140625" style="689" customWidth="1"/>
    <col min="2389" max="2389" width="13.5703125" style="689" customWidth="1"/>
    <col min="2390" max="2390" width="11.5703125" style="689" customWidth="1"/>
    <col min="2391" max="2391" width="0" style="689" hidden="1" customWidth="1"/>
    <col min="2392" max="2392" width="14.42578125" style="689" customWidth="1"/>
    <col min="2393" max="2393" width="17.5703125" style="689" customWidth="1"/>
    <col min="2394" max="2394" width="17.7109375" style="689" customWidth="1"/>
    <col min="2395" max="2395" width="13.140625" style="689" bestFit="1" customWidth="1"/>
    <col min="2396" max="2396" width="15.7109375" style="689" customWidth="1"/>
    <col min="2397" max="2397" width="9.140625" style="689"/>
    <col min="2398" max="2398" width="11.42578125" style="689" bestFit="1" customWidth="1"/>
    <col min="2399" max="2637" width="9.140625" style="689"/>
    <col min="2638" max="2638" width="7.28515625" style="689" customWidth="1"/>
    <col min="2639" max="2639" width="95" style="689" customWidth="1"/>
    <col min="2640" max="2640" width="6.85546875" style="689" customWidth="1"/>
    <col min="2641" max="2641" width="12.28515625" style="689" customWidth="1"/>
    <col min="2642" max="2644" width="13.140625" style="689" customWidth="1"/>
    <col min="2645" max="2645" width="13.5703125" style="689" customWidth="1"/>
    <col min="2646" max="2646" width="11.5703125" style="689" customWidth="1"/>
    <col min="2647" max="2647" width="0" style="689" hidden="1" customWidth="1"/>
    <col min="2648" max="2648" width="14.42578125" style="689" customWidth="1"/>
    <col min="2649" max="2649" width="17.5703125" style="689" customWidth="1"/>
    <col min="2650" max="2650" width="17.7109375" style="689" customWidth="1"/>
    <col min="2651" max="2651" width="13.140625" style="689" bestFit="1" customWidth="1"/>
    <col min="2652" max="2652" width="15.7109375" style="689" customWidth="1"/>
    <col min="2653" max="2653" width="9.140625" style="689"/>
    <col min="2654" max="2654" width="11.42578125" style="689" bestFit="1" customWidth="1"/>
    <col min="2655" max="2893" width="9.140625" style="689"/>
    <col min="2894" max="2894" width="7.28515625" style="689" customWidth="1"/>
    <col min="2895" max="2895" width="95" style="689" customWidth="1"/>
    <col min="2896" max="2896" width="6.85546875" style="689" customWidth="1"/>
    <col min="2897" max="2897" width="12.28515625" style="689" customWidth="1"/>
    <col min="2898" max="2900" width="13.140625" style="689" customWidth="1"/>
    <col min="2901" max="2901" width="13.5703125" style="689" customWidth="1"/>
    <col min="2902" max="2902" width="11.5703125" style="689" customWidth="1"/>
    <col min="2903" max="2903" width="0" style="689" hidden="1" customWidth="1"/>
    <col min="2904" max="2904" width="14.42578125" style="689" customWidth="1"/>
    <col min="2905" max="2905" width="17.5703125" style="689" customWidth="1"/>
    <col min="2906" max="2906" width="17.7109375" style="689" customWidth="1"/>
    <col min="2907" max="2907" width="13.140625" style="689" bestFit="1" customWidth="1"/>
    <col min="2908" max="2908" width="15.7109375" style="689" customWidth="1"/>
    <col min="2909" max="2909" width="9.140625" style="689"/>
    <col min="2910" max="2910" width="11.42578125" style="689" bestFit="1" customWidth="1"/>
    <col min="2911" max="3149" width="9.140625" style="689"/>
    <col min="3150" max="3150" width="7.28515625" style="689" customWidth="1"/>
    <col min="3151" max="3151" width="95" style="689" customWidth="1"/>
    <col min="3152" max="3152" width="6.85546875" style="689" customWidth="1"/>
    <col min="3153" max="3153" width="12.28515625" style="689" customWidth="1"/>
    <col min="3154" max="3156" width="13.140625" style="689" customWidth="1"/>
    <col min="3157" max="3157" width="13.5703125" style="689" customWidth="1"/>
    <col min="3158" max="3158" width="11.5703125" style="689" customWidth="1"/>
    <col min="3159" max="3159" width="0" style="689" hidden="1" customWidth="1"/>
    <col min="3160" max="3160" width="14.42578125" style="689" customWidth="1"/>
    <col min="3161" max="3161" width="17.5703125" style="689" customWidth="1"/>
    <col min="3162" max="3162" width="17.7109375" style="689" customWidth="1"/>
    <col min="3163" max="3163" width="13.140625" style="689" bestFit="1" customWidth="1"/>
    <col min="3164" max="3164" width="15.7109375" style="689" customWidth="1"/>
    <col min="3165" max="3165" width="9.140625" style="689"/>
    <col min="3166" max="3166" width="11.42578125" style="689" bestFit="1" customWidth="1"/>
    <col min="3167" max="3405" width="9.140625" style="689"/>
    <col min="3406" max="3406" width="7.28515625" style="689" customWidth="1"/>
    <col min="3407" max="3407" width="95" style="689" customWidth="1"/>
    <col min="3408" max="3408" width="6.85546875" style="689" customWidth="1"/>
    <col min="3409" max="3409" width="12.28515625" style="689" customWidth="1"/>
    <col min="3410" max="3412" width="13.140625" style="689" customWidth="1"/>
    <col min="3413" max="3413" width="13.5703125" style="689" customWidth="1"/>
    <col min="3414" max="3414" width="11.5703125" style="689" customWidth="1"/>
    <col min="3415" max="3415" width="0" style="689" hidden="1" customWidth="1"/>
    <col min="3416" max="3416" width="14.42578125" style="689" customWidth="1"/>
    <col min="3417" max="3417" width="17.5703125" style="689" customWidth="1"/>
    <col min="3418" max="3418" width="17.7109375" style="689" customWidth="1"/>
    <col min="3419" max="3419" width="13.140625" style="689" bestFit="1" customWidth="1"/>
    <col min="3420" max="3420" width="15.7109375" style="689" customWidth="1"/>
    <col min="3421" max="3421" width="9.140625" style="689"/>
    <col min="3422" max="3422" width="11.42578125" style="689" bestFit="1" customWidth="1"/>
    <col min="3423" max="3661" width="9.140625" style="689"/>
    <col min="3662" max="3662" width="7.28515625" style="689" customWidth="1"/>
    <col min="3663" max="3663" width="95" style="689" customWidth="1"/>
    <col min="3664" max="3664" width="6.85546875" style="689" customWidth="1"/>
    <col min="3665" max="3665" width="12.28515625" style="689" customWidth="1"/>
    <col min="3666" max="3668" width="13.140625" style="689" customWidth="1"/>
    <col min="3669" max="3669" width="13.5703125" style="689" customWidth="1"/>
    <col min="3670" max="3670" width="11.5703125" style="689" customWidth="1"/>
    <col min="3671" max="3671" width="0" style="689" hidden="1" customWidth="1"/>
    <col min="3672" max="3672" width="14.42578125" style="689" customWidth="1"/>
    <col min="3673" max="3673" width="17.5703125" style="689" customWidth="1"/>
    <col min="3674" max="3674" width="17.7109375" style="689" customWidth="1"/>
    <col min="3675" max="3675" width="13.140625" style="689" bestFit="1" customWidth="1"/>
    <col min="3676" max="3676" width="15.7109375" style="689" customWidth="1"/>
    <col min="3677" max="3677" width="9.140625" style="689"/>
    <col min="3678" max="3678" width="11.42578125" style="689" bestFit="1" customWidth="1"/>
    <col min="3679" max="3917" width="9.140625" style="689"/>
    <col min="3918" max="3918" width="7.28515625" style="689" customWidth="1"/>
    <col min="3919" max="3919" width="95" style="689" customWidth="1"/>
    <col min="3920" max="3920" width="6.85546875" style="689" customWidth="1"/>
    <col min="3921" max="3921" width="12.28515625" style="689" customWidth="1"/>
    <col min="3922" max="3924" width="13.140625" style="689" customWidth="1"/>
    <col min="3925" max="3925" width="13.5703125" style="689" customWidth="1"/>
    <col min="3926" max="3926" width="11.5703125" style="689" customWidth="1"/>
    <col min="3927" max="3927" width="0" style="689" hidden="1" customWidth="1"/>
    <col min="3928" max="3928" width="14.42578125" style="689" customWidth="1"/>
    <col min="3929" max="3929" width="17.5703125" style="689" customWidth="1"/>
    <col min="3930" max="3930" width="17.7109375" style="689" customWidth="1"/>
    <col min="3931" max="3931" width="13.140625" style="689" bestFit="1" customWidth="1"/>
    <col min="3932" max="3932" width="15.7109375" style="689" customWidth="1"/>
    <col min="3933" max="3933" width="9.140625" style="689"/>
    <col min="3934" max="3934" width="11.42578125" style="689" bestFit="1" customWidth="1"/>
    <col min="3935" max="4173" width="9.140625" style="689"/>
    <col min="4174" max="4174" width="7.28515625" style="689" customWidth="1"/>
    <col min="4175" max="4175" width="95" style="689" customWidth="1"/>
    <col min="4176" max="4176" width="6.85546875" style="689" customWidth="1"/>
    <col min="4177" max="4177" width="12.28515625" style="689" customWidth="1"/>
    <col min="4178" max="4180" width="13.140625" style="689" customWidth="1"/>
    <col min="4181" max="4181" width="13.5703125" style="689" customWidth="1"/>
    <col min="4182" max="4182" width="11.5703125" style="689" customWidth="1"/>
    <col min="4183" max="4183" width="0" style="689" hidden="1" customWidth="1"/>
    <col min="4184" max="4184" width="14.42578125" style="689" customWidth="1"/>
    <col min="4185" max="4185" width="17.5703125" style="689" customWidth="1"/>
    <col min="4186" max="4186" width="17.7109375" style="689" customWidth="1"/>
    <col min="4187" max="4187" width="13.140625" style="689" bestFit="1" customWidth="1"/>
    <col min="4188" max="4188" width="15.7109375" style="689" customWidth="1"/>
    <col min="4189" max="4189" width="9.140625" style="689"/>
    <col min="4190" max="4190" width="11.42578125" style="689" bestFit="1" customWidth="1"/>
    <col min="4191" max="4429" width="9.140625" style="689"/>
    <col min="4430" max="4430" width="7.28515625" style="689" customWidth="1"/>
    <col min="4431" max="4431" width="95" style="689" customWidth="1"/>
    <col min="4432" max="4432" width="6.85546875" style="689" customWidth="1"/>
    <col min="4433" max="4433" width="12.28515625" style="689" customWidth="1"/>
    <col min="4434" max="4436" width="13.140625" style="689" customWidth="1"/>
    <col min="4437" max="4437" width="13.5703125" style="689" customWidth="1"/>
    <col min="4438" max="4438" width="11.5703125" style="689" customWidth="1"/>
    <col min="4439" max="4439" width="0" style="689" hidden="1" customWidth="1"/>
    <col min="4440" max="4440" width="14.42578125" style="689" customWidth="1"/>
    <col min="4441" max="4441" width="17.5703125" style="689" customWidth="1"/>
    <col min="4442" max="4442" width="17.7109375" style="689" customWidth="1"/>
    <col min="4443" max="4443" width="13.140625" style="689" bestFit="1" customWidth="1"/>
    <col min="4444" max="4444" width="15.7109375" style="689" customWidth="1"/>
    <col min="4445" max="4445" width="9.140625" style="689"/>
    <col min="4446" max="4446" width="11.42578125" style="689" bestFit="1" customWidth="1"/>
    <col min="4447" max="4685" width="9.140625" style="689"/>
    <col min="4686" max="4686" width="7.28515625" style="689" customWidth="1"/>
    <col min="4687" max="4687" width="95" style="689" customWidth="1"/>
    <col min="4688" max="4688" width="6.85546875" style="689" customWidth="1"/>
    <col min="4689" max="4689" width="12.28515625" style="689" customWidth="1"/>
    <col min="4690" max="4692" width="13.140625" style="689" customWidth="1"/>
    <col min="4693" max="4693" width="13.5703125" style="689" customWidth="1"/>
    <col min="4694" max="4694" width="11.5703125" style="689" customWidth="1"/>
    <col min="4695" max="4695" width="0" style="689" hidden="1" customWidth="1"/>
    <col min="4696" max="4696" width="14.42578125" style="689" customWidth="1"/>
    <col min="4697" max="4697" width="17.5703125" style="689" customWidth="1"/>
    <col min="4698" max="4698" width="17.7109375" style="689" customWidth="1"/>
    <col min="4699" max="4699" width="13.140625" style="689" bestFit="1" customWidth="1"/>
    <col min="4700" max="4700" width="15.7109375" style="689" customWidth="1"/>
    <col min="4701" max="4701" width="9.140625" style="689"/>
    <col min="4702" max="4702" width="11.42578125" style="689" bestFit="1" customWidth="1"/>
    <col min="4703" max="4941" width="9.140625" style="689"/>
    <col min="4942" max="4942" width="7.28515625" style="689" customWidth="1"/>
    <col min="4943" max="4943" width="95" style="689" customWidth="1"/>
    <col min="4944" max="4944" width="6.85546875" style="689" customWidth="1"/>
    <col min="4945" max="4945" width="12.28515625" style="689" customWidth="1"/>
    <col min="4946" max="4948" width="13.140625" style="689" customWidth="1"/>
    <col min="4949" max="4949" width="13.5703125" style="689" customWidth="1"/>
    <col min="4950" max="4950" width="11.5703125" style="689" customWidth="1"/>
    <col min="4951" max="4951" width="0" style="689" hidden="1" customWidth="1"/>
    <col min="4952" max="4952" width="14.42578125" style="689" customWidth="1"/>
    <col min="4953" max="4953" width="17.5703125" style="689" customWidth="1"/>
    <col min="4954" max="4954" width="17.7109375" style="689" customWidth="1"/>
    <col min="4955" max="4955" width="13.140625" style="689" bestFit="1" customWidth="1"/>
    <col min="4956" max="4956" width="15.7109375" style="689" customWidth="1"/>
    <col min="4957" max="4957" width="9.140625" style="689"/>
    <col min="4958" max="4958" width="11.42578125" style="689" bestFit="1" customWidth="1"/>
    <col min="4959" max="5197" width="9.140625" style="689"/>
    <col min="5198" max="5198" width="7.28515625" style="689" customWidth="1"/>
    <col min="5199" max="5199" width="95" style="689" customWidth="1"/>
    <col min="5200" max="5200" width="6.85546875" style="689" customWidth="1"/>
    <col min="5201" max="5201" width="12.28515625" style="689" customWidth="1"/>
    <col min="5202" max="5204" width="13.140625" style="689" customWidth="1"/>
    <col min="5205" max="5205" width="13.5703125" style="689" customWidth="1"/>
    <col min="5206" max="5206" width="11.5703125" style="689" customWidth="1"/>
    <col min="5207" max="5207" width="0" style="689" hidden="1" customWidth="1"/>
    <col min="5208" max="5208" width="14.42578125" style="689" customWidth="1"/>
    <col min="5209" max="5209" width="17.5703125" style="689" customWidth="1"/>
    <col min="5210" max="5210" width="17.7109375" style="689" customWidth="1"/>
    <col min="5211" max="5211" width="13.140625" style="689" bestFit="1" customWidth="1"/>
    <col min="5212" max="5212" width="15.7109375" style="689" customWidth="1"/>
    <col min="5213" max="5213" width="9.140625" style="689"/>
    <col min="5214" max="5214" width="11.42578125" style="689" bestFit="1" customWidth="1"/>
    <col min="5215" max="5453" width="9.140625" style="689"/>
    <col min="5454" max="5454" width="7.28515625" style="689" customWidth="1"/>
    <col min="5455" max="5455" width="95" style="689" customWidth="1"/>
    <col min="5456" max="5456" width="6.85546875" style="689" customWidth="1"/>
    <col min="5457" max="5457" width="12.28515625" style="689" customWidth="1"/>
    <col min="5458" max="5460" width="13.140625" style="689" customWidth="1"/>
    <col min="5461" max="5461" width="13.5703125" style="689" customWidth="1"/>
    <col min="5462" max="5462" width="11.5703125" style="689" customWidth="1"/>
    <col min="5463" max="5463" width="0" style="689" hidden="1" customWidth="1"/>
    <col min="5464" max="5464" width="14.42578125" style="689" customWidth="1"/>
    <col min="5465" max="5465" width="17.5703125" style="689" customWidth="1"/>
    <col min="5466" max="5466" width="17.7109375" style="689" customWidth="1"/>
    <col min="5467" max="5467" width="13.140625" style="689" bestFit="1" customWidth="1"/>
    <col min="5468" max="5468" width="15.7109375" style="689" customWidth="1"/>
    <col min="5469" max="5469" width="9.140625" style="689"/>
    <col min="5470" max="5470" width="11.42578125" style="689" bestFit="1" customWidth="1"/>
    <col min="5471" max="5709" width="9.140625" style="689"/>
    <col min="5710" max="5710" width="7.28515625" style="689" customWidth="1"/>
    <col min="5711" max="5711" width="95" style="689" customWidth="1"/>
    <col min="5712" max="5712" width="6.85546875" style="689" customWidth="1"/>
    <col min="5713" max="5713" width="12.28515625" style="689" customWidth="1"/>
    <col min="5714" max="5716" width="13.140625" style="689" customWidth="1"/>
    <col min="5717" max="5717" width="13.5703125" style="689" customWidth="1"/>
    <col min="5718" max="5718" width="11.5703125" style="689" customWidth="1"/>
    <col min="5719" max="5719" width="0" style="689" hidden="1" customWidth="1"/>
    <col min="5720" max="5720" width="14.42578125" style="689" customWidth="1"/>
    <col min="5721" max="5721" width="17.5703125" style="689" customWidth="1"/>
    <col min="5722" max="5722" width="17.7109375" style="689" customWidth="1"/>
    <col min="5723" max="5723" width="13.140625" style="689" bestFit="1" customWidth="1"/>
    <col min="5724" max="5724" width="15.7109375" style="689" customWidth="1"/>
    <col min="5725" max="5725" width="9.140625" style="689"/>
    <col min="5726" max="5726" width="11.42578125" style="689" bestFit="1" customWidth="1"/>
    <col min="5727" max="5965" width="9.140625" style="689"/>
    <col min="5966" max="5966" width="7.28515625" style="689" customWidth="1"/>
    <col min="5967" max="5967" width="95" style="689" customWidth="1"/>
    <col min="5968" max="5968" width="6.85546875" style="689" customWidth="1"/>
    <col min="5969" max="5969" width="12.28515625" style="689" customWidth="1"/>
    <col min="5970" max="5972" width="13.140625" style="689" customWidth="1"/>
    <col min="5973" max="5973" width="13.5703125" style="689" customWidth="1"/>
    <col min="5974" max="5974" width="11.5703125" style="689" customWidth="1"/>
    <col min="5975" max="5975" width="0" style="689" hidden="1" customWidth="1"/>
    <col min="5976" max="5976" width="14.42578125" style="689" customWidth="1"/>
    <col min="5977" max="5977" width="17.5703125" style="689" customWidth="1"/>
    <col min="5978" max="5978" width="17.7109375" style="689" customWidth="1"/>
    <col min="5979" max="5979" width="13.140625" style="689" bestFit="1" customWidth="1"/>
    <col min="5980" max="5980" width="15.7109375" style="689" customWidth="1"/>
    <col min="5981" max="5981" width="9.140625" style="689"/>
    <col min="5982" max="5982" width="11.42578125" style="689" bestFit="1" customWidth="1"/>
    <col min="5983" max="6221" width="9.140625" style="689"/>
    <col min="6222" max="6222" width="7.28515625" style="689" customWidth="1"/>
    <col min="6223" max="6223" width="95" style="689" customWidth="1"/>
    <col min="6224" max="6224" width="6.85546875" style="689" customWidth="1"/>
    <col min="6225" max="6225" width="12.28515625" style="689" customWidth="1"/>
    <col min="6226" max="6228" width="13.140625" style="689" customWidth="1"/>
    <col min="6229" max="6229" width="13.5703125" style="689" customWidth="1"/>
    <col min="6230" max="6230" width="11.5703125" style="689" customWidth="1"/>
    <col min="6231" max="6231" width="0" style="689" hidden="1" customWidth="1"/>
    <col min="6232" max="6232" width="14.42578125" style="689" customWidth="1"/>
    <col min="6233" max="6233" width="17.5703125" style="689" customWidth="1"/>
    <col min="6234" max="6234" width="17.7109375" style="689" customWidth="1"/>
    <col min="6235" max="6235" width="13.140625" style="689" bestFit="1" customWidth="1"/>
    <col min="6236" max="6236" width="15.7109375" style="689" customWidth="1"/>
    <col min="6237" max="6237" width="9.140625" style="689"/>
    <col min="6238" max="6238" width="11.42578125" style="689" bestFit="1" customWidth="1"/>
    <col min="6239" max="6477" width="9.140625" style="689"/>
    <col min="6478" max="6478" width="7.28515625" style="689" customWidth="1"/>
    <col min="6479" max="6479" width="95" style="689" customWidth="1"/>
    <col min="6480" max="6480" width="6.85546875" style="689" customWidth="1"/>
    <col min="6481" max="6481" width="12.28515625" style="689" customWidth="1"/>
    <col min="6482" max="6484" width="13.140625" style="689" customWidth="1"/>
    <col min="6485" max="6485" width="13.5703125" style="689" customWidth="1"/>
    <col min="6486" max="6486" width="11.5703125" style="689" customWidth="1"/>
    <col min="6487" max="6487" width="0" style="689" hidden="1" customWidth="1"/>
    <col min="6488" max="6488" width="14.42578125" style="689" customWidth="1"/>
    <col min="6489" max="6489" width="17.5703125" style="689" customWidth="1"/>
    <col min="6490" max="6490" width="17.7109375" style="689" customWidth="1"/>
    <col min="6491" max="6491" width="13.140625" style="689" bestFit="1" customWidth="1"/>
    <col min="6492" max="6492" width="15.7109375" style="689" customWidth="1"/>
    <col min="6493" max="6493" width="9.140625" style="689"/>
    <col min="6494" max="6494" width="11.42578125" style="689" bestFit="1" customWidth="1"/>
    <col min="6495" max="6733" width="9.140625" style="689"/>
    <col min="6734" max="6734" width="7.28515625" style="689" customWidth="1"/>
    <col min="6735" max="6735" width="95" style="689" customWidth="1"/>
    <col min="6736" max="6736" width="6.85546875" style="689" customWidth="1"/>
    <col min="6737" max="6737" width="12.28515625" style="689" customWidth="1"/>
    <col min="6738" max="6740" width="13.140625" style="689" customWidth="1"/>
    <col min="6741" max="6741" width="13.5703125" style="689" customWidth="1"/>
    <col min="6742" max="6742" width="11.5703125" style="689" customWidth="1"/>
    <col min="6743" max="6743" width="0" style="689" hidden="1" customWidth="1"/>
    <col min="6744" max="6744" width="14.42578125" style="689" customWidth="1"/>
    <col min="6745" max="6745" width="17.5703125" style="689" customWidth="1"/>
    <col min="6746" max="6746" width="17.7109375" style="689" customWidth="1"/>
    <col min="6747" max="6747" width="13.140625" style="689" bestFit="1" customWidth="1"/>
    <col min="6748" max="6748" width="15.7109375" style="689" customWidth="1"/>
    <col min="6749" max="6749" width="9.140625" style="689"/>
    <col min="6750" max="6750" width="11.42578125" style="689" bestFit="1" customWidth="1"/>
    <col min="6751" max="6989" width="9.140625" style="689"/>
    <col min="6990" max="6990" width="7.28515625" style="689" customWidth="1"/>
    <col min="6991" max="6991" width="95" style="689" customWidth="1"/>
    <col min="6992" max="6992" width="6.85546875" style="689" customWidth="1"/>
    <col min="6993" max="6993" width="12.28515625" style="689" customWidth="1"/>
    <col min="6994" max="6996" width="13.140625" style="689" customWidth="1"/>
    <col min="6997" max="6997" width="13.5703125" style="689" customWidth="1"/>
    <col min="6998" max="6998" width="11.5703125" style="689" customWidth="1"/>
    <col min="6999" max="6999" width="0" style="689" hidden="1" customWidth="1"/>
    <col min="7000" max="7000" width="14.42578125" style="689" customWidth="1"/>
    <col min="7001" max="7001" width="17.5703125" style="689" customWidth="1"/>
    <col min="7002" max="7002" width="17.7109375" style="689" customWidth="1"/>
    <col min="7003" max="7003" width="13.140625" style="689" bestFit="1" customWidth="1"/>
    <col min="7004" max="7004" width="15.7109375" style="689" customWidth="1"/>
    <col min="7005" max="7005" width="9.140625" style="689"/>
    <col min="7006" max="7006" width="11.42578125" style="689" bestFit="1" customWidth="1"/>
    <col min="7007" max="7245" width="9.140625" style="689"/>
    <col min="7246" max="7246" width="7.28515625" style="689" customWidth="1"/>
    <col min="7247" max="7247" width="95" style="689" customWidth="1"/>
    <col min="7248" max="7248" width="6.85546875" style="689" customWidth="1"/>
    <col min="7249" max="7249" width="12.28515625" style="689" customWidth="1"/>
    <col min="7250" max="7252" width="13.140625" style="689" customWidth="1"/>
    <col min="7253" max="7253" width="13.5703125" style="689" customWidth="1"/>
    <col min="7254" max="7254" width="11.5703125" style="689" customWidth="1"/>
    <col min="7255" max="7255" width="0" style="689" hidden="1" customWidth="1"/>
    <col min="7256" max="7256" width="14.42578125" style="689" customWidth="1"/>
    <col min="7257" max="7257" width="17.5703125" style="689" customWidth="1"/>
    <col min="7258" max="7258" width="17.7109375" style="689" customWidth="1"/>
    <col min="7259" max="7259" width="13.140625" style="689" bestFit="1" customWidth="1"/>
    <col min="7260" max="7260" width="15.7109375" style="689" customWidth="1"/>
    <col min="7261" max="7261" width="9.140625" style="689"/>
    <col min="7262" max="7262" width="11.42578125" style="689" bestFit="1" customWidth="1"/>
    <col min="7263" max="7501" width="9.140625" style="689"/>
    <col min="7502" max="7502" width="7.28515625" style="689" customWidth="1"/>
    <col min="7503" max="7503" width="95" style="689" customWidth="1"/>
    <col min="7504" max="7504" width="6.85546875" style="689" customWidth="1"/>
    <col min="7505" max="7505" width="12.28515625" style="689" customWidth="1"/>
    <col min="7506" max="7508" width="13.140625" style="689" customWidth="1"/>
    <col min="7509" max="7509" width="13.5703125" style="689" customWidth="1"/>
    <col min="7510" max="7510" width="11.5703125" style="689" customWidth="1"/>
    <col min="7511" max="7511" width="0" style="689" hidden="1" customWidth="1"/>
    <col min="7512" max="7512" width="14.42578125" style="689" customWidth="1"/>
    <col min="7513" max="7513" width="17.5703125" style="689" customWidth="1"/>
    <col min="7514" max="7514" width="17.7109375" style="689" customWidth="1"/>
    <col min="7515" max="7515" width="13.140625" style="689" bestFit="1" customWidth="1"/>
    <col min="7516" max="7516" width="15.7109375" style="689" customWidth="1"/>
    <col min="7517" max="7517" width="9.140625" style="689"/>
    <col min="7518" max="7518" width="11.42578125" style="689" bestFit="1" customWidth="1"/>
    <col min="7519" max="7757" width="9.140625" style="689"/>
    <col min="7758" max="7758" width="7.28515625" style="689" customWidth="1"/>
    <col min="7759" max="7759" width="95" style="689" customWidth="1"/>
    <col min="7760" max="7760" width="6.85546875" style="689" customWidth="1"/>
    <col min="7761" max="7761" width="12.28515625" style="689" customWidth="1"/>
    <col min="7762" max="7764" width="13.140625" style="689" customWidth="1"/>
    <col min="7765" max="7765" width="13.5703125" style="689" customWidth="1"/>
    <col min="7766" max="7766" width="11.5703125" style="689" customWidth="1"/>
    <col min="7767" max="7767" width="0" style="689" hidden="1" customWidth="1"/>
    <col min="7768" max="7768" width="14.42578125" style="689" customWidth="1"/>
    <col min="7769" max="7769" width="17.5703125" style="689" customWidth="1"/>
    <col min="7770" max="7770" width="17.7109375" style="689" customWidth="1"/>
    <col min="7771" max="7771" width="13.140625" style="689" bestFit="1" customWidth="1"/>
    <col min="7772" max="7772" width="15.7109375" style="689" customWidth="1"/>
    <col min="7773" max="7773" width="9.140625" style="689"/>
    <col min="7774" max="7774" width="11.42578125" style="689" bestFit="1" customWidth="1"/>
    <col min="7775" max="8013" width="9.140625" style="689"/>
    <col min="8014" max="8014" width="7.28515625" style="689" customWidth="1"/>
    <col min="8015" max="8015" width="95" style="689" customWidth="1"/>
    <col min="8016" max="8016" width="6.85546875" style="689" customWidth="1"/>
    <col min="8017" max="8017" width="12.28515625" style="689" customWidth="1"/>
    <col min="8018" max="8020" width="13.140625" style="689" customWidth="1"/>
    <col min="8021" max="8021" width="13.5703125" style="689" customWidth="1"/>
    <col min="8022" max="8022" width="11.5703125" style="689" customWidth="1"/>
    <col min="8023" max="8023" width="0" style="689" hidden="1" customWidth="1"/>
    <col min="8024" max="8024" width="14.42578125" style="689" customWidth="1"/>
    <col min="8025" max="8025" width="17.5703125" style="689" customWidth="1"/>
    <col min="8026" max="8026" width="17.7109375" style="689" customWidth="1"/>
    <col min="8027" max="8027" width="13.140625" style="689" bestFit="1" customWidth="1"/>
    <col min="8028" max="8028" width="15.7109375" style="689" customWidth="1"/>
    <col min="8029" max="8029" width="9.140625" style="689"/>
    <col min="8030" max="8030" width="11.42578125" style="689" bestFit="1" customWidth="1"/>
    <col min="8031" max="8269" width="9.140625" style="689"/>
    <col min="8270" max="8270" width="7.28515625" style="689" customWidth="1"/>
    <col min="8271" max="8271" width="95" style="689" customWidth="1"/>
    <col min="8272" max="8272" width="6.85546875" style="689" customWidth="1"/>
    <col min="8273" max="8273" width="12.28515625" style="689" customWidth="1"/>
    <col min="8274" max="8276" width="13.140625" style="689" customWidth="1"/>
    <col min="8277" max="8277" width="13.5703125" style="689" customWidth="1"/>
    <col min="8278" max="8278" width="11.5703125" style="689" customWidth="1"/>
    <col min="8279" max="8279" width="0" style="689" hidden="1" customWidth="1"/>
    <col min="8280" max="8280" width="14.42578125" style="689" customWidth="1"/>
    <col min="8281" max="8281" width="17.5703125" style="689" customWidth="1"/>
    <col min="8282" max="8282" width="17.7109375" style="689" customWidth="1"/>
    <col min="8283" max="8283" width="13.140625" style="689" bestFit="1" customWidth="1"/>
    <col min="8284" max="8284" width="15.7109375" style="689" customWidth="1"/>
    <col min="8285" max="8285" width="9.140625" style="689"/>
    <col min="8286" max="8286" width="11.42578125" style="689" bestFit="1" customWidth="1"/>
    <col min="8287" max="8525" width="9.140625" style="689"/>
    <col min="8526" max="8526" width="7.28515625" style="689" customWidth="1"/>
    <col min="8527" max="8527" width="95" style="689" customWidth="1"/>
    <col min="8528" max="8528" width="6.85546875" style="689" customWidth="1"/>
    <col min="8529" max="8529" width="12.28515625" style="689" customWidth="1"/>
    <col min="8530" max="8532" width="13.140625" style="689" customWidth="1"/>
    <col min="8533" max="8533" width="13.5703125" style="689" customWidth="1"/>
    <col min="8534" max="8534" width="11.5703125" style="689" customWidth="1"/>
    <col min="8535" max="8535" width="0" style="689" hidden="1" customWidth="1"/>
    <col min="8536" max="8536" width="14.42578125" style="689" customWidth="1"/>
    <col min="8537" max="8537" width="17.5703125" style="689" customWidth="1"/>
    <col min="8538" max="8538" width="17.7109375" style="689" customWidth="1"/>
    <col min="8539" max="8539" width="13.140625" style="689" bestFit="1" customWidth="1"/>
    <col min="8540" max="8540" width="15.7109375" style="689" customWidth="1"/>
    <col min="8541" max="8541" width="9.140625" style="689"/>
    <col min="8542" max="8542" width="11.42578125" style="689" bestFit="1" customWidth="1"/>
    <col min="8543" max="8781" width="9.140625" style="689"/>
    <col min="8782" max="8782" width="7.28515625" style="689" customWidth="1"/>
    <col min="8783" max="8783" width="95" style="689" customWidth="1"/>
    <col min="8784" max="8784" width="6.85546875" style="689" customWidth="1"/>
    <col min="8785" max="8785" width="12.28515625" style="689" customWidth="1"/>
    <col min="8786" max="8788" width="13.140625" style="689" customWidth="1"/>
    <col min="8789" max="8789" width="13.5703125" style="689" customWidth="1"/>
    <col min="8790" max="8790" width="11.5703125" style="689" customWidth="1"/>
    <col min="8791" max="8791" width="0" style="689" hidden="1" customWidth="1"/>
    <col min="8792" max="8792" width="14.42578125" style="689" customWidth="1"/>
    <col min="8793" max="8793" width="17.5703125" style="689" customWidth="1"/>
    <col min="8794" max="8794" width="17.7109375" style="689" customWidth="1"/>
    <col min="8795" max="8795" width="13.140625" style="689" bestFit="1" customWidth="1"/>
    <col min="8796" max="8796" width="15.7109375" style="689" customWidth="1"/>
    <col min="8797" max="8797" width="9.140625" style="689"/>
    <col min="8798" max="8798" width="11.42578125" style="689" bestFit="1" customWidth="1"/>
    <col min="8799" max="9037" width="9.140625" style="689"/>
    <col min="9038" max="9038" width="7.28515625" style="689" customWidth="1"/>
    <col min="9039" max="9039" width="95" style="689" customWidth="1"/>
    <col min="9040" max="9040" width="6.85546875" style="689" customWidth="1"/>
    <col min="9041" max="9041" width="12.28515625" style="689" customWidth="1"/>
    <col min="9042" max="9044" width="13.140625" style="689" customWidth="1"/>
    <col min="9045" max="9045" width="13.5703125" style="689" customWidth="1"/>
    <col min="9046" max="9046" width="11.5703125" style="689" customWidth="1"/>
    <col min="9047" max="9047" width="0" style="689" hidden="1" customWidth="1"/>
    <col min="9048" max="9048" width="14.42578125" style="689" customWidth="1"/>
    <col min="9049" max="9049" width="17.5703125" style="689" customWidth="1"/>
    <col min="9050" max="9050" width="17.7109375" style="689" customWidth="1"/>
    <col min="9051" max="9051" width="13.140625" style="689" bestFit="1" customWidth="1"/>
    <col min="9052" max="9052" width="15.7109375" style="689" customWidth="1"/>
    <col min="9053" max="9053" width="9.140625" style="689"/>
    <col min="9054" max="9054" width="11.42578125" style="689" bestFit="1" customWidth="1"/>
    <col min="9055" max="9293" width="9.140625" style="689"/>
    <col min="9294" max="9294" width="7.28515625" style="689" customWidth="1"/>
    <col min="9295" max="9295" width="95" style="689" customWidth="1"/>
    <col min="9296" max="9296" width="6.85546875" style="689" customWidth="1"/>
    <col min="9297" max="9297" width="12.28515625" style="689" customWidth="1"/>
    <col min="9298" max="9300" width="13.140625" style="689" customWidth="1"/>
    <col min="9301" max="9301" width="13.5703125" style="689" customWidth="1"/>
    <col min="9302" max="9302" width="11.5703125" style="689" customWidth="1"/>
    <col min="9303" max="9303" width="0" style="689" hidden="1" customWidth="1"/>
    <col min="9304" max="9304" width="14.42578125" style="689" customWidth="1"/>
    <col min="9305" max="9305" width="17.5703125" style="689" customWidth="1"/>
    <col min="9306" max="9306" width="17.7109375" style="689" customWidth="1"/>
    <col min="9307" max="9307" width="13.140625" style="689" bestFit="1" customWidth="1"/>
    <col min="9308" max="9308" width="15.7109375" style="689" customWidth="1"/>
    <col min="9309" max="9309" width="9.140625" style="689"/>
    <col min="9310" max="9310" width="11.42578125" style="689" bestFit="1" customWidth="1"/>
    <col min="9311" max="9549" width="9.140625" style="689"/>
    <col min="9550" max="9550" width="7.28515625" style="689" customWidth="1"/>
    <col min="9551" max="9551" width="95" style="689" customWidth="1"/>
    <col min="9552" max="9552" width="6.85546875" style="689" customWidth="1"/>
    <col min="9553" max="9553" width="12.28515625" style="689" customWidth="1"/>
    <col min="9554" max="9556" width="13.140625" style="689" customWidth="1"/>
    <col min="9557" max="9557" width="13.5703125" style="689" customWidth="1"/>
    <col min="9558" max="9558" width="11.5703125" style="689" customWidth="1"/>
    <col min="9559" max="9559" width="0" style="689" hidden="1" customWidth="1"/>
    <col min="9560" max="9560" width="14.42578125" style="689" customWidth="1"/>
    <col min="9561" max="9561" width="17.5703125" style="689" customWidth="1"/>
    <col min="9562" max="9562" width="17.7109375" style="689" customWidth="1"/>
    <col min="9563" max="9563" width="13.140625" style="689" bestFit="1" customWidth="1"/>
    <col min="9564" max="9564" width="15.7109375" style="689" customWidth="1"/>
    <col min="9565" max="9565" width="9.140625" style="689"/>
    <col min="9566" max="9566" width="11.42578125" style="689" bestFit="1" customWidth="1"/>
    <col min="9567" max="9805" width="9.140625" style="689"/>
    <col min="9806" max="9806" width="7.28515625" style="689" customWidth="1"/>
    <col min="9807" max="9807" width="95" style="689" customWidth="1"/>
    <col min="9808" max="9808" width="6.85546875" style="689" customWidth="1"/>
    <col min="9809" max="9809" width="12.28515625" style="689" customWidth="1"/>
    <col min="9810" max="9812" width="13.140625" style="689" customWidth="1"/>
    <col min="9813" max="9813" width="13.5703125" style="689" customWidth="1"/>
    <col min="9814" max="9814" width="11.5703125" style="689" customWidth="1"/>
    <col min="9815" max="9815" width="0" style="689" hidden="1" customWidth="1"/>
    <col min="9816" max="9816" width="14.42578125" style="689" customWidth="1"/>
    <col min="9817" max="9817" width="17.5703125" style="689" customWidth="1"/>
    <col min="9818" max="9818" width="17.7109375" style="689" customWidth="1"/>
    <col min="9819" max="9819" width="13.140625" style="689" bestFit="1" customWidth="1"/>
    <col min="9820" max="9820" width="15.7109375" style="689" customWidth="1"/>
    <col min="9821" max="9821" width="9.140625" style="689"/>
    <col min="9822" max="9822" width="11.42578125" style="689" bestFit="1" customWidth="1"/>
    <col min="9823" max="10061" width="9.140625" style="689"/>
    <col min="10062" max="10062" width="7.28515625" style="689" customWidth="1"/>
    <col min="10063" max="10063" width="95" style="689" customWidth="1"/>
    <col min="10064" max="10064" width="6.85546875" style="689" customWidth="1"/>
    <col min="10065" max="10065" width="12.28515625" style="689" customWidth="1"/>
    <col min="10066" max="10068" width="13.140625" style="689" customWidth="1"/>
    <col min="10069" max="10069" width="13.5703125" style="689" customWidth="1"/>
    <col min="10070" max="10070" width="11.5703125" style="689" customWidth="1"/>
    <col min="10071" max="10071" width="0" style="689" hidden="1" customWidth="1"/>
    <col min="10072" max="10072" width="14.42578125" style="689" customWidth="1"/>
    <col min="10073" max="10073" width="17.5703125" style="689" customWidth="1"/>
    <col min="10074" max="10074" width="17.7109375" style="689" customWidth="1"/>
    <col min="10075" max="10075" width="13.140625" style="689" bestFit="1" customWidth="1"/>
    <col min="10076" max="10076" width="15.7109375" style="689" customWidth="1"/>
    <col min="10077" max="10077" width="9.140625" style="689"/>
    <col min="10078" max="10078" width="11.42578125" style="689" bestFit="1" customWidth="1"/>
    <col min="10079" max="10317" width="9.140625" style="689"/>
    <col min="10318" max="10318" width="7.28515625" style="689" customWidth="1"/>
    <col min="10319" max="10319" width="95" style="689" customWidth="1"/>
    <col min="10320" max="10320" width="6.85546875" style="689" customWidth="1"/>
    <col min="10321" max="10321" width="12.28515625" style="689" customWidth="1"/>
    <col min="10322" max="10324" width="13.140625" style="689" customWidth="1"/>
    <col min="10325" max="10325" width="13.5703125" style="689" customWidth="1"/>
    <col min="10326" max="10326" width="11.5703125" style="689" customWidth="1"/>
    <col min="10327" max="10327" width="0" style="689" hidden="1" customWidth="1"/>
    <col min="10328" max="10328" width="14.42578125" style="689" customWidth="1"/>
    <col min="10329" max="10329" width="17.5703125" style="689" customWidth="1"/>
    <col min="10330" max="10330" width="17.7109375" style="689" customWidth="1"/>
    <col min="10331" max="10331" width="13.140625" style="689" bestFit="1" customWidth="1"/>
    <col min="10332" max="10332" width="15.7109375" style="689" customWidth="1"/>
    <col min="10333" max="10333" width="9.140625" style="689"/>
    <col min="10334" max="10334" width="11.42578125" style="689" bestFit="1" customWidth="1"/>
    <col min="10335" max="10573" width="9.140625" style="689"/>
    <col min="10574" max="10574" width="7.28515625" style="689" customWidth="1"/>
    <col min="10575" max="10575" width="95" style="689" customWidth="1"/>
    <col min="10576" max="10576" width="6.85546875" style="689" customWidth="1"/>
    <col min="10577" max="10577" width="12.28515625" style="689" customWidth="1"/>
    <col min="10578" max="10580" width="13.140625" style="689" customWidth="1"/>
    <col min="10581" max="10581" width="13.5703125" style="689" customWidth="1"/>
    <col min="10582" max="10582" width="11.5703125" style="689" customWidth="1"/>
    <col min="10583" max="10583" width="0" style="689" hidden="1" customWidth="1"/>
    <col min="10584" max="10584" width="14.42578125" style="689" customWidth="1"/>
    <col min="10585" max="10585" width="17.5703125" style="689" customWidth="1"/>
    <col min="10586" max="10586" width="17.7109375" style="689" customWidth="1"/>
    <col min="10587" max="10587" width="13.140625" style="689" bestFit="1" customWidth="1"/>
    <col min="10588" max="10588" width="15.7109375" style="689" customWidth="1"/>
    <col min="10589" max="10589" width="9.140625" style="689"/>
    <col min="10590" max="10590" width="11.42578125" style="689" bestFit="1" customWidth="1"/>
    <col min="10591" max="10829" width="9.140625" style="689"/>
    <col min="10830" max="10830" width="7.28515625" style="689" customWidth="1"/>
    <col min="10831" max="10831" width="95" style="689" customWidth="1"/>
    <col min="10832" max="10832" width="6.85546875" style="689" customWidth="1"/>
    <col min="10833" max="10833" width="12.28515625" style="689" customWidth="1"/>
    <col min="10834" max="10836" width="13.140625" style="689" customWidth="1"/>
    <col min="10837" max="10837" width="13.5703125" style="689" customWidth="1"/>
    <col min="10838" max="10838" width="11.5703125" style="689" customWidth="1"/>
    <col min="10839" max="10839" width="0" style="689" hidden="1" customWidth="1"/>
    <col min="10840" max="10840" width="14.42578125" style="689" customWidth="1"/>
    <col min="10841" max="10841" width="17.5703125" style="689" customWidth="1"/>
    <col min="10842" max="10842" width="17.7109375" style="689" customWidth="1"/>
    <col min="10843" max="10843" width="13.140625" style="689" bestFit="1" customWidth="1"/>
    <col min="10844" max="10844" width="15.7109375" style="689" customWidth="1"/>
    <col min="10845" max="10845" width="9.140625" style="689"/>
    <col min="10846" max="10846" width="11.42578125" style="689" bestFit="1" customWidth="1"/>
    <col min="10847" max="11085" width="9.140625" style="689"/>
    <col min="11086" max="11086" width="7.28515625" style="689" customWidth="1"/>
    <col min="11087" max="11087" width="95" style="689" customWidth="1"/>
    <col min="11088" max="11088" width="6.85546875" style="689" customWidth="1"/>
    <col min="11089" max="11089" width="12.28515625" style="689" customWidth="1"/>
    <col min="11090" max="11092" width="13.140625" style="689" customWidth="1"/>
    <col min="11093" max="11093" width="13.5703125" style="689" customWidth="1"/>
    <col min="11094" max="11094" width="11.5703125" style="689" customWidth="1"/>
    <col min="11095" max="11095" width="0" style="689" hidden="1" customWidth="1"/>
    <col min="11096" max="11096" width="14.42578125" style="689" customWidth="1"/>
    <col min="11097" max="11097" width="17.5703125" style="689" customWidth="1"/>
    <col min="11098" max="11098" width="17.7109375" style="689" customWidth="1"/>
    <col min="11099" max="11099" width="13.140625" style="689" bestFit="1" customWidth="1"/>
    <col min="11100" max="11100" width="15.7109375" style="689" customWidth="1"/>
    <col min="11101" max="11101" width="9.140625" style="689"/>
    <col min="11102" max="11102" width="11.42578125" style="689" bestFit="1" customWidth="1"/>
    <col min="11103" max="11341" width="9.140625" style="689"/>
    <col min="11342" max="11342" width="7.28515625" style="689" customWidth="1"/>
    <col min="11343" max="11343" width="95" style="689" customWidth="1"/>
    <col min="11344" max="11344" width="6.85546875" style="689" customWidth="1"/>
    <col min="11345" max="11345" width="12.28515625" style="689" customWidth="1"/>
    <col min="11346" max="11348" width="13.140625" style="689" customWidth="1"/>
    <col min="11349" max="11349" width="13.5703125" style="689" customWidth="1"/>
    <col min="11350" max="11350" width="11.5703125" style="689" customWidth="1"/>
    <col min="11351" max="11351" width="0" style="689" hidden="1" customWidth="1"/>
    <col min="11352" max="11352" width="14.42578125" style="689" customWidth="1"/>
    <col min="11353" max="11353" width="17.5703125" style="689" customWidth="1"/>
    <col min="11354" max="11354" width="17.7109375" style="689" customWidth="1"/>
    <col min="11355" max="11355" width="13.140625" style="689" bestFit="1" customWidth="1"/>
    <col min="11356" max="11356" width="15.7109375" style="689" customWidth="1"/>
    <col min="11357" max="11357" width="9.140625" style="689"/>
    <col min="11358" max="11358" width="11.42578125" style="689" bestFit="1" customWidth="1"/>
    <col min="11359" max="11597" width="9.140625" style="689"/>
    <col min="11598" max="11598" width="7.28515625" style="689" customWidth="1"/>
    <col min="11599" max="11599" width="95" style="689" customWidth="1"/>
    <col min="11600" max="11600" width="6.85546875" style="689" customWidth="1"/>
    <col min="11601" max="11601" width="12.28515625" style="689" customWidth="1"/>
    <col min="11602" max="11604" width="13.140625" style="689" customWidth="1"/>
    <col min="11605" max="11605" width="13.5703125" style="689" customWidth="1"/>
    <col min="11606" max="11606" width="11.5703125" style="689" customWidth="1"/>
    <col min="11607" max="11607" width="0" style="689" hidden="1" customWidth="1"/>
    <col min="11608" max="11608" width="14.42578125" style="689" customWidth="1"/>
    <col min="11609" max="11609" width="17.5703125" style="689" customWidth="1"/>
    <col min="11610" max="11610" width="17.7109375" style="689" customWidth="1"/>
    <col min="11611" max="11611" width="13.140625" style="689" bestFit="1" customWidth="1"/>
    <col min="11612" max="11612" width="15.7109375" style="689" customWidth="1"/>
    <col min="11613" max="11613" width="9.140625" style="689"/>
    <col min="11614" max="11614" width="11.42578125" style="689" bestFit="1" customWidth="1"/>
    <col min="11615" max="11853" width="9.140625" style="689"/>
    <col min="11854" max="11854" width="7.28515625" style="689" customWidth="1"/>
    <col min="11855" max="11855" width="95" style="689" customWidth="1"/>
    <col min="11856" max="11856" width="6.85546875" style="689" customWidth="1"/>
    <col min="11857" max="11857" width="12.28515625" style="689" customWidth="1"/>
    <col min="11858" max="11860" width="13.140625" style="689" customWidth="1"/>
    <col min="11861" max="11861" width="13.5703125" style="689" customWidth="1"/>
    <col min="11862" max="11862" width="11.5703125" style="689" customWidth="1"/>
    <col min="11863" max="11863" width="0" style="689" hidden="1" customWidth="1"/>
    <col min="11864" max="11864" width="14.42578125" style="689" customWidth="1"/>
    <col min="11865" max="11865" width="17.5703125" style="689" customWidth="1"/>
    <col min="11866" max="11866" width="17.7109375" style="689" customWidth="1"/>
    <col min="11867" max="11867" width="13.140625" style="689" bestFit="1" customWidth="1"/>
    <col min="11868" max="11868" width="15.7109375" style="689" customWidth="1"/>
    <col min="11869" max="11869" width="9.140625" style="689"/>
    <col min="11870" max="11870" width="11.42578125" style="689" bestFit="1" customWidth="1"/>
    <col min="11871" max="12109" width="9.140625" style="689"/>
    <col min="12110" max="12110" width="7.28515625" style="689" customWidth="1"/>
    <col min="12111" max="12111" width="95" style="689" customWidth="1"/>
    <col min="12112" max="12112" width="6.85546875" style="689" customWidth="1"/>
    <col min="12113" max="12113" width="12.28515625" style="689" customWidth="1"/>
    <col min="12114" max="12116" width="13.140625" style="689" customWidth="1"/>
    <col min="12117" max="12117" width="13.5703125" style="689" customWidth="1"/>
    <col min="12118" max="12118" width="11.5703125" style="689" customWidth="1"/>
    <col min="12119" max="12119" width="0" style="689" hidden="1" customWidth="1"/>
    <col min="12120" max="12120" width="14.42578125" style="689" customWidth="1"/>
    <col min="12121" max="12121" width="17.5703125" style="689" customWidth="1"/>
    <col min="12122" max="12122" width="17.7109375" style="689" customWidth="1"/>
    <col min="12123" max="12123" width="13.140625" style="689" bestFit="1" customWidth="1"/>
    <col min="12124" max="12124" width="15.7109375" style="689" customWidth="1"/>
    <col min="12125" max="12125" width="9.140625" style="689"/>
    <col min="12126" max="12126" width="11.42578125" style="689" bestFit="1" customWidth="1"/>
    <col min="12127" max="12365" width="9.140625" style="689"/>
    <col min="12366" max="12366" width="7.28515625" style="689" customWidth="1"/>
    <col min="12367" max="12367" width="95" style="689" customWidth="1"/>
    <col min="12368" max="12368" width="6.85546875" style="689" customWidth="1"/>
    <col min="12369" max="12369" width="12.28515625" style="689" customWidth="1"/>
    <col min="12370" max="12372" width="13.140625" style="689" customWidth="1"/>
    <col min="12373" max="12373" width="13.5703125" style="689" customWidth="1"/>
    <col min="12374" max="12374" width="11.5703125" style="689" customWidth="1"/>
    <col min="12375" max="12375" width="0" style="689" hidden="1" customWidth="1"/>
    <col min="12376" max="12376" width="14.42578125" style="689" customWidth="1"/>
    <col min="12377" max="12377" width="17.5703125" style="689" customWidth="1"/>
    <col min="12378" max="12378" width="17.7109375" style="689" customWidth="1"/>
    <col min="12379" max="12379" width="13.140625" style="689" bestFit="1" customWidth="1"/>
    <col min="12380" max="12380" width="15.7109375" style="689" customWidth="1"/>
    <col min="12381" max="12381" width="9.140625" style="689"/>
    <col min="12382" max="12382" width="11.42578125" style="689" bestFit="1" customWidth="1"/>
    <col min="12383" max="12621" width="9.140625" style="689"/>
    <col min="12622" max="12622" width="7.28515625" style="689" customWidth="1"/>
    <col min="12623" max="12623" width="95" style="689" customWidth="1"/>
    <col min="12624" max="12624" width="6.85546875" style="689" customWidth="1"/>
    <col min="12625" max="12625" width="12.28515625" style="689" customWidth="1"/>
    <col min="12626" max="12628" width="13.140625" style="689" customWidth="1"/>
    <col min="12629" max="12629" width="13.5703125" style="689" customWidth="1"/>
    <col min="12630" max="12630" width="11.5703125" style="689" customWidth="1"/>
    <col min="12631" max="12631" width="0" style="689" hidden="1" customWidth="1"/>
    <col min="12632" max="12632" width="14.42578125" style="689" customWidth="1"/>
    <col min="12633" max="12633" width="17.5703125" style="689" customWidth="1"/>
    <col min="12634" max="12634" width="17.7109375" style="689" customWidth="1"/>
    <col min="12635" max="12635" width="13.140625" style="689" bestFit="1" customWidth="1"/>
    <col min="12636" max="12636" width="15.7109375" style="689" customWidth="1"/>
    <col min="12637" max="12637" width="9.140625" style="689"/>
    <col min="12638" max="12638" width="11.42578125" style="689" bestFit="1" customWidth="1"/>
    <col min="12639" max="12877" width="9.140625" style="689"/>
    <col min="12878" max="12878" width="7.28515625" style="689" customWidth="1"/>
    <col min="12879" max="12879" width="95" style="689" customWidth="1"/>
    <col min="12880" max="12880" width="6.85546875" style="689" customWidth="1"/>
    <col min="12881" max="12881" width="12.28515625" style="689" customWidth="1"/>
    <col min="12882" max="12884" width="13.140625" style="689" customWidth="1"/>
    <col min="12885" max="12885" width="13.5703125" style="689" customWidth="1"/>
    <col min="12886" max="12886" width="11.5703125" style="689" customWidth="1"/>
    <col min="12887" max="12887" width="0" style="689" hidden="1" customWidth="1"/>
    <col min="12888" max="12888" width="14.42578125" style="689" customWidth="1"/>
    <col min="12889" max="12889" width="17.5703125" style="689" customWidth="1"/>
    <col min="12890" max="12890" width="17.7109375" style="689" customWidth="1"/>
    <col min="12891" max="12891" width="13.140625" style="689" bestFit="1" customWidth="1"/>
    <col min="12892" max="12892" width="15.7109375" style="689" customWidth="1"/>
    <col min="12893" max="12893" width="9.140625" style="689"/>
    <col min="12894" max="12894" width="11.42578125" style="689" bestFit="1" customWidth="1"/>
    <col min="12895" max="13133" width="9.140625" style="689"/>
    <col min="13134" max="13134" width="7.28515625" style="689" customWidth="1"/>
    <col min="13135" max="13135" width="95" style="689" customWidth="1"/>
    <col min="13136" max="13136" width="6.85546875" style="689" customWidth="1"/>
    <col min="13137" max="13137" width="12.28515625" style="689" customWidth="1"/>
    <col min="13138" max="13140" width="13.140625" style="689" customWidth="1"/>
    <col min="13141" max="13141" width="13.5703125" style="689" customWidth="1"/>
    <col min="13142" max="13142" width="11.5703125" style="689" customWidth="1"/>
    <col min="13143" max="13143" width="0" style="689" hidden="1" customWidth="1"/>
    <col min="13144" max="13144" width="14.42578125" style="689" customWidth="1"/>
    <col min="13145" max="13145" width="17.5703125" style="689" customWidth="1"/>
    <col min="13146" max="13146" width="17.7109375" style="689" customWidth="1"/>
    <col min="13147" max="13147" width="13.140625" style="689" bestFit="1" customWidth="1"/>
    <col min="13148" max="13148" width="15.7109375" style="689" customWidth="1"/>
    <col min="13149" max="13149" width="9.140625" style="689"/>
    <col min="13150" max="13150" width="11.42578125" style="689" bestFit="1" customWidth="1"/>
    <col min="13151" max="13389" width="9.140625" style="689"/>
    <col min="13390" max="13390" width="7.28515625" style="689" customWidth="1"/>
    <col min="13391" max="13391" width="95" style="689" customWidth="1"/>
    <col min="13392" max="13392" width="6.85546875" style="689" customWidth="1"/>
    <col min="13393" max="13393" width="12.28515625" style="689" customWidth="1"/>
    <col min="13394" max="13396" width="13.140625" style="689" customWidth="1"/>
    <col min="13397" max="13397" width="13.5703125" style="689" customWidth="1"/>
    <col min="13398" max="13398" width="11.5703125" style="689" customWidth="1"/>
    <col min="13399" max="13399" width="0" style="689" hidden="1" customWidth="1"/>
    <col min="13400" max="13400" width="14.42578125" style="689" customWidth="1"/>
    <col min="13401" max="13401" width="17.5703125" style="689" customWidth="1"/>
    <col min="13402" max="13402" width="17.7109375" style="689" customWidth="1"/>
    <col min="13403" max="13403" width="13.140625" style="689" bestFit="1" customWidth="1"/>
    <col min="13404" max="13404" width="15.7109375" style="689" customWidth="1"/>
    <col min="13405" max="13405" width="9.140625" style="689"/>
    <col min="13406" max="13406" width="11.42578125" style="689" bestFit="1" customWidth="1"/>
    <col min="13407" max="13645" width="9.140625" style="689"/>
    <col min="13646" max="13646" width="7.28515625" style="689" customWidth="1"/>
    <col min="13647" max="13647" width="95" style="689" customWidth="1"/>
    <col min="13648" max="13648" width="6.85546875" style="689" customWidth="1"/>
    <col min="13649" max="13649" width="12.28515625" style="689" customWidth="1"/>
    <col min="13650" max="13652" width="13.140625" style="689" customWidth="1"/>
    <col min="13653" max="13653" width="13.5703125" style="689" customWidth="1"/>
    <col min="13654" max="13654" width="11.5703125" style="689" customWidth="1"/>
    <col min="13655" max="13655" width="0" style="689" hidden="1" customWidth="1"/>
    <col min="13656" max="13656" width="14.42578125" style="689" customWidth="1"/>
    <col min="13657" max="13657" width="17.5703125" style="689" customWidth="1"/>
    <col min="13658" max="13658" width="17.7109375" style="689" customWidth="1"/>
    <col min="13659" max="13659" width="13.140625" style="689" bestFit="1" customWidth="1"/>
    <col min="13660" max="13660" width="15.7109375" style="689" customWidth="1"/>
    <col min="13661" max="13661" width="9.140625" style="689"/>
    <col min="13662" max="13662" width="11.42578125" style="689" bestFit="1" customWidth="1"/>
    <col min="13663" max="13901" width="9.140625" style="689"/>
    <col min="13902" max="13902" width="7.28515625" style="689" customWidth="1"/>
    <col min="13903" max="13903" width="95" style="689" customWidth="1"/>
    <col min="13904" max="13904" width="6.85546875" style="689" customWidth="1"/>
    <col min="13905" max="13905" width="12.28515625" style="689" customWidth="1"/>
    <col min="13906" max="13908" width="13.140625" style="689" customWidth="1"/>
    <col min="13909" max="13909" width="13.5703125" style="689" customWidth="1"/>
    <col min="13910" max="13910" width="11.5703125" style="689" customWidth="1"/>
    <col min="13911" max="13911" width="0" style="689" hidden="1" customWidth="1"/>
    <col min="13912" max="13912" width="14.42578125" style="689" customWidth="1"/>
    <col min="13913" max="13913" width="17.5703125" style="689" customWidth="1"/>
    <col min="13914" max="13914" width="17.7109375" style="689" customWidth="1"/>
    <col min="13915" max="13915" width="13.140625" style="689" bestFit="1" customWidth="1"/>
    <col min="13916" max="13916" width="15.7109375" style="689" customWidth="1"/>
    <col min="13917" max="13917" width="9.140625" style="689"/>
    <col min="13918" max="13918" width="11.42578125" style="689" bestFit="1" customWidth="1"/>
    <col min="13919" max="14157" width="9.140625" style="689"/>
    <col min="14158" max="14158" width="7.28515625" style="689" customWidth="1"/>
    <col min="14159" max="14159" width="95" style="689" customWidth="1"/>
    <col min="14160" max="14160" width="6.85546875" style="689" customWidth="1"/>
    <col min="14161" max="14161" width="12.28515625" style="689" customWidth="1"/>
    <col min="14162" max="14164" width="13.140625" style="689" customWidth="1"/>
    <col min="14165" max="14165" width="13.5703125" style="689" customWidth="1"/>
    <col min="14166" max="14166" width="11.5703125" style="689" customWidth="1"/>
    <col min="14167" max="14167" width="0" style="689" hidden="1" customWidth="1"/>
    <col min="14168" max="14168" width="14.42578125" style="689" customWidth="1"/>
    <col min="14169" max="14169" width="17.5703125" style="689" customWidth="1"/>
    <col min="14170" max="14170" width="17.7109375" style="689" customWidth="1"/>
    <col min="14171" max="14171" width="13.140625" style="689" bestFit="1" customWidth="1"/>
    <col min="14172" max="14172" width="15.7109375" style="689" customWidth="1"/>
    <col min="14173" max="14173" width="9.140625" style="689"/>
    <col min="14174" max="14174" width="11.42578125" style="689" bestFit="1" customWidth="1"/>
    <col min="14175" max="14413" width="9.140625" style="689"/>
    <col min="14414" max="14414" width="7.28515625" style="689" customWidth="1"/>
    <col min="14415" max="14415" width="95" style="689" customWidth="1"/>
    <col min="14416" max="14416" width="6.85546875" style="689" customWidth="1"/>
    <col min="14417" max="14417" width="12.28515625" style="689" customWidth="1"/>
    <col min="14418" max="14420" width="13.140625" style="689" customWidth="1"/>
    <col min="14421" max="14421" width="13.5703125" style="689" customWidth="1"/>
    <col min="14422" max="14422" width="11.5703125" style="689" customWidth="1"/>
    <col min="14423" max="14423" width="0" style="689" hidden="1" customWidth="1"/>
    <col min="14424" max="14424" width="14.42578125" style="689" customWidth="1"/>
    <col min="14425" max="14425" width="17.5703125" style="689" customWidth="1"/>
    <col min="14426" max="14426" width="17.7109375" style="689" customWidth="1"/>
    <col min="14427" max="14427" width="13.140625" style="689" bestFit="1" customWidth="1"/>
    <col min="14428" max="14428" width="15.7109375" style="689" customWidth="1"/>
    <col min="14429" max="14429" width="9.140625" style="689"/>
    <col min="14430" max="14430" width="11.42578125" style="689" bestFit="1" customWidth="1"/>
    <col min="14431" max="14669" width="9.140625" style="689"/>
    <col min="14670" max="14670" width="7.28515625" style="689" customWidth="1"/>
    <col min="14671" max="14671" width="95" style="689" customWidth="1"/>
    <col min="14672" max="14672" width="6.85546875" style="689" customWidth="1"/>
    <col min="14673" max="14673" width="12.28515625" style="689" customWidth="1"/>
    <col min="14674" max="14676" width="13.140625" style="689" customWidth="1"/>
    <col min="14677" max="14677" width="13.5703125" style="689" customWidth="1"/>
    <col min="14678" max="14678" width="11.5703125" style="689" customWidth="1"/>
    <col min="14679" max="14679" width="0" style="689" hidden="1" customWidth="1"/>
    <col min="14680" max="14680" width="14.42578125" style="689" customWidth="1"/>
    <col min="14681" max="14681" width="17.5703125" style="689" customWidth="1"/>
    <col min="14682" max="14682" width="17.7109375" style="689" customWidth="1"/>
    <col min="14683" max="14683" width="13.140625" style="689" bestFit="1" customWidth="1"/>
    <col min="14684" max="14684" width="15.7109375" style="689" customWidth="1"/>
    <col min="14685" max="14685" width="9.140625" style="689"/>
    <col min="14686" max="14686" width="11.42578125" style="689" bestFit="1" customWidth="1"/>
    <col min="14687" max="14925" width="9.140625" style="689"/>
    <col min="14926" max="14926" width="7.28515625" style="689" customWidth="1"/>
    <col min="14927" max="14927" width="95" style="689" customWidth="1"/>
    <col min="14928" max="14928" width="6.85546875" style="689" customWidth="1"/>
    <col min="14929" max="14929" width="12.28515625" style="689" customWidth="1"/>
    <col min="14930" max="14932" width="13.140625" style="689" customWidth="1"/>
    <col min="14933" max="14933" width="13.5703125" style="689" customWidth="1"/>
    <col min="14934" max="14934" width="11.5703125" style="689" customWidth="1"/>
    <col min="14935" max="14935" width="0" style="689" hidden="1" customWidth="1"/>
    <col min="14936" max="14936" width="14.42578125" style="689" customWidth="1"/>
    <col min="14937" max="14937" width="17.5703125" style="689" customWidth="1"/>
    <col min="14938" max="14938" width="17.7109375" style="689" customWidth="1"/>
    <col min="14939" max="14939" width="13.140625" style="689" bestFit="1" customWidth="1"/>
    <col min="14940" max="14940" width="15.7109375" style="689" customWidth="1"/>
    <col min="14941" max="14941" width="9.140625" style="689"/>
    <col min="14942" max="14942" width="11.42578125" style="689" bestFit="1" customWidth="1"/>
    <col min="14943" max="15181" width="9.140625" style="689"/>
    <col min="15182" max="15182" width="7.28515625" style="689" customWidth="1"/>
    <col min="15183" max="15183" width="95" style="689" customWidth="1"/>
    <col min="15184" max="15184" width="6.85546875" style="689" customWidth="1"/>
    <col min="15185" max="15185" width="12.28515625" style="689" customWidth="1"/>
    <col min="15186" max="15188" width="13.140625" style="689" customWidth="1"/>
    <col min="15189" max="15189" width="13.5703125" style="689" customWidth="1"/>
    <col min="15190" max="15190" width="11.5703125" style="689" customWidth="1"/>
    <col min="15191" max="15191" width="0" style="689" hidden="1" customWidth="1"/>
    <col min="15192" max="15192" width="14.42578125" style="689" customWidth="1"/>
    <col min="15193" max="15193" width="17.5703125" style="689" customWidth="1"/>
    <col min="15194" max="15194" width="17.7109375" style="689" customWidth="1"/>
    <col min="15195" max="15195" width="13.140625" style="689" bestFit="1" customWidth="1"/>
    <col min="15196" max="15196" width="15.7109375" style="689" customWidth="1"/>
    <col min="15197" max="15197" width="9.140625" style="689"/>
    <col min="15198" max="15198" width="11.42578125" style="689" bestFit="1" customWidth="1"/>
    <col min="15199" max="15437" width="9.140625" style="689"/>
    <col min="15438" max="15438" width="7.28515625" style="689" customWidth="1"/>
    <col min="15439" max="15439" width="95" style="689" customWidth="1"/>
    <col min="15440" max="15440" width="6.85546875" style="689" customWidth="1"/>
    <col min="15441" max="15441" width="12.28515625" style="689" customWidth="1"/>
    <col min="15442" max="15444" width="13.140625" style="689" customWidth="1"/>
    <col min="15445" max="15445" width="13.5703125" style="689" customWidth="1"/>
    <col min="15446" max="15446" width="11.5703125" style="689" customWidth="1"/>
    <col min="15447" max="15447" width="0" style="689" hidden="1" customWidth="1"/>
    <col min="15448" max="15448" width="14.42578125" style="689" customWidth="1"/>
    <col min="15449" max="15449" width="17.5703125" style="689" customWidth="1"/>
    <col min="15450" max="15450" width="17.7109375" style="689" customWidth="1"/>
    <col min="15451" max="15451" width="13.140625" style="689" bestFit="1" customWidth="1"/>
    <col min="15452" max="15452" width="15.7109375" style="689" customWidth="1"/>
    <col min="15453" max="15453" width="9.140625" style="689"/>
    <col min="15454" max="15454" width="11.42578125" style="689" bestFit="1" customWidth="1"/>
    <col min="15455" max="15693" width="9.140625" style="689"/>
    <col min="15694" max="15694" width="7.28515625" style="689" customWidth="1"/>
    <col min="15695" max="15695" width="95" style="689" customWidth="1"/>
    <col min="15696" max="15696" width="6.85546875" style="689" customWidth="1"/>
    <col min="15697" max="15697" width="12.28515625" style="689" customWidth="1"/>
    <col min="15698" max="15700" width="13.140625" style="689" customWidth="1"/>
    <col min="15701" max="15701" width="13.5703125" style="689" customWidth="1"/>
    <col min="15702" max="15702" width="11.5703125" style="689" customWidth="1"/>
    <col min="15703" max="15703" width="0" style="689" hidden="1" customWidth="1"/>
    <col min="15704" max="15704" width="14.42578125" style="689" customWidth="1"/>
    <col min="15705" max="15705" width="17.5703125" style="689" customWidth="1"/>
    <col min="15706" max="15706" width="17.7109375" style="689" customWidth="1"/>
    <col min="15707" max="15707" width="13.140625" style="689" bestFit="1" customWidth="1"/>
    <col min="15708" max="15708" width="15.7109375" style="689" customWidth="1"/>
    <col min="15709" max="15709" width="9.140625" style="689"/>
    <col min="15710" max="15710" width="11.42578125" style="689" bestFit="1" customWidth="1"/>
    <col min="15711" max="15949" width="9.140625" style="689"/>
    <col min="15950" max="15950" width="7.28515625" style="689" customWidth="1"/>
    <col min="15951" max="15951" width="95" style="689" customWidth="1"/>
    <col min="15952" max="15952" width="6.85546875" style="689" customWidth="1"/>
    <col min="15953" max="15953" width="12.28515625" style="689" customWidth="1"/>
    <col min="15954" max="15956" width="13.140625" style="689" customWidth="1"/>
    <col min="15957" max="15957" width="13.5703125" style="689" customWidth="1"/>
    <col min="15958" max="15958" width="11.5703125" style="689" customWidth="1"/>
    <col min="15959" max="15959" width="0" style="689" hidden="1" customWidth="1"/>
    <col min="15960" max="15960" width="14.42578125" style="689" customWidth="1"/>
    <col min="15961" max="15961" width="17.5703125" style="689" customWidth="1"/>
    <col min="15962" max="15962" width="17.7109375" style="689" customWidth="1"/>
    <col min="15963" max="15963" width="13.140625" style="689" bestFit="1" customWidth="1"/>
    <col min="15964" max="15964" width="15.7109375" style="689" customWidth="1"/>
    <col min="15965" max="15965" width="9.140625" style="689"/>
    <col min="15966" max="15966" width="11.42578125" style="689" bestFit="1" customWidth="1"/>
    <col min="15967" max="16384" width="9.140625" style="689"/>
  </cols>
  <sheetData>
    <row r="1" spans="1:4" ht="25.5" customHeight="1">
      <c r="A1" s="1294" t="s">
        <v>0</v>
      </c>
      <c r="B1" s="1294"/>
      <c r="C1" s="1294"/>
      <c r="D1" s="1294"/>
    </row>
    <row r="2" spans="1:4" ht="102" customHeight="1">
      <c r="A2" s="1295"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2" s="1295"/>
      <c r="C2" s="1295"/>
      <c r="D2" s="1295"/>
    </row>
    <row r="3" spans="1:4" s="717" customFormat="1" ht="18" customHeight="1">
      <c r="A3" s="1298" t="str">
        <f>'Title '!A2:N2</f>
        <v>Bid Enquiry No: KPTCL/2026-27/SS/WORK_INDENT3808</v>
      </c>
      <c r="B3" s="1298"/>
      <c r="C3" s="1298"/>
      <c r="D3" s="1298"/>
    </row>
    <row r="4" spans="1:4" s="887" customFormat="1" ht="47.25" customHeight="1">
      <c r="A4" s="1288" t="s">
        <v>5106</v>
      </c>
      <c r="B4" s="1288"/>
      <c r="C4" s="1288"/>
      <c r="D4" s="991"/>
    </row>
    <row r="5" spans="1:4" s="685" customFormat="1" ht="29.25" customHeight="1">
      <c r="B5" s="888" t="s">
        <v>876</v>
      </c>
      <c r="D5" s="990" t="s">
        <v>168</v>
      </c>
    </row>
    <row r="6" spans="1:4" s="685" customFormat="1" ht="96.75" customHeight="1">
      <c r="B6" s="686"/>
      <c r="D6" s="807" t="s">
        <v>5439</v>
      </c>
    </row>
    <row r="7" spans="1:4" ht="35.25" customHeight="1">
      <c r="A7" s="1296"/>
      <c r="B7" s="1297"/>
      <c r="C7" s="1297"/>
      <c r="D7" s="1297"/>
    </row>
    <row r="8" spans="1:4" ht="58.5" customHeight="1">
      <c r="A8" s="896" t="s">
        <v>5075</v>
      </c>
      <c r="B8" s="968" t="s">
        <v>5107</v>
      </c>
      <c r="C8" s="896" t="s">
        <v>149</v>
      </c>
      <c r="D8" s="896" t="s">
        <v>5440</v>
      </c>
    </row>
    <row r="9" spans="1:4" s="995" customFormat="1" ht="105" customHeight="1">
      <c r="A9" s="992" t="s">
        <v>5963</v>
      </c>
      <c r="B9" s="970" t="s">
        <v>5819</v>
      </c>
      <c r="C9" s="993" t="s">
        <v>5964</v>
      </c>
      <c r="D9" s="994">
        <v>458.92</v>
      </c>
    </row>
    <row r="10" spans="1:4" s="996" customFormat="1" ht="111" customHeight="1">
      <c r="A10" s="992" t="s">
        <v>5965</v>
      </c>
      <c r="B10" s="977" t="s">
        <v>5966</v>
      </c>
      <c r="C10" s="993" t="s">
        <v>5964</v>
      </c>
      <c r="D10" s="994">
        <v>1835.66</v>
      </c>
    </row>
    <row r="11" spans="1:4" s="995" customFormat="1" ht="108.75" customHeight="1">
      <c r="A11" s="992" t="s">
        <v>5967</v>
      </c>
      <c r="B11" s="970" t="s">
        <v>5968</v>
      </c>
      <c r="C11" s="993" t="s">
        <v>5964</v>
      </c>
      <c r="D11" s="994">
        <v>35.54</v>
      </c>
    </row>
    <row r="12" spans="1:4" s="995" customFormat="1" ht="129" customHeight="1">
      <c r="A12" s="992" t="s">
        <v>5969</v>
      </c>
      <c r="B12" s="970" t="s">
        <v>5970</v>
      </c>
      <c r="C12" s="993" t="s">
        <v>5964</v>
      </c>
      <c r="D12" s="994">
        <v>515.21</v>
      </c>
    </row>
    <row r="13" spans="1:4" s="996" customFormat="1" ht="111" customHeight="1">
      <c r="A13" s="992" t="s">
        <v>5971</v>
      </c>
      <c r="B13" s="970" t="s">
        <v>5972</v>
      </c>
      <c r="C13" s="994" t="s">
        <v>608</v>
      </c>
      <c r="D13" s="994">
        <v>24200</v>
      </c>
    </row>
    <row r="14" spans="1:4" s="996" customFormat="1" ht="109.5" customHeight="1">
      <c r="A14" s="992" t="s">
        <v>5973</v>
      </c>
      <c r="B14" s="970" t="s">
        <v>5974</v>
      </c>
      <c r="C14" s="994" t="s">
        <v>5964</v>
      </c>
      <c r="D14" s="994">
        <v>1743.83</v>
      </c>
    </row>
    <row r="15" spans="1:4" ht="24" customHeight="1"/>
    <row r="16" spans="1:4" s="899" customFormat="1" ht="27" customHeight="1">
      <c r="A16" s="897"/>
      <c r="B16" s="898" t="s">
        <v>5076</v>
      </c>
    </row>
    <row r="17" spans="1:4" s="899" customFormat="1" ht="47.25" customHeight="1">
      <c r="A17" s="897"/>
      <c r="B17" s="1289" t="s">
        <v>5108</v>
      </c>
      <c r="C17" s="1289"/>
      <c r="D17" s="1289"/>
    </row>
    <row r="18" spans="1:4" s="899" customFormat="1" ht="28.5" customHeight="1">
      <c r="A18" s="897"/>
      <c r="B18" s="900"/>
      <c r="C18" s="900"/>
      <c r="D18" s="900"/>
    </row>
    <row r="19" spans="1:4" s="332" customFormat="1" ht="68.25" customHeight="1">
      <c r="A19" s="901" t="s">
        <v>55</v>
      </c>
      <c r="B19" s="997"/>
      <c r="C19" s="902" t="s">
        <v>67</v>
      </c>
      <c r="D19" s="998"/>
    </row>
    <row r="20" spans="1:4" s="332" customFormat="1" ht="72" customHeight="1">
      <c r="A20" s="901" t="s">
        <v>57</v>
      </c>
      <c r="B20" s="997"/>
      <c r="C20" s="902" t="s">
        <v>59</v>
      </c>
      <c r="D20" s="998"/>
    </row>
    <row r="21" spans="1:4" s="332" customFormat="1" ht="87" customHeight="1">
      <c r="A21" s="903"/>
      <c r="B21" s="904"/>
      <c r="C21" s="902" t="s">
        <v>138</v>
      </c>
      <c r="D21" s="998"/>
    </row>
    <row r="22" spans="1:4" ht="24.75" customHeight="1"/>
  </sheetData>
  <sheetProtection algorithmName="SHA-512" hashValue="rJSvcwRV5rrGQFU9cRb1orkfhV5R8n/lmXIxh4QifnwJQuYNQW000OWk7y12TcGSBWpUvEsiXvCI8rIxht/PFw==" saltValue="kOpPnMryieTt85ovBvBx8A==" spinCount="100000" sheet="1" objects="1" scenarios="1"/>
  <mergeCells count="6">
    <mergeCell ref="A1:D1"/>
    <mergeCell ref="A2:D2"/>
    <mergeCell ref="A4:C4"/>
    <mergeCell ref="A7:D7"/>
    <mergeCell ref="B17:D17"/>
    <mergeCell ref="A3:D3"/>
  </mergeCells>
  <pageMargins left="0.42" right="0.19685039370078741" top="0.35433070866141736" bottom="0.19685039370078741" header="0.15748031496062992" footer="0.31496062992125984"/>
  <pageSetup paperSize="9" scale="7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theme="6" tint="0.79998168889431442"/>
  </sheetPr>
  <dimension ref="A1:F157"/>
  <sheetViews>
    <sheetView zoomScale="85" zoomScaleNormal="85" zoomScaleSheetLayoutView="70" workbookViewId="0">
      <selection activeCell="J11" sqref="J11"/>
    </sheetView>
  </sheetViews>
  <sheetFormatPr defaultRowHeight="15.75"/>
  <cols>
    <col min="1" max="1" width="8.85546875" style="152" customWidth="1"/>
    <col min="2" max="2" width="87.5703125" style="21" customWidth="1"/>
    <col min="3" max="3" width="18.42578125" style="646" customWidth="1"/>
    <col min="4" max="4" width="21.85546875" style="646" customWidth="1"/>
    <col min="5" max="6" width="36" style="8" customWidth="1"/>
    <col min="7" max="220" width="9.140625" style="8"/>
    <col min="221" max="221" width="6.5703125" style="8" customWidth="1"/>
    <col min="222" max="222" width="53.7109375" style="8" customWidth="1"/>
    <col min="223" max="223" width="16" style="8" customWidth="1"/>
    <col min="224" max="225" width="11.5703125" style="8" customWidth="1"/>
    <col min="226" max="226" width="13.7109375" style="8" customWidth="1"/>
    <col min="227" max="228" width="18.7109375" style="8" customWidth="1"/>
    <col min="229" max="229" width="14.28515625" style="8" customWidth="1"/>
    <col min="230" max="230" width="13.140625" style="8" customWidth="1"/>
    <col min="231" max="231" width="13.7109375" style="8" customWidth="1"/>
    <col min="232" max="232" width="10.85546875" style="8" customWidth="1"/>
    <col min="233" max="233" width="13.140625" style="8" customWidth="1"/>
    <col min="234" max="234" width="16.7109375" style="8" customWidth="1"/>
    <col min="235" max="235" width="25.28515625" style="8" customWidth="1"/>
    <col min="236" max="236" width="18.42578125" style="8" customWidth="1"/>
    <col min="237" max="237" width="16" style="8" customWidth="1"/>
    <col min="238" max="238" width="21.28515625" style="8" customWidth="1"/>
    <col min="239" max="239" width="15" style="8" customWidth="1"/>
    <col min="240" max="240" width="10.85546875" style="8" customWidth="1"/>
    <col min="241" max="476" width="9.140625" style="8"/>
    <col min="477" max="477" width="6.5703125" style="8" customWidth="1"/>
    <col min="478" max="478" width="53.7109375" style="8" customWidth="1"/>
    <col min="479" max="479" width="16" style="8" customWidth="1"/>
    <col min="480" max="481" width="11.5703125" style="8" customWidth="1"/>
    <col min="482" max="482" width="13.7109375" style="8" customWidth="1"/>
    <col min="483" max="484" width="18.7109375" style="8" customWidth="1"/>
    <col min="485" max="485" width="14.28515625" style="8" customWidth="1"/>
    <col min="486" max="486" width="13.140625" style="8" customWidth="1"/>
    <col min="487" max="487" width="13.7109375" style="8" customWidth="1"/>
    <col min="488" max="488" width="10.85546875" style="8" customWidth="1"/>
    <col min="489" max="489" width="13.140625" style="8" customWidth="1"/>
    <col min="490" max="490" width="16.7109375" style="8" customWidth="1"/>
    <col min="491" max="491" width="25.28515625" style="8" customWidth="1"/>
    <col min="492" max="492" width="18.42578125" style="8" customWidth="1"/>
    <col min="493" max="493" width="16" style="8" customWidth="1"/>
    <col min="494" max="494" width="21.28515625" style="8" customWidth="1"/>
    <col min="495" max="495" width="15" style="8" customWidth="1"/>
    <col min="496" max="496" width="10.85546875" style="8" customWidth="1"/>
    <col min="497" max="732" width="9.140625" style="8"/>
    <col min="733" max="733" width="6.5703125" style="8" customWidth="1"/>
    <col min="734" max="734" width="53.7109375" style="8" customWidth="1"/>
    <col min="735" max="735" width="16" style="8" customWidth="1"/>
    <col min="736" max="737" width="11.5703125" style="8" customWidth="1"/>
    <col min="738" max="738" width="13.7109375" style="8" customWidth="1"/>
    <col min="739" max="740" width="18.7109375" style="8" customWidth="1"/>
    <col min="741" max="741" width="14.28515625" style="8" customWidth="1"/>
    <col min="742" max="742" width="13.140625" style="8" customWidth="1"/>
    <col min="743" max="743" width="13.7109375" style="8" customWidth="1"/>
    <col min="744" max="744" width="10.85546875" style="8" customWidth="1"/>
    <col min="745" max="745" width="13.140625" style="8" customWidth="1"/>
    <col min="746" max="746" width="16.7109375" style="8" customWidth="1"/>
    <col min="747" max="747" width="25.28515625" style="8" customWidth="1"/>
    <col min="748" max="748" width="18.42578125" style="8" customWidth="1"/>
    <col min="749" max="749" width="16" style="8" customWidth="1"/>
    <col min="750" max="750" width="21.28515625" style="8" customWidth="1"/>
    <col min="751" max="751" width="15" style="8" customWidth="1"/>
    <col min="752" max="752" width="10.85546875" style="8" customWidth="1"/>
    <col min="753" max="988" width="9.140625" style="8"/>
    <col min="989" max="989" width="6.5703125" style="8" customWidth="1"/>
    <col min="990" max="990" width="53.7109375" style="8" customWidth="1"/>
    <col min="991" max="991" width="16" style="8" customWidth="1"/>
    <col min="992" max="993" width="11.5703125" style="8" customWidth="1"/>
    <col min="994" max="994" width="13.7109375" style="8" customWidth="1"/>
    <col min="995" max="996" width="18.7109375" style="8" customWidth="1"/>
    <col min="997" max="997" width="14.28515625" style="8" customWidth="1"/>
    <col min="998" max="998" width="13.140625" style="8" customWidth="1"/>
    <col min="999" max="999" width="13.7109375" style="8" customWidth="1"/>
    <col min="1000" max="1000" width="10.85546875" style="8" customWidth="1"/>
    <col min="1001" max="1001" width="13.140625" style="8" customWidth="1"/>
    <col min="1002" max="1002" width="16.7109375" style="8" customWidth="1"/>
    <col min="1003" max="1003" width="25.28515625" style="8" customWidth="1"/>
    <col min="1004" max="1004" width="18.42578125" style="8" customWidth="1"/>
    <col min="1005" max="1005" width="16" style="8" customWidth="1"/>
    <col min="1006" max="1006" width="21.28515625" style="8" customWidth="1"/>
    <col min="1007" max="1007" width="15" style="8" customWidth="1"/>
    <col min="1008" max="1008" width="10.85546875" style="8" customWidth="1"/>
    <col min="1009" max="1244" width="9.140625" style="8"/>
    <col min="1245" max="1245" width="6.5703125" style="8" customWidth="1"/>
    <col min="1246" max="1246" width="53.7109375" style="8" customWidth="1"/>
    <col min="1247" max="1247" width="16" style="8" customWidth="1"/>
    <col min="1248" max="1249" width="11.5703125" style="8" customWidth="1"/>
    <col min="1250" max="1250" width="13.7109375" style="8" customWidth="1"/>
    <col min="1251" max="1252" width="18.7109375" style="8" customWidth="1"/>
    <col min="1253" max="1253" width="14.28515625" style="8" customWidth="1"/>
    <col min="1254" max="1254" width="13.140625" style="8" customWidth="1"/>
    <col min="1255" max="1255" width="13.7109375" style="8" customWidth="1"/>
    <col min="1256" max="1256" width="10.85546875" style="8" customWidth="1"/>
    <col min="1257" max="1257" width="13.140625" style="8" customWidth="1"/>
    <col min="1258" max="1258" width="16.7109375" style="8" customWidth="1"/>
    <col min="1259" max="1259" width="25.28515625" style="8" customWidth="1"/>
    <col min="1260" max="1260" width="18.42578125" style="8" customWidth="1"/>
    <col min="1261" max="1261" width="16" style="8" customWidth="1"/>
    <col min="1262" max="1262" width="21.28515625" style="8" customWidth="1"/>
    <col min="1263" max="1263" width="15" style="8" customWidth="1"/>
    <col min="1264" max="1264" width="10.85546875" style="8" customWidth="1"/>
    <col min="1265" max="1500" width="9.140625" style="8"/>
    <col min="1501" max="1501" width="6.5703125" style="8" customWidth="1"/>
    <col min="1502" max="1502" width="53.7109375" style="8" customWidth="1"/>
    <col min="1503" max="1503" width="16" style="8" customWidth="1"/>
    <col min="1504" max="1505" width="11.5703125" style="8" customWidth="1"/>
    <col min="1506" max="1506" width="13.7109375" style="8" customWidth="1"/>
    <col min="1507" max="1508" width="18.7109375" style="8" customWidth="1"/>
    <col min="1509" max="1509" width="14.28515625" style="8" customWidth="1"/>
    <col min="1510" max="1510" width="13.140625" style="8" customWidth="1"/>
    <col min="1511" max="1511" width="13.7109375" style="8" customWidth="1"/>
    <col min="1512" max="1512" width="10.85546875" style="8" customWidth="1"/>
    <col min="1513" max="1513" width="13.140625" style="8" customWidth="1"/>
    <col min="1514" max="1514" width="16.7109375" style="8" customWidth="1"/>
    <col min="1515" max="1515" width="25.28515625" style="8" customWidth="1"/>
    <col min="1516" max="1516" width="18.42578125" style="8" customWidth="1"/>
    <col min="1517" max="1517" width="16" style="8" customWidth="1"/>
    <col min="1518" max="1518" width="21.28515625" style="8" customWidth="1"/>
    <col min="1519" max="1519" width="15" style="8" customWidth="1"/>
    <col min="1520" max="1520" width="10.85546875" style="8" customWidth="1"/>
    <col min="1521" max="1756" width="9.140625" style="8"/>
    <col min="1757" max="1757" width="6.5703125" style="8" customWidth="1"/>
    <col min="1758" max="1758" width="53.7109375" style="8" customWidth="1"/>
    <col min="1759" max="1759" width="16" style="8" customWidth="1"/>
    <col min="1760" max="1761" width="11.5703125" style="8" customWidth="1"/>
    <col min="1762" max="1762" width="13.7109375" style="8" customWidth="1"/>
    <col min="1763" max="1764" width="18.7109375" style="8" customWidth="1"/>
    <col min="1765" max="1765" width="14.28515625" style="8" customWidth="1"/>
    <col min="1766" max="1766" width="13.140625" style="8" customWidth="1"/>
    <col min="1767" max="1767" width="13.7109375" style="8" customWidth="1"/>
    <col min="1768" max="1768" width="10.85546875" style="8" customWidth="1"/>
    <col min="1769" max="1769" width="13.140625" style="8" customWidth="1"/>
    <col min="1770" max="1770" width="16.7109375" style="8" customWidth="1"/>
    <col min="1771" max="1771" width="25.28515625" style="8" customWidth="1"/>
    <col min="1772" max="1772" width="18.42578125" style="8" customWidth="1"/>
    <col min="1773" max="1773" width="16" style="8" customWidth="1"/>
    <col min="1774" max="1774" width="21.28515625" style="8" customWidth="1"/>
    <col min="1775" max="1775" width="15" style="8" customWidth="1"/>
    <col min="1776" max="1776" width="10.85546875" style="8" customWidth="1"/>
    <col min="1777" max="2012" width="9.140625" style="8"/>
    <col min="2013" max="2013" width="6.5703125" style="8" customWidth="1"/>
    <col min="2014" max="2014" width="53.7109375" style="8" customWidth="1"/>
    <col min="2015" max="2015" width="16" style="8" customWidth="1"/>
    <col min="2016" max="2017" width="11.5703125" style="8" customWidth="1"/>
    <col min="2018" max="2018" width="13.7109375" style="8" customWidth="1"/>
    <col min="2019" max="2020" width="18.7109375" style="8" customWidth="1"/>
    <col min="2021" max="2021" width="14.28515625" style="8" customWidth="1"/>
    <col min="2022" max="2022" width="13.140625" style="8" customWidth="1"/>
    <col min="2023" max="2023" width="13.7109375" style="8" customWidth="1"/>
    <col min="2024" max="2024" width="10.85546875" style="8" customWidth="1"/>
    <col min="2025" max="2025" width="13.140625" style="8" customWidth="1"/>
    <col min="2026" max="2026" width="16.7109375" style="8" customWidth="1"/>
    <col min="2027" max="2027" width="25.28515625" style="8" customWidth="1"/>
    <col min="2028" max="2028" width="18.42578125" style="8" customWidth="1"/>
    <col min="2029" max="2029" width="16" style="8" customWidth="1"/>
    <col min="2030" max="2030" width="21.28515625" style="8" customWidth="1"/>
    <col min="2031" max="2031" width="15" style="8" customWidth="1"/>
    <col min="2032" max="2032" width="10.85546875" style="8" customWidth="1"/>
    <col min="2033" max="2268" width="9.140625" style="8"/>
    <col min="2269" max="2269" width="6.5703125" style="8" customWidth="1"/>
    <col min="2270" max="2270" width="53.7109375" style="8" customWidth="1"/>
    <col min="2271" max="2271" width="16" style="8" customWidth="1"/>
    <col min="2272" max="2273" width="11.5703125" style="8" customWidth="1"/>
    <col min="2274" max="2274" width="13.7109375" style="8" customWidth="1"/>
    <col min="2275" max="2276" width="18.7109375" style="8" customWidth="1"/>
    <col min="2277" max="2277" width="14.28515625" style="8" customWidth="1"/>
    <col min="2278" max="2278" width="13.140625" style="8" customWidth="1"/>
    <col min="2279" max="2279" width="13.7109375" style="8" customWidth="1"/>
    <col min="2280" max="2280" width="10.85546875" style="8" customWidth="1"/>
    <col min="2281" max="2281" width="13.140625" style="8" customWidth="1"/>
    <col min="2282" max="2282" width="16.7109375" style="8" customWidth="1"/>
    <col min="2283" max="2283" width="25.28515625" style="8" customWidth="1"/>
    <col min="2284" max="2284" width="18.42578125" style="8" customWidth="1"/>
    <col min="2285" max="2285" width="16" style="8" customWidth="1"/>
    <col min="2286" max="2286" width="21.28515625" style="8" customWidth="1"/>
    <col min="2287" max="2287" width="15" style="8" customWidth="1"/>
    <col min="2288" max="2288" width="10.85546875" style="8" customWidth="1"/>
    <col min="2289" max="2524" width="9.140625" style="8"/>
    <col min="2525" max="2525" width="6.5703125" style="8" customWidth="1"/>
    <col min="2526" max="2526" width="53.7109375" style="8" customWidth="1"/>
    <col min="2527" max="2527" width="16" style="8" customWidth="1"/>
    <col min="2528" max="2529" width="11.5703125" style="8" customWidth="1"/>
    <col min="2530" max="2530" width="13.7109375" style="8" customWidth="1"/>
    <col min="2531" max="2532" width="18.7109375" style="8" customWidth="1"/>
    <col min="2533" max="2533" width="14.28515625" style="8" customWidth="1"/>
    <col min="2534" max="2534" width="13.140625" style="8" customWidth="1"/>
    <col min="2535" max="2535" width="13.7109375" style="8" customWidth="1"/>
    <col min="2536" max="2536" width="10.85546875" style="8" customWidth="1"/>
    <col min="2537" max="2537" width="13.140625" style="8" customWidth="1"/>
    <col min="2538" max="2538" width="16.7109375" style="8" customWidth="1"/>
    <col min="2539" max="2539" width="25.28515625" style="8" customWidth="1"/>
    <col min="2540" max="2540" width="18.42578125" style="8" customWidth="1"/>
    <col min="2541" max="2541" width="16" style="8" customWidth="1"/>
    <col min="2542" max="2542" width="21.28515625" style="8" customWidth="1"/>
    <col min="2543" max="2543" width="15" style="8" customWidth="1"/>
    <col min="2544" max="2544" width="10.85546875" style="8" customWidth="1"/>
    <col min="2545" max="2780" width="9.140625" style="8"/>
    <col min="2781" max="2781" width="6.5703125" style="8" customWidth="1"/>
    <col min="2782" max="2782" width="53.7109375" style="8" customWidth="1"/>
    <col min="2783" max="2783" width="16" style="8" customWidth="1"/>
    <col min="2784" max="2785" width="11.5703125" style="8" customWidth="1"/>
    <col min="2786" max="2786" width="13.7109375" style="8" customWidth="1"/>
    <col min="2787" max="2788" width="18.7109375" style="8" customWidth="1"/>
    <col min="2789" max="2789" width="14.28515625" style="8" customWidth="1"/>
    <col min="2790" max="2790" width="13.140625" style="8" customWidth="1"/>
    <col min="2791" max="2791" width="13.7109375" style="8" customWidth="1"/>
    <col min="2792" max="2792" width="10.85546875" style="8" customWidth="1"/>
    <col min="2793" max="2793" width="13.140625" style="8" customWidth="1"/>
    <col min="2794" max="2794" width="16.7109375" style="8" customWidth="1"/>
    <col min="2795" max="2795" width="25.28515625" style="8" customWidth="1"/>
    <col min="2796" max="2796" width="18.42578125" style="8" customWidth="1"/>
    <col min="2797" max="2797" width="16" style="8" customWidth="1"/>
    <col min="2798" max="2798" width="21.28515625" style="8" customWidth="1"/>
    <col min="2799" max="2799" width="15" style="8" customWidth="1"/>
    <col min="2800" max="2800" width="10.85546875" style="8" customWidth="1"/>
    <col min="2801" max="3036" width="9.140625" style="8"/>
    <col min="3037" max="3037" width="6.5703125" style="8" customWidth="1"/>
    <col min="3038" max="3038" width="53.7109375" style="8" customWidth="1"/>
    <col min="3039" max="3039" width="16" style="8" customWidth="1"/>
    <col min="3040" max="3041" width="11.5703125" style="8" customWidth="1"/>
    <col min="3042" max="3042" width="13.7109375" style="8" customWidth="1"/>
    <col min="3043" max="3044" width="18.7109375" style="8" customWidth="1"/>
    <col min="3045" max="3045" width="14.28515625" style="8" customWidth="1"/>
    <col min="3046" max="3046" width="13.140625" style="8" customWidth="1"/>
    <col min="3047" max="3047" width="13.7109375" style="8" customWidth="1"/>
    <col min="3048" max="3048" width="10.85546875" style="8" customWidth="1"/>
    <col min="3049" max="3049" width="13.140625" style="8" customWidth="1"/>
    <col min="3050" max="3050" width="16.7109375" style="8" customWidth="1"/>
    <col min="3051" max="3051" width="25.28515625" style="8" customWidth="1"/>
    <col min="3052" max="3052" width="18.42578125" style="8" customWidth="1"/>
    <col min="3053" max="3053" width="16" style="8" customWidth="1"/>
    <col min="3054" max="3054" width="21.28515625" style="8" customWidth="1"/>
    <col min="3055" max="3055" width="15" style="8" customWidth="1"/>
    <col min="3056" max="3056" width="10.85546875" style="8" customWidth="1"/>
    <col min="3057" max="3292" width="9.140625" style="8"/>
    <col min="3293" max="3293" width="6.5703125" style="8" customWidth="1"/>
    <col min="3294" max="3294" width="53.7109375" style="8" customWidth="1"/>
    <col min="3295" max="3295" width="16" style="8" customWidth="1"/>
    <col min="3296" max="3297" width="11.5703125" style="8" customWidth="1"/>
    <col min="3298" max="3298" width="13.7109375" style="8" customWidth="1"/>
    <col min="3299" max="3300" width="18.7109375" style="8" customWidth="1"/>
    <col min="3301" max="3301" width="14.28515625" style="8" customWidth="1"/>
    <col min="3302" max="3302" width="13.140625" style="8" customWidth="1"/>
    <col min="3303" max="3303" width="13.7109375" style="8" customWidth="1"/>
    <col min="3304" max="3304" width="10.85546875" style="8" customWidth="1"/>
    <col min="3305" max="3305" width="13.140625" style="8" customWidth="1"/>
    <col min="3306" max="3306" width="16.7109375" style="8" customWidth="1"/>
    <col min="3307" max="3307" width="25.28515625" style="8" customWidth="1"/>
    <col min="3308" max="3308" width="18.42578125" style="8" customWidth="1"/>
    <col min="3309" max="3309" width="16" style="8" customWidth="1"/>
    <col min="3310" max="3310" width="21.28515625" style="8" customWidth="1"/>
    <col min="3311" max="3311" width="15" style="8" customWidth="1"/>
    <col min="3312" max="3312" width="10.85546875" style="8" customWidth="1"/>
    <col min="3313" max="3548" width="9.140625" style="8"/>
    <col min="3549" max="3549" width="6.5703125" style="8" customWidth="1"/>
    <col min="3550" max="3550" width="53.7109375" style="8" customWidth="1"/>
    <col min="3551" max="3551" width="16" style="8" customWidth="1"/>
    <col min="3552" max="3553" width="11.5703125" style="8" customWidth="1"/>
    <col min="3554" max="3554" width="13.7109375" style="8" customWidth="1"/>
    <col min="3555" max="3556" width="18.7109375" style="8" customWidth="1"/>
    <col min="3557" max="3557" width="14.28515625" style="8" customWidth="1"/>
    <col min="3558" max="3558" width="13.140625" style="8" customWidth="1"/>
    <col min="3559" max="3559" width="13.7109375" style="8" customWidth="1"/>
    <col min="3560" max="3560" width="10.85546875" style="8" customWidth="1"/>
    <col min="3561" max="3561" width="13.140625" style="8" customWidth="1"/>
    <col min="3562" max="3562" width="16.7109375" style="8" customWidth="1"/>
    <col min="3563" max="3563" width="25.28515625" style="8" customWidth="1"/>
    <col min="3564" max="3564" width="18.42578125" style="8" customWidth="1"/>
    <col min="3565" max="3565" width="16" style="8" customWidth="1"/>
    <col min="3566" max="3566" width="21.28515625" style="8" customWidth="1"/>
    <col min="3567" max="3567" width="15" style="8" customWidth="1"/>
    <col min="3568" max="3568" width="10.85546875" style="8" customWidth="1"/>
    <col min="3569" max="3804" width="9.140625" style="8"/>
    <col min="3805" max="3805" width="6.5703125" style="8" customWidth="1"/>
    <col min="3806" max="3806" width="53.7109375" style="8" customWidth="1"/>
    <col min="3807" max="3807" width="16" style="8" customWidth="1"/>
    <col min="3808" max="3809" width="11.5703125" style="8" customWidth="1"/>
    <col min="3810" max="3810" width="13.7109375" style="8" customWidth="1"/>
    <col min="3811" max="3812" width="18.7109375" style="8" customWidth="1"/>
    <col min="3813" max="3813" width="14.28515625" style="8" customWidth="1"/>
    <col min="3814" max="3814" width="13.140625" style="8" customWidth="1"/>
    <col min="3815" max="3815" width="13.7109375" style="8" customWidth="1"/>
    <col min="3816" max="3816" width="10.85546875" style="8" customWidth="1"/>
    <col min="3817" max="3817" width="13.140625" style="8" customWidth="1"/>
    <col min="3818" max="3818" width="16.7109375" style="8" customWidth="1"/>
    <col min="3819" max="3819" width="25.28515625" style="8" customWidth="1"/>
    <col min="3820" max="3820" width="18.42578125" style="8" customWidth="1"/>
    <col min="3821" max="3821" width="16" style="8" customWidth="1"/>
    <col min="3822" max="3822" width="21.28515625" style="8" customWidth="1"/>
    <col min="3823" max="3823" width="15" style="8" customWidth="1"/>
    <col min="3824" max="3824" width="10.85546875" style="8" customWidth="1"/>
    <col min="3825" max="4060" width="9.140625" style="8"/>
    <col min="4061" max="4061" width="6.5703125" style="8" customWidth="1"/>
    <col min="4062" max="4062" width="53.7109375" style="8" customWidth="1"/>
    <col min="4063" max="4063" width="16" style="8" customWidth="1"/>
    <col min="4064" max="4065" width="11.5703125" style="8" customWidth="1"/>
    <col min="4066" max="4066" width="13.7109375" style="8" customWidth="1"/>
    <col min="4067" max="4068" width="18.7109375" style="8" customWidth="1"/>
    <col min="4069" max="4069" width="14.28515625" style="8" customWidth="1"/>
    <col min="4070" max="4070" width="13.140625" style="8" customWidth="1"/>
    <col min="4071" max="4071" width="13.7109375" style="8" customWidth="1"/>
    <col min="4072" max="4072" width="10.85546875" style="8" customWidth="1"/>
    <col min="4073" max="4073" width="13.140625" style="8" customWidth="1"/>
    <col min="4074" max="4074" width="16.7109375" style="8" customWidth="1"/>
    <col min="4075" max="4075" width="25.28515625" style="8" customWidth="1"/>
    <col min="4076" max="4076" width="18.42578125" style="8" customWidth="1"/>
    <col min="4077" max="4077" width="16" style="8" customWidth="1"/>
    <col min="4078" max="4078" width="21.28515625" style="8" customWidth="1"/>
    <col min="4079" max="4079" width="15" style="8" customWidth="1"/>
    <col min="4080" max="4080" width="10.85546875" style="8" customWidth="1"/>
    <col min="4081" max="4316" width="9.140625" style="8"/>
    <col min="4317" max="4317" width="6.5703125" style="8" customWidth="1"/>
    <col min="4318" max="4318" width="53.7109375" style="8" customWidth="1"/>
    <col min="4319" max="4319" width="16" style="8" customWidth="1"/>
    <col min="4320" max="4321" width="11.5703125" style="8" customWidth="1"/>
    <col min="4322" max="4322" width="13.7109375" style="8" customWidth="1"/>
    <col min="4323" max="4324" width="18.7109375" style="8" customWidth="1"/>
    <col min="4325" max="4325" width="14.28515625" style="8" customWidth="1"/>
    <col min="4326" max="4326" width="13.140625" style="8" customWidth="1"/>
    <col min="4327" max="4327" width="13.7109375" style="8" customWidth="1"/>
    <col min="4328" max="4328" width="10.85546875" style="8" customWidth="1"/>
    <col min="4329" max="4329" width="13.140625" style="8" customWidth="1"/>
    <col min="4330" max="4330" width="16.7109375" style="8" customWidth="1"/>
    <col min="4331" max="4331" width="25.28515625" style="8" customWidth="1"/>
    <col min="4332" max="4332" width="18.42578125" style="8" customWidth="1"/>
    <col min="4333" max="4333" width="16" style="8" customWidth="1"/>
    <col min="4334" max="4334" width="21.28515625" style="8" customWidth="1"/>
    <col min="4335" max="4335" width="15" style="8" customWidth="1"/>
    <col min="4336" max="4336" width="10.85546875" style="8" customWidth="1"/>
    <col min="4337" max="4572" width="9.140625" style="8"/>
    <col min="4573" max="4573" width="6.5703125" style="8" customWidth="1"/>
    <col min="4574" max="4574" width="53.7109375" style="8" customWidth="1"/>
    <col min="4575" max="4575" width="16" style="8" customWidth="1"/>
    <col min="4576" max="4577" width="11.5703125" style="8" customWidth="1"/>
    <col min="4578" max="4578" width="13.7109375" style="8" customWidth="1"/>
    <col min="4579" max="4580" width="18.7109375" style="8" customWidth="1"/>
    <col min="4581" max="4581" width="14.28515625" style="8" customWidth="1"/>
    <col min="4582" max="4582" width="13.140625" style="8" customWidth="1"/>
    <col min="4583" max="4583" width="13.7109375" style="8" customWidth="1"/>
    <col min="4584" max="4584" width="10.85546875" style="8" customWidth="1"/>
    <col min="4585" max="4585" width="13.140625" style="8" customWidth="1"/>
    <col min="4586" max="4586" width="16.7109375" style="8" customWidth="1"/>
    <col min="4587" max="4587" width="25.28515625" style="8" customWidth="1"/>
    <col min="4588" max="4588" width="18.42578125" style="8" customWidth="1"/>
    <col min="4589" max="4589" width="16" style="8" customWidth="1"/>
    <col min="4590" max="4590" width="21.28515625" style="8" customWidth="1"/>
    <col min="4591" max="4591" width="15" style="8" customWidth="1"/>
    <col min="4592" max="4592" width="10.85546875" style="8" customWidth="1"/>
    <col min="4593" max="4828" width="9.140625" style="8"/>
    <col min="4829" max="4829" width="6.5703125" style="8" customWidth="1"/>
    <col min="4830" max="4830" width="53.7109375" style="8" customWidth="1"/>
    <col min="4831" max="4831" width="16" style="8" customWidth="1"/>
    <col min="4832" max="4833" width="11.5703125" style="8" customWidth="1"/>
    <col min="4834" max="4834" width="13.7109375" style="8" customWidth="1"/>
    <col min="4835" max="4836" width="18.7109375" style="8" customWidth="1"/>
    <col min="4837" max="4837" width="14.28515625" style="8" customWidth="1"/>
    <col min="4838" max="4838" width="13.140625" style="8" customWidth="1"/>
    <col min="4839" max="4839" width="13.7109375" style="8" customWidth="1"/>
    <col min="4840" max="4840" width="10.85546875" style="8" customWidth="1"/>
    <col min="4841" max="4841" width="13.140625" style="8" customWidth="1"/>
    <col min="4842" max="4842" width="16.7109375" style="8" customWidth="1"/>
    <col min="4843" max="4843" width="25.28515625" style="8" customWidth="1"/>
    <col min="4844" max="4844" width="18.42578125" style="8" customWidth="1"/>
    <col min="4845" max="4845" width="16" style="8" customWidth="1"/>
    <col min="4846" max="4846" width="21.28515625" style="8" customWidth="1"/>
    <col min="4847" max="4847" width="15" style="8" customWidth="1"/>
    <col min="4848" max="4848" width="10.85546875" style="8" customWidth="1"/>
    <col min="4849" max="5084" width="9.140625" style="8"/>
    <col min="5085" max="5085" width="6.5703125" style="8" customWidth="1"/>
    <col min="5086" max="5086" width="53.7109375" style="8" customWidth="1"/>
    <col min="5087" max="5087" width="16" style="8" customWidth="1"/>
    <col min="5088" max="5089" width="11.5703125" style="8" customWidth="1"/>
    <col min="5090" max="5090" width="13.7109375" style="8" customWidth="1"/>
    <col min="5091" max="5092" width="18.7109375" style="8" customWidth="1"/>
    <col min="5093" max="5093" width="14.28515625" style="8" customWidth="1"/>
    <col min="5094" max="5094" width="13.140625" style="8" customWidth="1"/>
    <col min="5095" max="5095" width="13.7109375" style="8" customWidth="1"/>
    <col min="5096" max="5096" width="10.85546875" style="8" customWidth="1"/>
    <col min="5097" max="5097" width="13.140625" style="8" customWidth="1"/>
    <col min="5098" max="5098" width="16.7109375" style="8" customWidth="1"/>
    <col min="5099" max="5099" width="25.28515625" style="8" customWidth="1"/>
    <col min="5100" max="5100" width="18.42578125" style="8" customWidth="1"/>
    <col min="5101" max="5101" width="16" style="8" customWidth="1"/>
    <col min="5102" max="5102" width="21.28515625" style="8" customWidth="1"/>
    <col min="5103" max="5103" width="15" style="8" customWidth="1"/>
    <col min="5104" max="5104" width="10.85546875" style="8" customWidth="1"/>
    <col min="5105" max="5340" width="9.140625" style="8"/>
    <col min="5341" max="5341" width="6.5703125" style="8" customWidth="1"/>
    <col min="5342" max="5342" width="53.7109375" style="8" customWidth="1"/>
    <col min="5343" max="5343" width="16" style="8" customWidth="1"/>
    <col min="5344" max="5345" width="11.5703125" style="8" customWidth="1"/>
    <col min="5346" max="5346" width="13.7109375" style="8" customWidth="1"/>
    <col min="5347" max="5348" width="18.7109375" style="8" customWidth="1"/>
    <col min="5349" max="5349" width="14.28515625" style="8" customWidth="1"/>
    <col min="5350" max="5350" width="13.140625" style="8" customWidth="1"/>
    <col min="5351" max="5351" width="13.7109375" style="8" customWidth="1"/>
    <col min="5352" max="5352" width="10.85546875" style="8" customWidth="1"/>
    <col min="5353" max="5353" width="13.140625" style="8" customWidth="1"/>
    <col min="5354" max="5354" width="16.7109375" style="8" customWidth="1"/>
    <col min="5355" max="5355" width="25.28515625" style="8" customWidth="1"/>
    <col min="5356" max="5356" width="18.42578125" style="8" customWidth="1"/>
    <col min="5357" max="5357" width="16" style="8" customWidth="1"/>
    <col min="5358" max="5358" width="21.28515625" style="8" customWidth="1"/>
    <col min="5359" max="5359" width="15" style="8" customWidth="1"/>
    <col min="5360" max="5360" width="10.85546875" style="8" customWidth="1"/>
    <col min="5361" max="5596" width="9.140625" style="8"/>
    <col min="5597" max="5597" width="6.5703125" style="8" customWidth="1"/>
    <col min="5598" max="5598" width="53.7109375" style="8" customWidth="1"/>
    <col min="5599" max="5599" width="16" style="8" customWidth="1"/>
    <col min="5600" max="5601" width="11.5703125" style="8" customWidth="1"/>
    <col min="5602" max="5602" width="13.7109375" style="8" customWidth="1"/>
    <col min="5603" max="5604" width="18.7109375" style="8" customWidth="1"/>
    <col min="5605" max="5605" width="14.28515625" style="8" customWidth="1"/>
    <col min="5606" max="5606" width="13.140625" style="8" customWidth="1"/>
    <col min="5607" max="5607" width="13.7109375" style="8" customWidth="1"/>
    <col min="5608" max="5608" width="10.85546875" style="8" customWidth="1"/>
    <col min="5609" max="5609" width="13.140625" style="8" customWidth="1"/>
    <col min="5610" max="5610" width="16.7109375" style="8" customWidth="1"/>
    <col min="5611" max="5611" width="25.28515625" style="8" customWidth="1"/>
    <col min="5612" max="5612" width="18.42578125" style="8" customWidth="1"/>
    <col min="5613" max="5613" width="16" style="8" customWidth="1"/>
    <col min="5614" max="5614" width="21.28515625" style="8" customWidth="1"/>
    <col min="5615" max="5615" width="15" style="8" customWidth="1"/>
    <col min="5616" max="5616" width="10.85546875" style="8" customWidth="1"/>
    <col min="5617" max="5852" width="9.140625" style="8"/>
    <col min="5853" max="5853" width="6.5703125" style="8" customWidth="1"/>
    <col min="5854" max="5854" width="53.7109375" style="8" customWidth="1"/>
    <col min="5855" max="5855" width="16" style="8" customWidth="1"/>
    <col min="5856" max="5857" width="11.5703125" style="8" customWidth="1"/>
    <col min="5858" max="5858" width="13.7109375" style="8" customWidth="1"/>
    <col min="5859" max="5860" width="18.7109375" style="8" customWidth="1"/>
    <col min="5861" max="5861" width="14.28515625" style="8" customWidth="1"/>
    <col min="5862" max="5862" width="13.140625" style="8" customWidth="1"/>
    <col min="5863" max="5863" width="13.7109375" style="8" customWidth="1"/>
    <col min="5864" max="5864" width="10.85546875" style="8" customWidth="1"/>
    <col min="5865" max="5865" width="13.140625" style="8" customWidth="1"/>
    <col min="5866" max="5866" width="16.7109375" style="8" customWidth="1"/>
    <col min="5867" max="5867" width="25.28515625" style="8" customWidth="1"/>
    <col min="5868" max="5868" width="18.42578125" style="8" customWidth="1"/>
    <col min="5869" max="5869" width="16" style="8" customWidth="1"/>
    <col min="5870" max="5870" width="21.28515625" style="8" customWidth="1"/>
    <col min="5871" max="5871" width="15" style="8" customWidth="1"/>
    <col min="5872" max="5872" width="10.85546875" style="8" customWidth="1"/>
    <col min="5873" max="6108" width="9.140625" style="8"/>
    <col min="6109" max="6109" width="6.5703125" style="8" customWidth="1"/>
    <col min="6110" max="6110" width="53.7109375" style="8" customWidth="1"/>
    <col min="6111" max="6111" width="16" style="8" customWidth="1"/>
    <col min="6112" max="6113" width="11.5703125" style="8" customWidth="1"/>
    <col min="6114" max="6114" width="13.7109375" style="8" customWidth="1"/>
    <col min="6115" max="6116" width="18.7109375" style="8" customWidth="1"/>
    <col min="6117" max="6117" width="14.28515625" style="8" customWidth="1"/>
    <col min="6118" max="6118" width="13.140625" style="8" customWidth="1"/>
    <col min="6119" max="6119" width="13.7109375" style="8" customWidth="1"/>
    <col min="6120" max="6120" width="10.85546875" style="8" customWidth="1"/>
    <col min="6121" max="6121" width="13.140625" style="8" customWidth="1"/>
    <col min="6122" max="6122" width="16.7109375" style="8" customWidth="1"/>
    <col min="6123" max="6123" width="25.28515625" style="8" customWidth="1"/>
    <col min="6124" max="6124" width="18.42578125" style="8" customWidth="1"/>
    <col min="6125" max="6125" width="16" style="8" customWidth="1"/>
    <col min="6126" max="6126" width="21.28515625" style="8" customWidth="1"/>
    <col min="6127" max="6127" width="15" style="8" customWidth="1"/>
    <col min="6128" max="6128" width="10.85546875" style="8" customWidth="1"/>
    <col min="6129" max="6364" width="9.140625" style="8"/>
    <col min="6365" max="6365" width="6.5703125" style="8" customWidth="1"/>
    <col min="6366" max="6366" width="53.7109375" style="8" customWidth="1"/>
    <col min="6367" max="6367" width="16" style="8" customWidth="1"/>
    <col min="6368" max="6369" width="11.5703125" style="8" customWidth="1"/>
    <col min="6370" max="6370" width="13.7109375" style="8" customWidth="1"/>
    <col min="6371" max="6372" width="18.7109375" style="8" customWidth="1"/>
    <col min="6373" max="6373" width="14.28515625" style="8" customWidth="1"/>
    <col min="6374" max="6374" width="13.140625" style="8" customWidth="1"/>
    <col min="6375" max="6375" width="13.7109375" style="8" customWidth="1"/>
    <col min="6376" max="6376" width="10.85546875" style="8" customWidth="1"/>
    <col min="6377" max="6377" width="13.140625" style="8" customWidth="1"/>
    <col min="6378" max="6378" width="16.7109375" style="8" customWidth="1"/>
    <col min="6379" max="6379" width="25.28515625" style="8" customWidth="1"/>
    <col min="6380" max="6380" width="18.42578125" style="8" customWidth="1"/>
    <col min="6381" max="6381" width="16" style="8" customWidth="1"/>
    <col min="6382" max="6382" width="21.28515625" style="8" customWidth="1"/>
    <col min="6383" max="6383" width="15" style="8" customWidth="1"/>
    <col min="6384" max="6384" width="10.85546875" style="8" customWidth="1"/>
    <col min="6385" max="6620" width="9.140625" style="8"/>
    <col min="6621" max="6621" width="6.5703125" style="8" customWidth="1"/>
    <col min="6622" max="6622" width="53.7109375" style="8" customWidth="1"/>
    <col min="6623" max="6623" width="16" style="8" customWidth="1"/>
    <col min="6624" max="6625" width="11.5703125" style="8" customWidth="1"/>
    <col min="6626" max="6626" width="13.7109375" style="8" customWidth="1"/>
    <col min="6627" max="6628" width="18.7109375" style="8" customWidth="1"/>
    <col min="6629" max="6629" width="14.28515625" style="8" customWidth="1"/>
    <col min="6630" max="6630" width="13.140625" style="8" customWidth="1"/>
    <col min="6631" max="6631" width="13.7109375" style="8" customWidth="1"/>
    <col min="6632" max="6632" width="10.85546875" style="8" customWidth="1"/>
    <col min="6633" max="6633" width="13.140625" style="8" customWidth="1"/>
    <col min="6634" max="6634" width="16.7109375" style="8" customWidth="1"/>
    <col min="6635" max="6635" width="25.28515625" style="8" customWidth="1"/>
    <col min="6636" max="6636" width="18.42578125" style="8" customWidth="1"/>
    <col min="6637" max="6637" width="16" style="8" customWidth="1"/>
    <col min="6638" max="6638" width="21.28515625" style="8" customWidth="1"/>
    <col min="6639" max="6639" width="15" style="8" customWidth="1"/>
    <col min="6640" max="6640" width="10.85546875" style="8" customWidth="1"/>
    <col min="6641" max="6876" width="9.140625" style="8"/>
    <col min="6877" max="6877" width="6.5703125" style="8" customWidth="1"/>
    <col min="6878" max="6878" width="53.7109375" style="8" customWidth="1"/>
    <col min="6879" max="6879" width="16" style="8" customWidth="1"/>
    <col min="6880" max="6881" width="11.5703125" style="8" customWidth="1"/>
    <col min="6882" max="6882" width="13.7109375" style="8" customWidth="1"/>
    <col min="6883" max="6884" width="18.7109375" style="8" customWidth="1"/>
    <col min="6885" max="6885" width="14.28515625" style="8" customWidth="1"/>
    <col min="6886" max="6886" width="13.140625" style="8" customWidth="1"/>
    <col min="6887" max="6887" width="13.7109375" style="8" customWidth="1"/>
    <col min="6888" max="6888" width="10.85546875" style="8" customWidth="1"/>
    <col min="6889" max="6889" width="13.140625" style="8" customWidth="1"/>
    <col min="6890" max="6890" width="16.7109375" style="8" customWidth="1"/>
    <col min="6891" max="6891" width="25.28515625" style="8" customWidth="1"/>
    <col min="6892" max="6892" width="18.42578125" style="8" customWidth="1"/>
    <col min="6893" max="6893" width="16" style="8" customWidth="1"/>
    <col min="6894" max="6894" width="21.28515625" style="8" customWidth="1"/>
    <col min="6895" max="6895" width="15" style="8" customWidth="1"/>
    <col min="6896" max="6896" width="10.85546875" style="8" customWidth="1"/>
    <col min="6897" max="7132" width="9.140625" style="8"/>
    <col min="7133" max="7133" width="6.5703125" style="8" customWidth="1"/>
    <col min="7134" max="7134" width="53.7109375" style="8" customWidth="1"/>
    <col min="7135" max="7135" width="16" style="8" customWidth="1"/>
    <col min="7136" max="7137" width="11.5703125" style="8" customWidth="1"/>
    <col min="7138" max="7138" width="13.7109375" style="8" customWidth="1"/>
    <col min="7139" max="7140" width="18.7109375" style="8" customWidth="1"/>
    <col min="7141" max="7141" width="14.28515625" style="8" customWidth="1"/>
    <col min="7142" max="7142" width="13.140625" style="8" customWidth="1"/>
    <col min="7143" max="7143" width="13.7109375" style="8" customWidth="1"/>
    <col min="7144" max="7144" width="10.85546875" style="8" customWidth="1"/>
    <col min="7145" max="7145" width="13.140625" style="8" customWidth="1"/>
    <col min="7146" max="7146" width="16.7109375" style="8" customWidth="1"/>
    <col min="7147" max="7147" width="25.28515625" style="8" customWidth="1"/>
    <col min="7148" max="7148" width="18.42578125" style="8" customWidth="1"/>
    <col min="7149" max="7149" width="16" style="8" customWidth="1"/>
    <col min="7150" max="7150" width="21.28515625" style="8" customWidth="1"/>
    <col min="7151" max="7151" width="15" style="8" customWidth="1"/>
    <col min="7152" max="7152" width="10.85546875" style="8" customWidth="1"/>
    <col min="7153" max="7388" width="9.140625" style="8"/>
    <col min="7389" max="7389" width="6.5703125" style="8" customWidth="1"/>
    <col min="7390" max="7390" width="53.7109375" style="8" customWidth="1"/>
    <col min="7391" max="7391" width="16" style="8" customWidth="1"/>
    <col min="7392" max="7393" width="11.5703125" style="8" customWidth="1"/>
    <col min="7394" max="7394" width="13.7109375" style="8" customWidth="1"/>
    <col min="7395" max="7396" width="18.7109375" style="8" customWidth="1"/>
    <col min="7397" max="7397" width="14.28515625" style="8" customWidth="1"/>
    <col min="7398" max="7398" width="13.140625" style="8" customWidth="1"/>
    <col min="7399" max="7399" width="13.7109375" style="8" customWidth="1"/>
    <col min="7400" max="7400" width="10.85546875" style="8" customWidth="1"/>
    <col min="7401" max="7401" width="13.140625" style="8" customWidth="1"/>
    <col min="7402" max="7402" width="16.7109375" style="8" customWidth="1"/>
    <col min="7403" max="7403" width="25.28515625" style="8" customWidth="1"/>
    <col min="7404" max="7404" width="18.42578125" style="8" customWidth="1"/>
    <col min="7405" max="7405" width="16" style="8" customWidth="1"/>
    <col min="7406" max="7406" width="21.28515625" style="8" customWidth="1"/>
    <col min="7407" max="7407" width="15" style="8" customWidth="1"/>
    <col min="7408" max="7408" width="10.85546875" style="8" customWidth="1"/>
    <col min="7409" max="7644" width="9.140625" style="8"/>
    <col min="7645" max="7645" width="6.5703125" style="8" customWidth="1"/>
    <col min="7646" max="7646" width="53.7109375" style="8" customWidth="1"/>
    <col min="7647" max="7647" width="16" style="8" customWidth="1"/>
    <col min="7648" max="7649" width="11.5703125" style="8" customWidth="1"/>
    <col min="7650" max="7650" width="13.7109375" style="8" customWidth="1"/>
    <col min="7651" max="7652" width="18.7109375" style="8" customWidth="1"/>
    <col min="7653" max="7653" width="14.28515625" style="8" customWidth="1"/>
    <col min="7654" max="7654" width="13.140625" style="8" customWidth="1"/>
    <col min="7655" max="7655" width="13.7109375" style="8" customWidth="1"/>
    <col min="7656" max="7656" width="10.85546875" style="8" customWidth="1"/>
    <col min="7657" max="7657" width="13.140625" style="8" customWidth="1"/>
    <col min="7658" max="7658" width="16.7109375" style="8" customWidth="1"/>
    <col min="7659" max="7659" width="25.28515625" style="8" customWidth="1"/>
    <col min="7660" max="7660" width="18.42578125" style="8" customWidth="1"/>
    <col min="7661" max="7661" width="16" style="8" customWidth="1"/>
    <col min="7662" max="7662" width="21.28515625" style="8" customWidth="1"/>
    <col min="7663" max="7663" width="15" style="8" customWidth="1"/>
    <col min="7664" max="7664" width="10.85546875" style="8" customWidth="1"/>
    <col min="7665" max="7900" width="9.140625" style="8"/>
    <col min="7901" max="7901" width="6.5703125" style="8" customWidth="1"/>
    <col min="7902" max="7902" width="53.7109375" style="8" customWidth="1"/>
    <col min="7903" max="7903" width="16" style="8" customWidth="1"/>
    <col min="7904" max="7905" width="11.5703125" style="8" customWidth="1"/>
    <col min="7906" max="7906" width="13.7109375" style="8" customWidth="1"/>
    <col min="7907" max="7908" width="18.7109375" style="8" customWidth="1"/>
    <col min="7909" max="7909" width="14.28515625" style="8" customWidth="1"/>
    <col min="7910" max="7910" width="13.140625" style="8" customWidth="1"/>
    <col min="7911" max="7911" width="13.7109375" style="8" customWidth="1"/>
    <col min="7912" max="7912" width="10.85546875" style="8" customWidth="1"/>
    <col min="7913" max="7913" width="13.140625" style="8" customWidth="1"/>
    <col min="7914" max="7914" width="16.7109375" style="8" customWidth="1"/>
    <col min="7915" max="7915" width="25.28515625" style="8" customWidth="1"/>
    <col min="7916" max="7916" width="18.42578125" style="8" customWidth="1"/>
    <col min="7917" max="7917" width="16" style="8" customWidth="1"/>
    <col min="7918" max="7918" width="21.28515625" style="8" customWidth="1"/>
    <col min="7919" max="7919" width="15" style="8" customWidth="1"/>
    <col min="7920" max="7920" width="10.85546875" style="8" customWidth="1"/>
    <col min="7921" max="8156" width="9.140625" style="8"/>
    <col min="8157" max="8157" width="6.5703125" style="8" customWidth="1"/>
    <col min="8158" max="8158" width="53.7109375" style="8" customWidth="1"/>
    <col min="8159" max="8159" width="16" style="8" customWidth="1"/>
    <col min="8160" max="8161" width="11.5703125" style="8" customWidth="1"/>
    <col min="8162" max="8162" width="13.7109375" style="8" customWidth="1"/>
    <col min="8163" max="8164" width="18.7109375" style="8" customWidth="1"/>
    <col min="8165" max="8165" width="14.28515625" style="8" customWidth="1"/>
    <col min="8166" max="8166" width="13.140625" style="8" customWidth="1"/>
    <col min="8167" max="8167" width="13.7109375" style="8" customWidth="1"/>
    <col min="8168" max="8168" width="10.85546875" style="8" customWidth="1"/>
    <col min="8169" max="8169" width="13.140625" style="8" customWidth="1"/>
    <col min="8170" max="8170" width="16.7109375" style="8" customWidth="1"/>
    <col min="8171" max="8171" width="25.28515625" style="8" customWidth="1"/>
    <col min="8172" max="8172" width="18.42578125" style="8" customWidth="1"/>
    <col min="8173" max="8173" width="16" style="8" customWidth="1"/>
    <col min="8174" max="8174" width="21.28515625" style="8" customWidth="1"/>
    <col min="8175" max="8175" width="15" style="8" customWidth="1"/>
    <col min="8176" max="8176" width="10.85546875" style="8" customWidth="1"/>
    <col min="8177" max="8412" width="9.140625" style="8"/>
    <col min="8413" max="8413" width="6.5703125" style="8" customWidth="1"/>
    <col min="8414" max="8414" width="53.7109375" style="8" customWidth="1"/>
    <col min="8415" max="8415" width="16" style="8" customWidth="1"/>
    <col min="8416" max="8417" width="11.5703125" style="8" customWidth="1"/>
    <col min="8418" max="8418" width="13.7109375" style="8" customWidth="1"/>
    <col min="8419" max="8420" width="18.7109375" style="8" customWidth="1"/>
    <col min="8421" max="8421" width="14.28515625" style="8" customWidth="1"/>
    <col min="8422" max="8422" width="13.140625" style="8" customWidth="1"/>
    <col min="8423" max="8423" width="13.7109375" style="8" customWidth="1"/>
    <col min="8424" max="8424" width="10.85546875" style="8" customWidth="1"/>
    <col min="8425" max="8425" width="13.140625" style="8" customWidth="1"/>
    <col min="8426" max="8426" width="16.7109375" style="8" customWidth="1"/>
    <col min="8427" max="8427" width="25.28515625" style="8" customWidth="1"/>
    <col min="8428" max="8428" width="18.42578125" style="8" customWidth="1"/>
    <col min="8429" max="8429" width="16" style="8" customWidth="1"/>
    <col min="8430" max="8430" width="21.28515625" style="8" customWidth="1"/>
    <col min="8431" max="8431" width="15" style="8" customWidth="1"/>
    <col min="8432" max="8432" width="10.85546875" style="8" customWidth="1"/>
    <col min="8433" max="8668" width="9.140625" style="8"/>
    <col min="8669" max="8669" width="6.5703125" style="8" customWidth="1"/>
    <col min="8670" max="8670" width="53.7109375" style="8" customWidth="1"/>
    <col min="8671" max="8671" width="16" style="8" customWidth="1"/>
    <col min="8672" max="8673" width="11.5703125" style="8" customWidth="1"/>
    <col min="8674" max="8674" width="13.7109375" style="8" customWidth="1"/>
    <col min="8675" max="8676" width="18.7109375" style="8" customWidth="1"/>
    <col min="8677" max="8677" width="14.28515625" style="8" customWidth="1"/>
    <col min="8678" max="8678" width="13.140625" style="8" customWidth="1"/>
    <col min="8679" max="8679" width="13.7109375" style="8" customWidth="1"/>
    <col min="8680" max="8680" width="10.85546875" style="8" customWidth="1"/>
    <col min="8681" max="8681" width="13.140625" style="8" customWidth="1"/>
    <col min="8682" max="8682" width="16.7109375" style="8" customWidth="1"/>
    <col min="8683" max="8683" width="25.28515625" style="8" customWidth="1"/>
    <col min="8684" max="8684" width="18.42578125" style="8" customWidth="1"/>
    <col min="8685" max="8685" width="16" style="8" customWidth="1"/>
    <col min="8686" max="8686" width="21.28515625" style="8" customWidth="1"/>
    <col min="8687" max="8687" width="15" style="8" customWidth="1"/>
    <col min="8688" max="8688" width="10.85546875" style="8" customWidth="1"/>
    <col min="8689" max="8924" width="9.140625" style="8"/>
    <col min="8925" max="8925" width="6.5703125" style="8" customWidth="1"/>
    <col min="8926" max="8926" width="53.7109375" style="8" customWidth="1"/>
    <col min="8927" max="8927" width="16" style="8" customWidth="1"/>
    <col min="8928" max="8929" width="11.5703125" style="8" customWidth="1"/>
    <col min="8930" max="8930" width="13.7109375" style="8" customWidth="1"/>
    <col min="8931" max="8932" width="18.7109375" style="8" customWidth="1"/>
    <col min="8933" max="8933" width="14.28515625" style="8" customWidth="1"/>
    <col min="8934" max="8934" width="13.140625" style="8" customWidth="1"/>
    <col min="8935" max="8935" width="13.7109375" style="8" customWidth="1"/>
    <col min="8936" max="8936" width="10.85546875" style="8" customWidth="1"/>
    <col min="8937" max="8937" width="13.140625" style="8" customWidth="1"/>
    <col min="8938" max="8938" width="16.7109375" style="8" customWidth="1"/>
    <col min="8939" max="8939" width="25.28515625" style="8" customWidth="1"/>
    <col min="8940" max="8940" width="18.42578125" style="8" customWidth="1"/>
    <col min="8941" max="8941" width="16" style="8" customWidth="1"/>
    <col min="8942" max="8942" width="21.28515625" style="8" customWidth="1"/>
    <col min="8943" max="8943" width="15" style="8" customWidth="1"/>
    <col min="8944" max="8944" width="10.85546875" style="8" customWidth="1"/>
    <col min="8945" max="9180" width="9.140625" style="8"/>
    <col min="9181" max="9181" width="6.5703125" style="8" customWidth="1"/>
    <col min="9182" max="9182" width="53.7109375" style="8" customWidth="1"/>
    <col min="9183" max="9183" width="16" style="8" customWidth="1"/>
    <col min="9184" max="9185" width="11.5703125" style="8" customWidth="1"/>
    <col min="9186" max="9186" width="13.7109375" style="8" customWidth="1"/>
    <col min="9187" max="9188" width="18.7109375" style="8" customWidth="1"/>
    <col min="9189" max="9189" width="14.28515625" style="8" customWidth="1"/>
    <col min="9190" max="9190" width="13.140625" style="8" customWidth="1"/>
    <col min="9191" max="9191" width="13.7109375" style="8" customWidth="1"/>
    <col min="9192" max="9192" width="10.85546875" style="8" customWidth="1"/>
    <col min="9193" max="9193" width="13.140625" style="8" customWidth="1"/>
    <col min="9194" max="9194" width="16.7109375" style="8" customWidth="1"/>
    <col min="9195" max="9195" width="25.28515625" style="8" customWidth="1"/>
    <col min="9196" max="9196" width="18.42578125" style="8" customWidth="1"/>
    <col min="9197" max="9197" width="16" style="8" customWidth="1"/>
    <col min="9198" max="9198" width="21.28515625" style="8" customWidth="1"/>
    <col min="9199" max="9199" width="15" style="8" customWidth="1"/>
    <col min="9200" max="9200" width="10.85546875" style="8" customWidth="1"/>
    <col min="9201" max="9436" width="9.140625" style="8"/>
    <col min="9437" max="9437" width="6.5703125" style="8" customWidth="1"/>
    <col min="9438" max="9438" width="53.7109375" style="8" customWidth="1"/>
    <col min="9439" max="9439" width="16" style="8" customWidth="1"/>
    <col min="9440" max="9441" width="11.5703125" style="8" customWidth="1"/>
    <col min="9442" max="9442" width="13.7109375" style="8" customWidth="1"/>
    <col min="9443" max="9444" width="18.7109375" style="8" customWidth="1"/>
    <col min="9445" max="9445" width="14.28515625" style="8" customWidth="1"/>
    <col min="9446" max="9446" width="13.140625" style="8" customWidth="1"/>
    <col min="9447" max="9447" width="13.7109375" style="8" customWidth="1"/>
    <col min="9448" max="9448" width="10.85546875" style="8" customWidth="1"/>
    <col min="9449" max="9449" width="13.140625" style="8" customWidth="1"/>
    <col min="9450" max="9450" width="16.7109375" style="8" customWidth="1"/>
    <col min="9451" max="9451" width="25.28515625" style="8" customWidth="1"/>
    <col min="9452" max="9452" width="18.42578125" style="8" customWidth="1"/>
    <col min="9453" max="9453" width="16" style="8" customWidth="1"/>
    <col min="9454" max="9454" width="21.28515625" style="8" customWidth="1"/>
    <col min="9455" max="9455" width="15" style="8" customWidth="1"/>
    <col min="9456" max="9456" width="10.85546875" style="8" customWidth="1"/>
    <col min="9457" max="9692" width="9.140625" style="8"/>
    <col min="9693" max="9693" width="6.5703125" style="8" customWidth="1"/>
    <col min="9694" max="9694" width="53.7109375" style="8" customWidth="1"/>
    <col min="9695" max="9695" width="16" style="8" customWidth="1"/>
    <col min="9696" max="9697" width="11.5703125" style="8" customWidth="1"/>
    <col min="9698" max="9698" width="13.7109375" style="8" customWidth="1"/>
    <col min="9699" max="9700" width="18.7109375" style="8" customWidth="1"/>
    <col min="9701" max="9701" width="14.28515625" style="8" customWidth="1"/>
    <col min="9702" max="9702" width="13.140625" style="8" customWidth="1"/>
    <col min="9703" max="9703" width="13.7109375" style="8" customWidth="1"/>
    <col min="9704" max="9704" width="10.85546875" style="8" customWidth="1"/>
    <col min="9705" max="9705" width="13.140625" style="8" customWidth="1"/>
    <col min="9706" max="9706" width="16.7109375" style="8" customWidth="1"/>
    <col min="9707" max="9707" width="25.28515625" style="8" customWidth="1"/>
    <col min="9708" max="9708" width="18.42578125" style="8" customWidth="1"/>
    <col min="9709" max="9709" width="16" style="8" customWidth="1"/>
    <col min="9710" max="9710" width="21.28515625" style="8" customWidth="1"/>
    <col min="9711" max="9711" width="15" style="8" customWidth="1"/>
    <col min="9712" max="9712" width="10.85546875" style="8" customWidth="1"/>
    <col min="9713" max="9948" width="9.140625" style="8"/>
    <col min="9949" max="9949" width="6.5703125" style="8" customWidth="1"/>
    <col min="9950" max="9950" width="53.7109375" style="8" customWidth="1"/>
    <col min="9951" max="9951" width="16" style="8" customWidth="1"/>
    <col min="9952" max="9953" width="11.5703125" style="8" customWidth="1"/>
    <col min="9954" max="9954" width="13.7109375" style="8" customWidth="1"/>
    <col min="9955" max="9956" width="18.7109375" style="8" customWidth="1"/>
    <col min="9957" max="9957" width="14.28515625" style="8" customWidth="1"/>
    <col min="9958" max="9958" width="13.140625" style="8" customWidth="1"/>
    <col min="9959" max="9959" width="13.7109375" style="8" customWidth="1"/>
    <col min="9960" max="9960" width="10.85546875" style="8" customWidth="1"/>
    <col min="9961" max="9961" width="13.140625" style="8" customWidth="1"/>
    <col min="9962" max="9962" width="16.7109375" style="8" customWidth="1"/>
    <col min="9963" max="9963" width="25.28515625" style="8" customWidth="1"/>
    <col min="9964" max="9964" width="18.42578125" style="8" customWidth="1"/>
    <col min="9965" max="9965" width="16" style="8" customWidth="1"/>
    <col min="9966" max="9966" width="21.28515625" style="8" customWidth="1"/>
    <col min="9967" max="9967" width="15" style="8" customWidth="1"/>
    <col min="9968" max="9968" width="10.85546875" style="8" customWidth="1"/>
    <col min="9969" max="10204" width="9.140625" style="8"/>
    <col min="10205" max="10205" width="6.5703125" style="8" customWidth="1"/>
    <col min="10206" max="10206" width="53.7109375" style="8" customWidth="1"/>
    <col min="10207" max="10207" width="16" style="8" customWidth="1"/>
    <col min="10208" max="10209" width="11.5703125" style="8" customWidth="1"/>
    <col min="10210" max="10210" width="13.7109375" style="8" customWidth="1"/>
    <col min="10211" max="10212" width="18.7109375" style="8" customWidth="1"/>
    <col min="10213" max="10213" width="14.28515625" style="8" customWidth="1"/>
    <col min="10214" max="10214" width="13.140625" style="8" customWidth="1"/>
    <col min="10215" max="10215" width="13.7109375" style="8" customWidth="1"/>
    <col min="10216" max="10216" width="10.85546875" style="8" customWidth="1"/>
    <col min="10217" max="10217" width="13.140625" style="8" customWidth="1"/>
    <col min="10218" max="10218" width="16.7109375" style="8" customWidth="1"/>
    <col min="10219" max="10219" width="25.28515625" style="8" customWidth="1"/>
    <col min="10220" max="10220" width="18.42578125" style="8" customWidth="1"/>
    <col min="10221" max="10221" width="16" style="8" customWidth="1"/>
    <col min="10222" max="10222" width="21.28515625" style="8" customWidth="1"/>
    <col min="10223" max="10223" width="15" style="8" customWidth="1"/>
    <col min="10224" max="10224" width="10.85546875" style="8" customWidth="1"/>
    <col min="10225" max="10460" width="9.140625" style="8"/>
    <col min="10461" max="10461" width="6.5703125" style="8" customWidth="1"/>
    <col min="10462" max="10462" width="53.7109375" style="8" customWidth="1"/>
    <col min="10463" max="10463" width="16" style="8" customWidth="1"/>
    <col min="10464" max="10465" width="11.5703125" style="8" customWidth="1"/>
    <col min="10466" max="10466" width="13.7109375" style="8" customWidth="1"/>
    <col min="10467" max="10468" width="18.7109375" style="8" customWidth="1"/>
    <col min="10469" max="10469" width="14.28515625" style="8" customWidth="1"/>
    <col min="10470" max="10470" width="13.140625" style="8" customWidth="1"/>
    <col min="10471" max="10471" width="13.7109375" style="8" customWidth="1"/>
    <col min="10472" max="10472" width="10.85546875" style="8" customWidth="1"/>
    <col min="10473" max="10473" width="13.140625" style="8" customWidth="1"/>
    <col min="10474" max="10474" width="16.7109375" style="8" customWidth="1"/>
    <col min="10475" max="10475" width="25.28515625" style="8" customWidth="1"/>
    <col min="10476" max="10476" width="18.42578125" style="8" customWidth="1"/>
    <col min="10477" max="10477" width="16" style="8" customWidth="1"/>
    <col min="10478" max="10478" width="21.28515625" style="8" customWidth="1"/>
    <col min="10479" max="10479" width="15" style="8" customWidth="1"/>
    <col min="10480" max="10480" width="10.85546875" style="8" customWidth="1"/>
    <col min="10481" max="10716" width="9.140625" style="8"/>
    <col min="10717" max="10717" width="6.5703125" style="8" customWidth="1"/>
    <col min="10718" max="10718" width="53.7109375" style="8" customWidth="1"/>
    <col min="10719" max="10719" width="16" style="8" customWidth="1"/>
    <col min="10720" max="10721" width="11.5703125" style="8" customWidth="1"/>
    <col min="10722" max="10722" width="13.7109375" style="8" customWidth="1"/>
    <col min="10723" max="10724" width="18.7109375" style="8" customWidth="1"/>
    <col min="10725" max="10725" width="14.28515625" style="8" customWidth="1"/>
    <col min="10726" max="10726" width="13.140625" style="8" customWidth="1"/>
    <col min="10727" max="10727" width="13.7109375" style="8" customWidth="1"/>
    <col min="10728" max="10728" width="10.85546875" style="8" customWidth="1"/>
    <col min="10729" max="10729" width="13.140625" style="8" customWidth="1"/>
    <col min="10730" max="10730" width="16.7109375" style="8" customWidth="1"/>
    <col min="10731" max="10731" width="25.28515625" style="8" customWidth="1"/>
    <col min="10732" max="10732" width="18.42578125" style="8" customWidth="1"/>
    <col min="10733" max="10733" width="16" style="8" customWidth="1"/>
    <col min="10734" max="10734" width="21.28515625" style="8" customWidth="1"/>
    <col min="10735" max="10735" width="15" style="8" customWidth="1"/>
    <col min="10736" max="10736" width="10.85546875" style="8" customWidth="1"/>
    <col min="10737" max="10972" width="9.140625" style="8"/>
    <col min="10973" max="10973" width="6.5703125" style="8" customWidth="1"/>
    <col min="10974" max="10974" width="53.7109375" style="8" customWidth="1"/>
    <col min="10975" max="10975" width="16" style="8" customWidth="1"/>
    <col min="10976" max="10977" width="11.5703125" style="8" customWidth="1"/>
    <col min="10978" max="10978" width="13.7109375" style="8" customWidth="1"/>
    <col min="10979" max="10980" width="18.7109375" style="8" customWidth="1"/>
    <col min="10981" max="10981" width="14.28515625" style="8" customWidth="1"/>
    <col min="10982" max="10982" width="13.140625" style="8" customWidth="1"/>
    <col min="10983" max="10983" width="13.7109375" style="8" customWidth="1"/>
    <col min="10984" max="10984" width="10.85546875" style="8" customWidth="1"/>
    <col min="10985" max="10985" width="13.140625" style="8" customWidth="1"/>
    <col min="10986" max="10986" width="16.7109375" style="8" customWidth="1"/>
    <col min="10987" max="10987" width="25.28515625" style="8" customWidth="1"/>
    <col min="10988" max="10988" width="18.42578125" style="8" customWidth="1"/>
    <col min="10989" max="10989" width="16" style="8" customWidth="1"/>
    <col min="10990" max="10990" width="21.28515625" style="8" customWidth="1"/>
    <col min="10991" max="10991" width="15" style="8" customWidth="1"/>
    <col min="10992" max="10992" width="10.85546875" style="8" customWidth="1"/>
    <col min="10993" max="11228" width="9.140625" style="8"/>
    <col min="11229" max="11229" width="6.5703125" style="8" customWidth="1"/>
    <col min="11230" max="11230" width="53.7109375" style="8" customWidth="1"/>
    <col min="11231" max="11231" width="16" style="8" customWidth="1"/>
    <col min="11232" max="11233" width="11.5703125" style="8" customWidth="1"/>
    <col min="11234" max="11234" width="13.7109375" style="8" customWidth="1"/>
    <col min="11235" max="11236" width="18.7109375" style="8" customWidth="1"/>
    <col min="11237" max="11237" width="14.28515625" style="8" customWidth="1"/>
    <col min="11238" max="11238" width="13.140625" style="8" customWidth="1"/>
    <col min="11239" max="11239" width="13.7109375" style="8" customWidth="1"/>
    <col min="11240" max="11240" width="10.85546875" style="8" customWidth="1"/>
    <col min="11241" max="11241" width="13.140625" style="8" customWidth="1"/>
    <col min="11242" max="11242" width="16.7109375" style="8" customWidth="1"/>
    <col min="11243" max="11243" width="25.28515625" style="8" customWidth="1"/>
    <col min="11244" max="11244" width="18.42578125" style="8" customWidth="1"/>
    <col min="11245" max="11245" width="16" style="8" customWidth="1"/>
    <col min="11246" max="11246" width="21.28515625" style="8" customWidth="1"/>
    <col min="11247" max="11247" width="15" style="8" customWidth="1"/>
    <col min="11248" max="11248" width="10.85546875" style="8" customWidth="1"/>
    <col min="11249" max="11484" width="9.140625" style="8"/>
    <col min="11485" max="11485" width="6.5703125" style="8" customWidth="1"/>
    <col min="11486" max="11486" width="53.7109375" style="8" customWidth="1"/>
    <col min="11487" max="11487" width="16" style="8" customWidth="1"/>
    <col min="11488" max="11489" width="11.5703125" style="8" customWidth="1"/>
    <col min="11490" max="11490" width="13.7109375" style="8" customWidth="1"/>
    <col min="11491" max="11492" width="18.7109375" style="8" customWidth="1"/>
    <col min="11493" max="11493" width="14.28515625" style="8" customWidth="1"/>
    <col min="11494" max="11494" width="13.140625" style="8" customWidth="1"/>
    <col min="11495" max="11495" width="13.7109375" style="8" customWidth="1"/>
    <col min="11496" max="11496" width="10.85546875" style="8" customWidth="1"/>
    <col min="11497" max="11497" width="13.140625" style="8" customWidth="1"/>
    <col min="11498" max="11498" width="16.7109375" style="8" customWidth="1"/>
    <col min="11499" max="11499" width="25.28515625" style="8" customWidth="1"/>
    <col min="11500" max="11500" width="18.42578125" style="8" customWidth="1"/>
    <col min="11501" max="11501" width="16" style="8" customWidth="1"/>
    <col min="11502" max="11502" width="21.28515625" style="8" customWidth="1"/>
    <col min="11503" max="11503" width="15" style="8" customWidth="1"/>
    <col min="11504" max="11504" width="10.85546875" style="8" customWidth="1"/>
    <col min="11505" max="11740" width="9.140625" style="8"/>
    <col min="11741" max="11741" width="6.5703125" style="8" customWidth="1"/>
    <col min="11742" max="11742" width="53.7109375" style="8" customWidth="1"/>
    <col min="11743" max="11743" width="16" style="8" customWidth="1"/>
    <col min="11744" max="11745" width="11.5703125" style="8" customWidth="1"/>
    <col min="11746" max="11746" width="13.7109375" style="8" customWidth="1"/>
    <col min="11747" max="11748" width="18.7109375" style="8" customWidth="1"/>
    <col min="11749" max="11749" width="14.28515625" style="8" customWidth="1"/>
    <col min="11750" max="11750" width="13.140625" style="8" customWidth="1"/>
    <col min="11751" max="11751" width="13.7109375" style="8" customWidth="1"/>
    <col min="11752" max="11752" width="10.85546875" style="8" customWidth="1"/>
    <col min="11753" max="11753" width="13.140625" style="8" customWidth="1"/>
    <col min="11754" max="11754" width="16.7109375" style="8" customWidth="1"/>
    <col min="11755" max="11755" width="25.28515625" style="8" customWidth="1"/>
    <col min="11756" max="11756" width="18.42578125" style="8" customWidth="1"/>
    <col min="11757" max="11757" width="16" style="8" customWidth="1"/>
    <col min="11758" max="11758" width="21.28515625" style="8" customWidth="1"/>
    <col min="11759" max="11759" width="15" style="8" customWidth="1"/>
    <col min="11760" max="11760" width="10.85546875" style="8" customWidth="1"/>
    <col min="11761" max="11996" width="9.140625" style="8"/>
    <col min="11997" max="11997" width="6.5703125" style="8" customWidth="1"/>
    <col min="11998" max="11998" width="53.7109375" style="8" customWidth="1"/>
    <col min="11999" max="11999" width="16" style="8" customWidth="1"/>
    <col min="12000" max="12001" width="11.5703125" style="8" customWidth="1"/>
    <col min="12002" max="12002" width="13.7109375" style="8" customWidth="1"/>
    <col min="12003" max="12004" width="18.7109375" style="8" customWidth="1"/>
    <col min="12005" max="12005" width="14.28515625" style="8" customWidth="1"/>
    <col min="12006" max="12006" width="13.140625" style="8" customWidth="1"/>
    <col min="12007" max="12007" width="13.7109375" style="8" customWidth="1"/>
    <col min="12008" max="12008" width="10.85546875" style="8" customWidth="1"/>
    <col min="12009" max="12009" width="13.140625" style="8" customWidth="1"/>
    <col min="12010" max="12010" width="16.7109375" style="8" customWidth="1"/>
    <col min="12011" max="12011" width="25.28515625" style="8" customWidth="1"/>
    <col min="12012" max="12012" width="18.42578125" style="8" customWidth="1"/>
    <col min="12013" max="12013" width="16" style="8" customWidth="1"/>
    <col min="12014" max="12014" width="21.28515625" style="8" customWidth="1"/>
    <col min="12015" max="12015" width="15" style="8" customWidth="1"/>
    <col min="12016" max="12016" width="10.85546875" style="8" customWidth="1"/>
    <col min="12017" max="12252" width="9.140625" style="8"/>
    <col min="12253" max="12253" width="6.5703125" style="8" customWidth="1"/>
    <col min="12254" max="12254" width="53.7109375" style="8" customWidth="1"/>
    <col min="12255" max="12255" width="16" style="8" customWidth="1"/>
    <col min="12256" max="12257" width="11.5703125" style="8" customWidth="1"/>
    <col min="12258" max="12258" width="13.7109375" style="8" customWidth="1"/>
    <col min="12259" max="12260" width="18.7109375" style="8" customWidth="1"/>
    <col min="12261" max="12261" width="14.28515625" style="8" customWidth="1"/>
    <col min="12262" max="12262" width="13.140625" style="8" customWidth="1"/>
    <col min="12263" max="12263" width="13.7109375" style="8" customWidth="1"/>
    <col min="12264" max="12264" width="10.85546875" style="8" customWidth="1"/>
    <col min="12265" max="12265" width="13.140625" style="8" customWidth="1"/>
    <col min="12266" max="12266" width="16.7109375" style="8" customWidth="1"/>
    <col min="12267" max="12267" width="25.28515625" style="8" customWidth="1"/>
    <col min="12268" max="12268" width="18.42578125" style="8" customWidth="1"/>
    <col min="12269" max="12269" width="16" style="8" customWidth="1"/>
    <col min="12270" max="12270" width="21.28515625" style="8" customWidth="1"/>
    <col min="12271" max="12271" width="15" style="8" customWidth="1"/>
    <col min="12272" max="12272" width="10.85546875" style="8" customWidth="1"/>
    <col min="12273" max="12508" width="9.140625" style="8"/>
    <col min="12509" max="12509" width="6.5703125" style="8" customWidth="1"/>
    <col min="12510" max="12510" width="53.7109375" style="8" customWidth="1"/>
    <col min="12511" max="12511" width="16" style="8" customWidth="1"/>
    <col min="12512" max="12513" width="11.5703125" style="8" customWidth="1"/>
    <col min="12514" max="12514" width="13.7109375" style="8" customWidth="1"/>
    <col min="12515" max="12516" width="18.7109375" style="8" customWidth="1"/>
    <col min="12517" max="12517" width="14.28515625" style="8" customWidth="1"/>
    <col min="12518" max="12518" width="13.140625" style="8" customWidth="1"/>
    <col min="12519" max="12519" width="13.7109375" style="8" customWidth="1"/>
    <col min="12520" max="12520" width="10.85546875" style="8" customWidth="1"/>
    <col min="12521" max="12521" width="13.140625" style="8" customWidth="1"/>
    <col min="12522" max="12522" width="16.7109375" style="8" customWidth="1"/>
    <col min="12523" max="12523" width="25.28515625" style="8" customWidth="1"/>
    <col min="12524" max="12524" width="18.42578125" style="8" customWidth="1"/>
    <col min="12525" max="12525" width="16" style="8" customWidth="1"/>
    <col min="12526" max="12526" width="21.28515625" style="8" customWidth="1"/>
    <col min="12527" max="12527" width="15" style="8" customWidth="1"/>
    <col min="12528" max="12528" width="10.85546875" style="8" customWidth="1"/>
    <col min="12529" max="12764" width="9.140625" style="8"/>
    <col min="12765" max="12765" width="6.5703125" style="8" customWidth="1"/>
    <col min="12766" max="12766" width="53.7109375" style="8" customWidth="1"/>
    <col min="12767" max="12767" width="16" style="8" customWidth="1"/>
    <col min="12768" max="12769" width="11.5703125" style="8" customWidth="1"/>
    <col min="12770" max="12770" width="13.7109375" style="8" customWidth="1"/>
    <col min="12771" max="12772" width="18.7109375" style="8" customWidth="1"/>
    <col min="12773" max="12773" width="14.28515625" style="8" customWidth="1"/>
    <col min="12774" max="12774" width="13.140625" style="8" customWidth="1"/>
    <col min="12775" max="12775" width="13.7109375" style="8" customWidth="1"/>
    <col min="12776" max="12776" width="10.85546875" style="8" customWidth="1"/>
    <col min="12777" max="12777" width="13.140625" style="8" customWidth="1"/>
    <col min="12778" max="12778" width="16.7109375" style="8" customWidth="1"/>
    <col min="12779" max="12779" width="25.28515625" style="8" customWidth="1"/>
    <col min="12780" max="12780" width="18.42578125" style="8" customWidth="1"/>
    <col min="12781" max="12781" width="16" style="8" customWidth="1"/>
    <col min="12782" max="12782" width="21.28515625" style="8" customWidth="1"/>
    <col min="12783" max="12783" width="15" style="8" customWidth="1"/>
    <col min="12784" max="12784" width="10.85546875" style="8" customWidth="1"/>
    <col min="12785" max="13020" width="9.140625" style="8"/>
    <col min="13021" max="13021" width="6.5703125" style="8" customWidth="1"/>
    <col min="13022" max="13022" width="53.7109375" style="8" customWidth="1"/>
    <col min="13023" max="13023" width="16" style="8" customWidth="1"/>
    <col min="13024" max="13025" width="11.5703125" style="8" customWidth="1"/>
    <col min="13026" max="13026" width="13.7109375" style="8" customWidth="1"/>
    <col min="13027" max="13028" width="18.7109375" style="8" customWidth="1"/>
    <col min="13029" max="13029" width="14.28515625" style="8" customWidth="1"/>
    <col min="13030" max="13030" width="13.140625" style="8" customWidth="1"/>
    <col min="13031" max="13031" width="13.7109375" style="8" customWidth="1"/>
    <col min="13032" max="13032" width="10.85546875" style="8" customWidth="1"/>
    <col min="13033" max="13033" width="13.140625" style="8" customWidth="1"/>
    <col min="13034" max="13034" width="16.7109375" style="8" customWidth="1"/>
    <col min="13035" max="13035" width="25.28515625" style="8" customWidth="1"/>
    <col min="13036" max="13036" width="18.42578125" style="8" customWidth="1"/>
    <col min="13037" max="13037" width="16" style="8" customWidth="1"/>
    <col min="13038" max="13038" width="21.28515625" style="8" customWidth="1"/>
    <col min="13039" max="13039" width="15" style="8" customWidth="1"/>
    <col min="13040" max="13040" width="10.85546875" style="8" customWidth="1"/>
    <col min="13041" max="13276" width="9.140625" style="8"/>
    <col min="13277" max="13277" width="6.5703125" style="8" customWidth="1"/>
    <col min="13278" max="13278" width="53.7109375" style="8" customWidth="1"/>
    <col min="13279" max="13279" width="16" style="8" customWidth="1"/>
    <col min="13280" max="13281" width="11.5703125" style="8" customWidth="1"/>
    <col min="13282" max="13282" width="13.7109375" style="8" customWidth="1"/>
    <col min="13283" max="13284" width="18.7109375" style="8" customWidth="1"/>
    <col min="13285" max="13285" width="14.28515625" style="8" customWidth="1"/>
    <col min="13286" max="13286" width="13.140625" style="8" customWidth="1"/>
    <col min="13287" max="13287" width="13.7109375" style="8" customWidth="1"/>
    <col min="13288" max="13288" width="10.85546875" style="8" customWidth="1"/>
    <col min="13289" max="13289" width="13.140625" style="8" customWidth="1"/>
    <col min="13290" max="13290" width="16.7109375" style="8" customWidth="1"/>
    <col min="13291" max="13291" width="25.28515625" style="8" customWidth="1"/>
    <col min="13292" max="13292" width="18.42578125" style="8" customWidth="1"/>
    <col min="13293" max="13293" width="16" style="8" customWidth="1"/>
    <col min="13294" max="13294" width="21.28515625" style="8" customWidth="1"/>
    <col min="13295" max="13295" width="15" style="8" customWidth="1"/>
    <col min="13296" max="13296" width="10.85546875" style="8" customWidth="1"/>
    <col min="13297" max="13532" width="9.140625" style="8"/>
    <col min="13533" max="13533" width="6.5703125" style="8" customWidth="1"/>
    <col min="13534" max="13534" width="53.7109375" style="8" customWidth="1"/>
    <col min="13535" max="13535" width="16" style="8" customWidth="1"/>
    <col min="13536" max="13537" width="11.5703125" style="8" customWidth="1"/>
    <col min="13538" max="13538" width="13.7109375" style="8" customWidth="1"/>
    <col min="13539" max="13540" width="18.7109375" style="8" customWidth="1"/>
    <col min="13541" max="13541" width="14.28515625" style="8" customWidth="1"/>
    <col min="13542" max="13542" width="13.140625" style="8" customWidth="1"/>
    <col min="13543" max="13543" width="13.7109375" style="8" customWidth="1"/>
    <col min="13544" max="13544" width="10.85546875" style="8" customWidth="1"/>
    <col min="13545" max="13545" width="13.140625" style="8" customWidth="1"/>
    <col min="13546" max="13546" width="16.7109375" style="8" customWidth="1"/>
    <col min="13547" max="13547" width="25.28515625" style="8" customWidth="1"/>
    <col min="13548" max="13548" width="18.42578125" style="8" customWidth="1"/>
    <col min="13549" max="13549" width="16" style="8" customWidth="1"/>
    <col min="13550" max="13550" width="21.28515625" style="8" customWidth="1"/>
    <col min="13551" max="13551" width="15" style="8" customWidth="1"/>
    <col min="13552" max="13552" width="10.85546875" style="8" customWidth="1"/>
    <col min="13553" max="13788" width="9.140625" style="8"/>
    <col min="13789" max="13789" width="6.5703125" style="8" customWidth="1"/>
    <col min="13790" max="13790" width="53.7109375" style="8" customWidth="1"/>
    <col min="13791" max="13791" width="16" style="8" customWidth="1"/>
    <col min="13792" max="13793" width="11.5703125" style="8" customWidth="1"/>
    <col min="13794" max="13794" width="13.7109375" style="8" customWidth="1"/>
    <col min="13795" max="13796" width="18.7109375" style="8" customWidth="1"/>
    <col min="13797" max="13797" width="14.28515625" style="8" customWidth="1"/>
    <col min="13798" max="13798" width="13.140625" style="8" customWidth="1"/>
    <col min="13799" max="13799" width="13.7109375" style="8" customWidth="1"/>
    <col min="13800" max="13800" width="10.85546875" style="8" customWidth="1"/>
    <col min="13801" max="13801" width="13.140625" style="8" customWidth="1"/>
    <col min="13802" max="13802" width="16.7109375" style="8" customWidth="1"/>
    <col min="13803" max="13803" width="25.28515625" style="8" customWidth="1"/>
    <col min="13804" max="13804" width="18.42578125" style="8" customWidth="1"/>
    <col min="13805" max="13805" width="16" style="8" customWidth="1"/>
    <col min="13806" max="13806" width="21.28515625" style="8" customWidth="1"/>
    <col min="13807" max="13807" width="15" style="8" customWidth="1"/>
    <col min="13808" max="13808" width="10.85546875" style="8" customWidth="1"/>
    <col min="13809" max="14044" width="9.140625" style="8"/>
    <col min="14045" max="14045" width="6.5703125" style="8" customWidth="1"/>
    <col min="14046" max="14046" width="53.7109375" style="8" customWidth="1"/>
    <col min="14047" max="14047" width="16" style="8" customWidth="1"/>
    <col min="14048" max="14049" width="11.5703125" style="8" customWidth="1"/>
    <col min="14050" max="14050" width="13.7109375" style="8" customWidth="1"/>
    <col min="14051" max="14052" width="18.7109375" style="8" customWidth="1"/>
    <col min="14053" max="14053" width="14.28515625" style="8" customWidth="1"/>
    <col min="14054" max="14054" width="13.140625" style="8" customWidth="1"/>
    <col min="14055" max="14055" width="13.7109375" style="8" customWidth="1"/>
    <col min="14056" max="14056" width="10.85546875" style="8" customWidth="1"/>
    <col min="14057" max="14057" width="13.140625" style="8" customWidth="1"/>
    <col min="14058" max="14058" width="16.7109375" style="8" customWidth="1"/>
    <col min="14059" max="14059" width="25.28515625" style="8" customWidth="1"/>
    <col min="14060" max="14060" width="18.42578125" style="8" customWidth="1"/>
    <col min="14061" max="14061" width="16" style="8" customWidth="1"/>
    <col min="14062" max="14062" width="21.28515625" style="8" customWidth="1"/>
    <col min="14063" max="14063" width="15" style="8" customWidth="1"/>
    <col min="14064" max="14064" width="10.85546875" style="8" customWidth="1"/>
    <col min="14065" max="14300" width="9.140625" style="8"/>
    <col min="14301" max="14301" width="6.5703125" style="8" customWidth="1"/>
    <col min="14302" max="14302" width="53.7109375" style="8" customWidth="1"/>
    <col min="14303" max="14303" width="16" style="8" customWidth="1"/>
    <col min="14304" max="14305" width="11.5703125" style="8" customWidth="1"/>
    <col min="14306" max="14306" width="13.7109375" style="8" customWidth="1"/>
    <col min="14307" max="14308" width="18.7109375" style="8" customWidth="1"/>
    <col min="14309" max="14309" width="14.28515625" style="8" customWidth="1"/>
    <col min="14310" max="14310" width="13.140625" style="8" customWidth="1"/>
    <col min="14311" max="14311" width="13.7109375" style="8" customWidth="1"/>
    <col min="14312" max="14312" width="10.85546875" style="8" customWidth="1"/>
    <col min="14313" max="14313" width="13.140625" style="8" customWidth="1"/>
    <col min="14314" max="14314" width="16.7109375" style="8" customWidth="1"/>
    <col min="14315" max="14315" width="25.28515625" style="8" customWidth="1"/>
    <col min="14316" max="14316" width="18.42578125" style="8" customWidth="1"/>
    <col min="14317" max="14317" width="16" style="8" customWidth="1"/>
    <col min="14318" max="14318" width="21.28515625" style="8" customWidth="1"/>
    <col min="14319" max="14319" width="15" style="8" customWidth="1"/>
    <col min="14320" max="14320" width="10.85546875" style="8" customWidth="1"/>
    <col min="14321" max="14556" width="9.140625" style="8"/>
    <col min="14557" max="14557" width="6.5703125" style="8" customWidth="1"/>
    <col min="14558" max="14558" width="53.7109375" style="8" customWidth="1"/>
    <col min="14559" max="14559" width="16" style="8" customWidth="1"/>
    <col min="14560" max="14561" width="11.5703125" style="8" customWidth="1"/>
    <col min="14562" max="14562" width="13.7109375" style="8" customWidth="1"/>
    <col min="14563" max="14564" width="18.7109375" style="8" customWidth="1"/>
    <col min="14565" max="14565" width="14.28515625" style="8" customWidth="1"/>
    <col min="14566" max="14566" width="13.140625" style="8" customWidth="1"/>
    <col min="14567" max="14567" width="13.7109375" style="8" customWidth="1"/>
    <col min="14568" max="14568" width="10.85546875" style="8" customWidth="1"/>
    <col min="14569" max="14569" width="13.140625" style="8" customWidth="1"/>
    <col min="14570" max="14570" width="16.7109375" style="8" customWidth="1"/>
    <col min="14571" max="14571" width="25.28515625" style="8" customWidth="1"/>
    <col min="14572" max="14572" width="18.42578125" style="8" customWidth="1"/>
    <col min="14573" max="14573" width="16" style="8" customWidth="1"/>
    <col min="14574" max="14574" width="21.28515625" style="8" customWidth="1"/>
    <col min="14575" max="14575" width="15" style="8" customWidth="1"/>
    <col min="14576" max="14576" width="10.85546875" style="8" customWidth="1"/>
    <col min="14577" max="14812" width="9.140625" style="8"/>
    <col min="14813" max="14813" width="6.5703125" style="8" customWidth="1"/>
    <col min="14814" max="14814" width="53.7109375" style="8" customWidth="1"/>
    <col min="14815" max="14815" width="16" style="8" customWidth="1"/>
    <col min="14816" max="14817" width="11.5703125" style="8" customWidth="1"/>
    <col min="14818" max="14818" width="13.7109375" style="8" customWidth="1"/>
    <col min="14819" max="14820" width="18.7109375" style="8" customWidth="1"/>
    <col min="14821" max="14821" width="14.28515625" style="8" customWidth="1"/>
    <col min="14822" max="14822" width="13.140625" style="8" customWidth="1"/>
    <col min="14823" max="14823" width="13.7109375" style="8" customWidth="1"/>
    <col min="14824" max="14824" width="10.85546875" style="8" customWidth="1"/>
    <col min="14825" max="14825" width="13.140625" style="8" customWidth="1"/>
    <col min="14826" max="14826" width="16.7109375" style="8" customWidth="1"/>
    <col min="14827" max="14827" width="25.28515625" style="8" customWidth="1"/>
    <col min="14828" max="14828" width="18.42578125" style="8" customWidth="1"/>
    <col min="14829" max="14829" width="16" style="8" customWidth="1"/>
    <col min="14830" max="14830" width="21.28515625" style="8" customWidth="1"/>
    <col min="14831" max="14831" width="15" style="8" customWidth="1"/>
    <col min="14832" max="14832" width="10.85546875" style="8" customWidth="1"/>
    <col min="14833" max="15068" width="9.140625" style="8"/>
    <col min="15069" max="15069" width="6.5703125" style="8" customWidth="1"/>
    <col min="15070" max="15070" width="53.7109375" style="8" customWidth="1"/>
    <col min="15071" max="15071" width="16" style="8" customWidth="1"/>
    <col min="15072" max="15073" width="11.5703125" style="8" customWidth="1"/>
    <col min="15074" max="15074" width="13.7109375" style="8" customWidth="1"/>
    <col min="15075" max="15076" width="18.7109375" style="8" customWidth="1"/>
    <col min="15077" max="15077" width="14.28515625" style="8" customWidth="1"/>
    <col min="15078" max="15078" width="13.140625" style="8" customWidth="1"/>
    <col min="15079" max="15079" width="13.7109375" style="8" customWidth="1"/>
    <col min="15080" max="15080" width="10.85546875" style="8" customWidth="1"/>
    <col min="15081" max="15081" width="13.140625" style="8" customWidth="1"/>
    <col min="15082" max="15082" width="16.7109375" style="8" customWidth="1"/>
    <col min="15083" max="15083" width="25.28515625" style="8" customWidth="1"/>
    <col min="15084" max="15084" width="18.42578125" style="8" customWidth="1"/>
    <col min="15085" max="15085" width="16" style="8" customWidth="1"/>
    <col min="15086" max="15086" width="21.28515625" style="8" customWidth="1"/>
    <col min="15087" max="15087" width="15" style="8" customWidth="1"/>
    <col min="15088" max="15088" width="10.85546875" style="8" customWidth="1"/>
    <col min="15089" max="15324" width="9.140625" style="8"/>
    <col min="15325" max="15325" width="6.5703125" style="8" customWidth="1"/>
    <col min="15326" max="15326" width="53.7109375" style="8" customWidth="1"/>
    <col min="15327" max="15327" width="16" style="8" customWidth="1"/>
    <col min="15328" max="15329" width="11.5703125" style="8" customWidth="1"/>
    <col min="15330" max="15330" width="13.7109375" style="8" customWidth="1"/>
    <col min="15331" max="15332" width="18.7109375" style="8" customWidth="1"/>
    <col min="15333" max="15333" width="14.28515625" style="8" customWidth="1"/>
    <col min="15334" max="15334" width="13.140625" style="8" customWidth="1"/>
    <col min="15335" max="15335" width="13.7109375" style="8" customWidth="1"/>
    <col min="15336" max="15336" width="10.85546875" style="8" customWidth="1"/>
    <col min="15337" max="15337" width="13.140625" style="8" customWidth="1"/>
    <col min="15338" max="15338" width="16.7109375" style="8" customWidth="1"/>
    <col min="15339" max="15339" width="25.28515625" style="8" customWidth="1"/>
    <col min="15340" max="15340" width="18.42578125" style="8" customWidth="1"/>
    <col min="15341" max="15341" width="16" style="8" customWidth="1"/>
    <col min="15342" max="15342" width="21.28515625" style="8" customWidth="1"/>
    <col min="15343" max="15343" width="15" style="8" customWidth="1"/>
    <col min="15344" max="15344" width="10.85546875" style="8" customWidth="1"/>
    <col min="15345" max="15580" width="9.140625" style="8"/>
    <col min="15581" max="15581" width="6.5703125" style="8" customWidth="1"/>
    <col min="15582" max="15582" width="53.7109375" style="8" customWidth="1"/>
    <col min="15583" max="15583" width="16" style="8" customWidth="1"/>
    <col min="15584" max="15585" width="11.5703125" style="8" customWidth="1"/>
    <col min="15586" max="15586" width="13.7109375" style="8" customWidth="1"/>
    <col min="15587" max="15588" width="18.7109375" style="8" customWidth="1"/>
    <col min="15589" max="15589" width="14.28515625" style="8" customWidth="1"/>
    <col min="15590" max="15590" width="13.140625" style="8" customWidth="1"/>
    <col min="15591" max="15591" width="13.7109375" style="8" customWidth="1"/>
    <col min="15592" max="15592" width="10.85546875" style="8" customWidth="1"/>
    <col min="15593" max="15593" width="13.140625" style="8" customWidth="1"/>
    <col min="15594" max="15594" width="16.7109375" style="8" customWidth="1"/>
    <col min="15595" max="15595" width="25.28515625" style="8" customWidth="1"/>
    <col min="15596" max="15596" width="18.42578125" style="8" customWidth="1"/>
    <col min="15597" max="15597" width="16" style="8" customWidth="1"/>
    <col min="15598" max="15598" width="21.28515625" style="8" customWidth="1"/>
    <col min="15599" max="15599" width="15" style="8" customWidth="1"/>
    <col min="15600" max="15600" width="10.85546875" style="8" customWidth="1"/>
    <col min="15601" max="15836" width="9.140625" style="8"/>
    <col min="15837" max="15837" width="6.5703125" style="8" customWidth="1"/>
    <col min="15838" max="15838" width="53.7109375" style="8" customWidth="1"/>
    <col min="15839" max="15839" width="16" style="8" customWidth="1"/>
    <col min="15840" max="15841" width="11.5703125" style="8" customWidth="1"/>
    <col min="15842" max="15842" width="13.7109375" style="8" customWidth="1"/>
    <col min="15843" max="15844" width="18.7109375" style="8" customWidth="1"/>
    <col min="15845" max="15845" width="14.28515625" style="8" customWidth="1"/>
    <col min="15846" max="15846" width="13.140625" style="8" customWidth="1"/>
    <col min="15847" max="15847" width="13.7109375" style="8" customWidth="1"/>
    <col min="15848" max="15848" width="10.85546875" style="8" customWidth="1"/>
    <col min="15849" max="15849" width="13.140625" style="8" customWidth="1"/>
    <col min="15850" max="15850" width="16.7109375" style="8" customWidth="1"/>
    <col min="15851" max="15851" width="25.28515625" style="8" customWidth="1"/>
    <col min="15852" max="15852" width="18.42578125" style="8" customWidth="1"/>
    <col min="15853" max="15853" width="16" style="8" customWidth="1"/>
    <col min="15854" max="15854" width="21.28515625" style="8" customWidth="1"/>
    <col min="15855" max="15855" width="15" style="8" customWidth="1"/>
    <col min="15856" max="15856" width="10.85546875" style="8" customWidth="1"/>
    <col min="15857" max="16092" width="9.140625" style="8"/>
    <col min="16093" max="16093" width="6.5703125" style="8" customWidth="1"/>
    <col min="16094" max="16094" width="53.7109375" style="8" customWidth="1"/>
    <col min="16095" max="16095" width="16" style="8" customWidth="1"/>
    <col min="16096" max="16097" width="11.5703125" style="8" customWidth="1"/>
    <col min="16098" max="16098" width="13.7109375" style="8" customWidth="1"/>
    <col min="16099" max="16100" width="18.7109375" style="8" customWidth="1"/>
    <col min="16101" max="16101" width="14.28515625" style="8" customWidth="1"/>
    <col min="16102" max="16102" width="13.140625" style="8" customWidth="1"/>
    <col min="16103" max="16103" width="13.7109375" style="8" customWidth="1"/>
    <col min="16104" max="16104" width="10.85546875" style="8" customWidth="1"/>
    <col min="16105" max="16105" width="13.140625" style="8" customWidth="1"/>
    <col min="16106" max="16106" width="16.7109375" style="8" customWidth="1"/>
    <col min="16107" max="16107" width="25.28515625" style="8" customWidth="1"/>
    <col min="16108" max="16108" width="18.42578125" style="8" customWidth="1"/>
    <col min="16109" max="16109" width="16" style="8" customWidth="1"/>
    <col min="16110" max="16110" width="21.28515625" style="8" customWidth="1"/>
    <col min="16111" max="16111" width="15" style="8" customWidth="1"/>
    <col min="16112" max="16112" width="10.85546875" style="8" customWidth="1"/>
    <col min="16113" max="16350" width="9.140625" style="8"/>
    <col min="16351" max="16380" width="9.140625" style="8" customWidth="1"/>
    <col min="16381" max="16384" width="9.140625" style="8"/>
  </cols>
  <sheetData>
    <row r="1" spans="1:6" ht="48" customHeight="1">
      <c r="A1" s="1317" t="s">
        <v>0</v>
      </c>
      <c r="B1" s="1317"/>
      <c r="C1" s="1317"/>
      <c r="D1" s="1317"/>
      <c r="E1" s="1317"/>
      <c r="F1" s="1318"/>
    </row>
    <row r="2" spans="1:6">
      <c r="A2" s="16"/>
      <c r="B2" s="49"/>
      <c r="C2" s="43"/>
      <c r="D2" s="43"/>
      <c r="E2" s="19"/>
      <c r="F2" s="646"/>
    </row>
    <row r="3" spans="1:6" s="53" customFormat="1" ht="30" customHeight="1">
      <c r="A3" s="1141" t="s">
        <v>1084</v>
      </c>
      <c r="B3" s="1141"/>
      <c r="C3" s="1141"/>
      <c r="D3" s="1141"/>
      <c r="E3" s="1141"/>
      <c r="F3" s="1319"/>
    </row>
    <row r="4" spans="1:6" ht="25.5" customHeight="1">
      <c r="A4" s="1320" t="s">
        <v>65</v>
      </c>
      <c r="B4" s="1320"/>
      <c r="C4" s="1320"/>
      <c r="D4" s="1320"/>
      <c r="E4" s="1320"/>
      <c r="F4" s="1321"/>
    </row>
    <row r="5" spans="1:6" s="53" customFormat="1" ht="41.25" customHeight="1">
      <c r="A5" s="1320" t="str">
        <f>'Title '!A2:N2</f>
        <v>Bid Enquiry No: KPTCL/2026-27/SS/WORK_INDENT3808</v>
      </c>
      <c r="B5" s="1320"/>
      <c r="C5" s="1320"/>
      <c r="D5" s="1320"/>
      <c r="E5" s="1320"/>
      <c r="F5" s="1320"/>
    </row>
    <row r="6" spans="1:6">
      <c r="E6" s="150"/>
      <c r="F6" s="150"/>
    </row>
    <row r="7" spans="1:6" ht="106.5" customHeight="1">
      <c r="A7" s="1322"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7" s="1322"/>
      <c r="C7" s="1322"/>
      <c r="D7" s="1322"/>
      <c r="E7" s="1322"/>
      <c r="F7" s="1322"/>
    </row>
    <row r="8" spans="1:6">
      <c r="A8" s="1316"/>
      <c r="B8" s="1316"/>
      <c r="C8" s="673"/>
      <c r="D8" s="673"/>
      <c r="E8" s="150"/>
      <c r="F8" s="150"/>
    </row>
    <row r="9" spans="1:6">
      <c r="A9" s="9"/>
      <c r="B9" s="50"/>
      <c r="C9" s="13"/>
      <c r="D9" s="13"/>
      <c r="E9" s="150"/>
      <c r="F9" s="150"/>
    </row>
    <row r="10" spans="1:6" ht="26.45" customHeight="1">
      <c r="A10" s="1306" t="s">
        <v>5</v>
      </c>
      <c r="B10" s="1306"/>
      <c r="C10" s="1306"/>
      <c r="D10" s="223" t="s">
        <v>13</v>
      </c>
      <c r="E10" s="83"/>
      <c r="F10" s="150"/>
    </row>
    <row r="11" spans="1:6" ht="133.5" customHeight="1">
      <c r="A11" s="1307"/>
      <c r="B11" s="1307"/>
      <c r="C11" s="673"/>
      <c r="D11" s="1308" t="s">
        <v>5407</v>
      </c>
      <c r="E11" s="1308"/>
      <c r="F11" s="150"/>
    </row>
    <row r="12" spans="1:6" ht="18.75">
      <c r="A12" s="1309" t="s">
        <v>638</v>
      </c>
      <c r="B12" s="1309"/>
      <c r="C12" s="1309"/>
      <c r="D12" s="1309"/>
      <c r="E12" s="1309"/>
      <c r="F12" s="1309"/>
    </row>
    <row r="13" spans="1:6" ht="18.75">
      <c r="B13" s="222" t="s">
        <v>1080</v>
      </c>
      <c r="C13" s="673"/>
      <c r="D13" s="673"/>
      <c r="E13" s="675"/>
      <c r="F13" s="150"/>
    </row>
    <row r="14" spans="1:6" ht="36" customHeight="1">
      <c r="A14" s="1310" t="s">
        <v>589</v>
      </c>
      <c r="B14" s="1310" t="s">
        <v>701</v>
      </c>
      <c r="C14" s="1310" t="s">
        <v>149</v>
      </c>
      <c r="D14" s="1315" t="s">
        <v>5064</v>
      </c>
      <c r="E14" s="1312" t="s">
        <v>5059</v>
      </c>
      <c r="F14" s="1314" t="s">
        <v>654</v>
      </c>
    </row>
    <row r="15" spans="1:6" ht="84.75" customHeight="1">
      <c r="A15" s="1311"/>
      <c r="B15" s="1311"/>
      <c r="C15" s="1311"/>
      <c r="D15" s="1315"/>
      <c r="E15" s="1313"/>
      <c r="F15" s="1314"/>
    </row>
    <row r="16" spans="1:6" ht="35.25" customHeight="1">
      <c r="A16" s="672">
        <v>1</v>
      </c>
      <c r="B16" s="672">
        <v>2</v>
      </c>
      <c r="C16" s="672">
        <v>3</v>
      </c>
      <c r="D16" s="798">
        <v>4</v>
      </c>
      <c r="E16" s="672">
        <v>5</v>
      </c>
      <c r="F16" s="672">
        <v>6</v>
      </c>
    </row>
    <row r="17" spans="1:6" ht="66" customHeight="1">
      <c r="A17" s="905" t="s">
        <v>5088</v>
      </c>
      <c r="B17" s="906" t="s">
        <v>5109</v>
      </c>
      <c r="C17" s="907" t="s">
        <v>5089</v>
      </c>
      <c r="D17" s="908">
        <v>1</v>
      </c>
      <c r="E17" s="226"/>
      <c r="F17" s="226"/>
    </row>
    <row r="18" spans="1:6" ht="42.6" customHeight="1">
      <c r="A18" s="905" t="s">
        <v>5090</v>
      </c>
      <c r="B18" s="906" t="s">
        <v>5110</v>
      </c>
      <c r="C18" s="907" t="s">
        <v>5089</v>
      </c>
      <c r="D18" s="908">
        <v>1</v>
      </c>
      <c r="E18" s="226"/>
      <c r="F18" s="226"/>
    </row>
    <row r="19" spans="1:6" ht="46.5" customHeight="1">
      <c r="A19" s="905" t="s">
        <v>5091</v>
      </c>
      <c r="B19" s="911" t="s">
        <v>5111</v>
      </c>
      <c r="C19" s="907" t="s">
        <v>5089</v>
      </c>
      <c r="D19" s="908">
        <v>1</v>
      </c>
      <c r="E19" s="226"/>
      <c r="F19" s="226"/>
    </row>
    <row r="20" spans="1:6" ht="46.5" customHeight="1">
      <c r="A20" s="905" t="s">
        <v>5092</v>
      </c>
      <c r="B20" s="906" t="s">
        <v>5112</v>
      </c>
      <c r="C20" s="907" t="s">
        <v>5089</v>
      </c>
      <c r="D20" s="908">
        <v>1</v>
      </c>
      <c r="E20" s="226"/>
      <c r="F20" s="226"/>
    </row>
    <row r="21" spans="1:6" ht="34.5" customHeight="1">
      <c r="A21" s="905" t="s">
        <v>5093</v>
      </c>
      <c r="B21" s="911" t="s">
        <v>5113</v>
      </c>
      <c r="C21" s="909" t="s">
        <v>5094</v>
      </c>
      <c r="D21" s="908">
        <v>1</v>
      </c>
      <c r="E21" s="226"/>
      <c r="F21" s="226"/>
    </row>
    <row r="22" spans="1:6" ht="66" customHeight="1">
      <c r="A22" s="905" t="s">
        <v>5095</v>
      </c>
      <c r="B22" s="910" t="s">
        <v>5114</v>
      </c>
      <c r="C22" s="907" t="s">
        <v>5089</v>
      </c>
      <c r="D22" s="908">
        <v>1</v>
      </c>
      <c r="E22" s="226"/>
      <c r="F22" s="226"/>
    </row>
    <row r="23" spans="1:6" ht="46.5" customHeight="1">
      <c r="A23" s="905" t="s">
        <v>5096</v>
      </c>
      <c r="B23" s="910" t="s">
        <v>5115</v>
      </c>
      <c r="C23" s="907" t="s">
        <v>5089</v>
      </c>
      <c r="D23" s="908">
        <v>1</v>
      </c>
      <c r="E23" s="226"/>
      <c r="F23" s="226"/>
    </row>
    <row r="24" spans="1:6" ht="46.5" customHeight="1">
      <c r="A24" s="905" t="s">
        <v>5097</v>
      </c>
      <c r="B24" s="910" t="s">
        <v>5116</v>
      </c>
      <c r="C24" s="907" t="s">
        <v>5089</v>
      </c>
      <c r="D24" s="908">
        <v>1</v>
      </c>
      <c r="E24" s="226"/>
      <c r="F24" s="226"/>
    </row>
    <row r="25" spans="1:6" ht="18.75">
      <c r="A25" s="231"/>
      <c r="B25" s="232"/>
      <c r="C25" s="224"/>
      <c r="D25" s="224"/>
      <c r="E25" s="37"/>
      <c r="F25" s="37"/>
    </row>
    <row r="26" spans="1:6" ht="25.5" customHeight="1">
      <c r="A26" s="668" t="s">
        <v>639</v>
      </c>
      <c r="B26" s="1300" t="s">
        <v>656</v>
      </c>
      <c r="C26" s="1300"/>
      <c r="D26" s="1300"/>
      <c r="E26" s="1300"/>
      <c r="F26" s="1300"/>
    </row>
    <row r="27" spans="1:6" ht="25.5" customHeight="1">
      <c r="A27" s="668"/>
      <c r="B27" s="1301" t="s">
        <v>657</v>
      </c>
      <c r="C27" s="1301"/>
      <c r="D27" s="1301"/>
      <c r="E27" s="1301"/>
      <c r="F27" s="1301"/>
    </row>
    <row r="28" spans="1:6" ht="33.75" customHeight="1">
      <c r="A28" s="668"/>
      <c r="B28" s="1302" t="s">
        <v>5047</v>
      </c>
      <c r="C28" s="1302"/>
      <c r="D28" s="1302"/>
      <c r="E28" s="1302"/>
      <c r="F28" s="1302"/>
    </row>
    <row r="29" spans="1:6" ht="25.5" customHeight="1">
      <c r="A29" s="155"/>
      <c r="B29" s="211"/>
      <c r="C29" s="671"/>
      <c r="D29" s="671"/>
      <c r="E29" s="671"/>
      <c r="F29" s="151"/>
    </row>
    <row r="30" spans="1:6" ht="20.25" customHeight="1">
      <c r="A30" s="155"/>
      <c r="B30" s="1303"/>
      <c r="C30" s="1303"/>
      <c r="D30" s="1303"/>
      <c r="E30" s="1303"/>
      <c r="F30" s="151"/>
    </row>
    <row r="31" spans="1:6" ht="50.25" customHeight="1">
      <c r="A31" s="155"/>
      <c r="B31" s="154"/>
      <c r="C31" s="142"/>
      <c r="D31" s="148" t="s">
        <v>67</v>
      </c>
      <c r="E31" s="1304"/>
      <c r="F31" s="1305"/>
    </row>
    <row r="32" spans="1:6" ht="61.5" customHeight="1">
      <c r="A32" s="147" t="s">
        <v>57</v>
      </c>
      <c r="B32" s="261"/>
      <c r="C32" s="142"/>
      <c r="D32" s="148" t="s">
        <v>68</v>
      </c>
      <c r="E32" s="1299"/>
      <c r="F32" s="1299"/>
    </row>
    <row r="33" spans="1:6" ht="94.5" customHeight="1">
      <c r="A33" s="147" t="s">
        <v>55</v>
      </c>
      <c r="B33" s="261"/>
      <c r="C33" s="143"/>
      <c r="D33" s="148" t="s">
        <v>69</v>
      </c>
      <c r="E33" s="1299"/>
      <c r="F33" s="1299"/>
    </row>
    <row r="34" spans="1:6">
      <c r="A34" s="17"/>
      <c r="B34" s="39"/>
      <c r="C34" s="673"/>
      <c r="D34" s="673"/>
      <c r="F34" s="673"/>
    </row>
    <row r="35" spans="1:6">
      <c r="A35" s="17"/>
      <c r="B35" s="39"/>
      <c r="C35" s="673"/>
      <c r="D35" s="673"/>
      <c r="E35" s="673"/>
      <c r="F35" s="673"/>
    </row>
    <row r="36" spans="1:6">
      <c r="A36" s="17"/>
      <c r="B36" s="39"/>
      <c r="C36" s="673"/>
      <c r="D36" s="673"/>
      <c r="E36" s="673"/>
      <c r="F36" s="673"/>
    </row>
    <row r="37" spans="1:6">
      <c r="A37" s="17"/>
      <c r="B37" s="39"/>
      <c r="C37" s="673"/>
      <c r="D37" s="673"/>
      <c r="E37" s="673"/>
      <c r="F37" s="673"/>
    </row>
    <row r="38" spans="1:6">
      <c r="A38" s="17"/>
      <c r="B38" s="39"/>
      <c r="C38" s="673"/>
      <c r="D38" s="673"/>
      <c r="E38" s="673"/>
      <c r="F38" s="673"/>
    </row>
    <row r="39" spans="1:6">
      <c r="A39" s="17"/>
      <c r="B39" s="39"/>
      <c r="C39" s="673"/>
      <c r="D39" s="673"/>
      <c r="E39" s="673"/>
      <c r="F39" s="673"/>
    </row>
    <row r="40" spans="1:6">
      <c r="A40" s="17"/>
      <c r="B40" s="39"/>
      <c r="C40" s="673"/>
      <c r="D40" s="673"/>
      <c r="E40" s="673"/>
      <c r="F40" s="673"/>
    </row>
    <row r="41" spans="1:6">
      <c r="A41" s="17"/>
      <c r="B41" s="39"/>
      <c r="C41" s="673"/>
      <c r="D41" s="673"/>
      <c r="E41" s="673"/>
      <c r="F41" s="673"/>
    </row>
    <row r="42" spans="1:6">
      <c r="A42" s="17"/>
      <c r="B42" s="39"/>
      <c r="C42" s="673"/>
      <c r="D42" s="673"/>
      <c r="E42" s="673"/>
      <c r="F42" s="673"/>
    </row>
    <row r="43" spans="1:6">
      <c r="A43" s="17"/>
      <c r="B43" s="39"/>
      <c r="C43" s="673"/>
      <c r="D43" s="673"/>
      <c r="E43" s="673"/>
      <c r="F43" s="673"/>
    </row>
    <row r="44" spans="1:6">
      <c r="A44" s="17"/>
      <c r="B44" s="39"/>
      <c r="C44" s="673"/>
      <c r="D44" s="673"/>
      <c r="E44" s="673"/>
      <c r="F44" s="673"/>
    </row>
    <row r="45" spans="1:6">
      <c r="A45" s="17"/>
      <c r="B45" s="39"/>
      <c r="C45" s="673"/>
      <c r="D45" s="673"/>
      <c r="E45" s="673"/>
      <c r="F45" s="673"/>
    </row>
    <row r="46" spans="1:6">
      <c r="A46" s="17"/>
      <c r="B46" s="39"/>
      <c r="C46" s="673"/>
      <c r="D46" s="673"/>
      <c r="E46" s="673"/>
      <c r="F46" s="673"/>
    </row>
    <row r="47" spans="1:6">
      <c r="A47" s="17"/>
      <c r="B47" s="24"/>
      <c r="C47" s="673"/>
      <c r="D47" s="673"/>
      <c r="E47" s="673"/>
      <c r="F47" s="673"/>
    </row>
    <row r="48" spans="1:6">
      <c r="A48" s="17"/>
      <c r="B48" s="39"/>
      <c r="C48" s="673"/>
      <c r="D48" s="673"/>
      <c r="E48" s="12"/>
      <c r="F48" s="12"/>
    </row>
    <row r="49" spans="1:6">
      <c r="A49" s="17"/>
      <c r="B49" s="39"/>
      <c r="C49" s="673"/>
      <c r="D49" s="673"/>
      <c r="E49" s="12"/>
      <c r="F49" s="12"/>
    </row>
    <row r="50" spans="1:6">
      <c r="A50" s="17"/>
      <c r="B50" s="39"/>
      <c r="C50" s="673"/>
      <c r="D50" s="673"/>
      <c r="E50" s="12"/>
      <c r="F50" s="12"/>
    </row>
    <row r="51" spans="1:6">
      <c r="A51" s="17"/>
      <c r="B51" s="39"/>
      <c r="C51" s="673"/>
      <c r="D51" s="673"/>
      <c r="E51" s="12"/>
      <c r="F51" s="12"/>
    </row>
    <row r="52" spans="1:6">
      <c r="A52" s="17"/>
      <c r="B52" s="39"/>
      <c r="C52" s="673"/>
      <c r="D52" s="673"/>
      <c r="E52" s="12"/>
      <c r="F52" s="12"/>
    </row>
    <row r="53" spans="1:6">
      <c r="A53" s="17"/>
      <c r="B53" s="39"/>
      <c r="C53" s="673"/>
      <c r="D53" s="673"/>
      <c r="E53" s="12"/>
      <c r="F53" s="12"/>
    </row>
    <row r="54" spans="1:6">
      <c r="A54" s="17"/>
      <c r="B54" s="39"/>
      <c r="C54" s="673"/>
      <c r="D54" s="673"/>
      <c r="E54" s="12"/>
      <c r="F54" s="12"/>
    </row>
    <row r="55" spans="1:6">
      <c r="A55" s="17"/>
      <c r="B55" s="39"/>
      <c r="C55" s="673"/>
      <c r="D55" s="673"/>
      <c r="E55" s="12"/>
      <c r="F55" s="12"/>
    </row>
    <row r="56" spans="1:6">
      <c r="A56" s="17"/>
      <c r="B56" s="39"/>
      <c r="C56" s="673"/>
      <c r="D56" s="673"/>
      <c r="E56" s="12"/>
      <c r="F56" s="12"/>
    </row>
    <row r="57" spans="1:6">
      <c r="A57" s="17"/>
      <c r="B57" s="39"/>
      <c r="C57" s="673"/>
      <c r="D57" s="673"/>
      <c r="E57" s="12"/>
      <c r="F57" s="12"/>
    </row>
    <row r="58" spans="1:6">
      <c r="A58" s="17"/>
      <c r="B58" s="39"/>
      <c r="C58" s="673"/>
      <c r="D58" s="673"/>
      <c r="E58" s="12"/>
      <c r="F58" s="12"/>
    </row>
    <row r="59" spans="1:6">
      <c r="A59" s="17"/>
      <c r="B59" s="39"/>
      <c r="C59" s="673"/>
      <c r="D59" s="673"/>
      <c r="E59" s="12"/>
      <c r="F59" s="12"/>
    </row>
    <row r="60" spans="1:6">
      <c r="A60" s="17"/>
      <c r="B60" s="39"/>
      <c r="C60" s="673"/>
      <c r="D60" s="673"/>
      <c r="E60" s="12"/>
      <c r="F60" s="12"/>
    </row>
    <row r="61" spans="1:6">
      <c r="A61" s="17"/>
      <c r="B61" s="39"/>
      <c r="C61" s="673"/>
      <c r="D61" s="673"/>
      <c r="E61" s="12"/>
      <c r="F61" s="12"/>
    </row>
    <row r="62" spans="1:6">
      <c r="A62" s="17"/>
      <c r="B62" s="39"/>
      <c r="C62" s="673"/>
      <c r="D62" s="673"/>
      <c r="E62" s="12"/>
      <c r="F62" s="12"/>
    </row>
    <row r="63" spans="1:6">
      <c r="A63" s="17"/>
      <c r="B63" s="39"/>
      <c r="C63" s="673"/>
      <c r="D63" s="673"/>
      <c r="E63" s="12"/>
      <c r="F63" s="12"/>
    </row>
    <row r="64" spans="1:6">
      <c r="A64" s="17"/>
      <c r="B64" s="39"/>
      <c r="C64" s="673"/>
      <c r="D64" s="673"/>
      <c r="E64" s="12"/>
      <c r="F64" s="12"/>
    </row>
    <row r="65" spans="1:6">
      <c r="A65" s="17"/>
      <c r="B65" s="39"/>
      <c r="C65" s="673"/>
      <c r="D65" s="673"/>
      <c r="E65" s="12"/>
      <c r="F65" s="12"/>
    </row>
    <row r="66" spans="1:6">
      <c r="A66" s="17"/>
      <c r="B66" s="39"/>
      <c r="C66" s="673"/>
      <c r="D66" s="673"/>
      <c r="E66" s="12"/>
      <c r="F66" s="12"/>
    </row>
    <row r="67" spans="1:6">
      <c r="B67" s="30"/>
    </row>
    <row r="90" spans="2:6">
      <c r="B90" s="30"/>
      <c r="E90" s="150"/>
      <c r="F90" s="150"/>
    </row>
    <row r="91" spans="2:6">
      <c r="B91" s="30"/>
      <c r="E91" s="646"/>
      <c r="F91" s="646"/>
    </row>
    <row r="92" spans="2:6">
      <c r="B92" s="30"/>
      <c r="E92" s="646"/>
      <c r="F92" s="646"/>
    </row>
    <row r="93" spans="2:6">
      <c r="B93" s="30"/>
      <c r="E93" s="646"/>
      <c r="F93" s="646"/>
    </row>
    <row r="94" spans="2:6">
      <c r="B94" s="30"/>
      <c r="E94" s="646"/>
      <c r="F94" s="646"/>
    </row>
    <row r="95" spans="2:6">
      <c r="B95" s="30"/>
      <c r="E95" s="646"/>
      <c r="F95" s="646"/>
    </row>
    <row r="96" spans="2:6">
      <c r="B96" s="30"/>
    </row>
    <row r="97" spans="2:2">
      <c r="B97" s="30"/>
    </row>
    <row r="98" spans="2:2">
      <c r="B98" s="30"/>
    </row>
    <row r="99" spans="2:2">
      <c r="B99" s="30"/>
    </row>
    <row r="100" spans="2:2">
      <c r="B100" s="30"/>
    </row>
    <row r="101" spans="2:2">
      <c r="B101" s="30"/>
    </row>
    <row r="102" spans="2:2">
      <c r="B102" s="30"/>
    </row>
    <row r="103" spans="2:2">
      <c r="B103" s="30"/>
    </row>
    <row r="104" spans="2:2">
      <c r="B104" s="30"/>
    </row>
    <row r="105" spans="2:2">
      <c r="B105" s="30"/>
    </row>
    <row r="106" spans="2:2">
      <c r="B106" s="30"/>
    </row>
    <row r="107" spans="2:2">
      <c r="B107" s="30"/>
    </row>
    <row r="108" spans="2:2">
      <c r="B108" s="30"/>
    </row>
    <row r="109" spans="2:2">
      <c r="B109" s="30"/>
    </row>
    <row r="110" spans="2:2">
      <c r="B110" s="30"/>
    </row>
    <row r="111" spans="2:2">
      <c r="B111" s="30"/>
    </row>
    <row r="112" spans="2:2">
      <c r="B112" s="30"/>
    </row>
    <row r="135" spans="2:6">
      <c r="B135" s="30"/>
      <c r="E135" s="150"/>
      <c r="F135" s="150"/>
    </row>
    <row r="136" spans="2:6">
      <c r="B136" s="30"/>
      <c r="E136" s="646"/>
      <c r="F136" s="646"/>
    </row>
    <row r="137" spans="2:6">
      <c r="B137" s="30"/>
      <c r="E137" s="646"/>
      <c r="F137" s="646"/>
    </row>
    <row r="138" spans="2:6">
      <c r="B138" s="30"/>
      <c r="E138" s="646"/>
      <c r="F138" s="646"/>
    </row>
    <row r="139" spans="2:6">
      <c r="B139" s="30"/>
      <c r="E139" s="646"/>
      <c r="F139" s="646"/>
    </row>
    <row r="140" spans="2:6">
      <c r="B140" s="30"/>
      <c r="E140" s="646"/>
      <c r="F140" s="646"/>
    </row>
    <row r="141" spans="2:6">
      <c r="B141" s="30"/>
    </row>
    <row r="142" spans="2:6">
      <c r="B142" s="30"/>
    </row>
    <row r="143" spans="2:6">
      <c r="B143" s="30"/>
    </row>
    <row r="144" spans="2:6">
      <c r="B144" s="30"/>
    </row>
    <row r="145" spans="2:2">
      <c r="B145" s="30"/>
    </row>
    <row r="146" spans="2:2">
      <c r="B146" s="30"/>
    </row>
    <row r="147" spans="2:2">
      <c r="B147" s="30"/>
    </row>
    <row r="148" spans="2:2">
      <c r="B148" s="30"/>
    </row>
    <row r="149" spans="2:2">
      <c r="B149" s="30"/>
    </row>
    <row r="150" spans="2:2">
      <c r="B150" s="30"/>
    </row>
    <row r="151" spans="2:2">
      <c r="B151" s="30"/>
    </row>
    <row r="152" spans="2:2">
      <c r="B152" s="30"/>
    </row>
    <row r="153" spans="2:2">
      <c r="B153" s="30"/>
    </row>
    <row r="154" spans="2:2">
      <c r="B154" s="30"/>
    </row>
    <row r="155" spans="2:2">
      <c r="B155" s="30"/>
    </row>
    <row r="156" spans="2:2">
      <c r="B156" s="30"/>
    </row>
    <row r="157" spans="2:2">
      <c r="B157" s="30"/>
    </row>
  </sheetData>
  <sheetProtection algorithmName="SHA-512" hashValue="BVPqPuqUFAjYcrXRe7kN9wlBR4s0FS8S01hEs20JCyi5b3ri/xOcoWkPCFj4vAS+aD6KOayshxtClbH6YtRh/w==" saltValue="KFUfpbqETzVad8MiUu3pIw==" spinCount="100000" sheet="1" objects="1" scenarios="1"/>
  <mergeCells count="23">
    <mergeCell ref="A8:B8"/>
    <mergeCell ref="A1:F1"/>
    <mergeCell ref="A3:F3"/>
    <mergeCell ref="A4:F4"/>
    <mergeCell ref="A5:F5"/>
    <mergeCell ref="A7:F7"/>
    <mergeCell ref="A10:C10"/>
    <mergeCell ref="A11:B11"/>
    <mergeCell ref="D11:E11"/>
    <mergeCell ref="A12:F12"/>
    <mergeCell ref="A14:A15"/>
    <mergeCell ref="B14:B15"/>
    <mergeCell ref="C14:C15"/>
    <mergeCell ref="E14:E15"/>
    <mergeCell ref="F14:F15"/>
    <mergeCell ref="D14:D15"/>
    <mergeCell ref="E32:F32"/>
    <mergeCell ref="E33:F33"/>
    <mergeCell ref="B26:F26"/>
    <mergeCell ref="B27:F27"/>
    <mergeCell ref="B28:F28"/>
    <mergeCell ref="B30:E30"/>
    <mergeCell ref="E31:F31"/>
  </mergeCells>
  <printOptions horizontalCentered="1"/>
  <pageMargins left="0.42" right="0.4" top="0.54" bottom="0.49" header="0.3" footer="0.3"/>
  <pageSetup paperSize="9" scale="17" orientation="portrait" blackAndWhite="1" r:id="rId1"/>
  <headerFooter>
    <oddHeader>Page &amp;P of &amp;N</oddHeader>
    <oddFooter>&amp;A</oddFooter>
  </headerFooter>
  <extLst>
    <ext xmlns:x14="http://schemas.microsoft.com/office/spreadsheetml/2009/9/main" uri="{CCE6A557-97BC-4b89-ADB6-D9C93CAAB3DF}">
      <x14:dataValidations xmlns:xm="http://schemas.microsoft.com/office/excel/2006/main" disablePrompts="1" count="1">
        <x14:dataValidation type="decimal" allowBlank="1" showInputMessage="1" showErrorMessage="1" error="Please enter Numericals only.Enter Max of 14 digits only." xr:uid="{00000000-0002-0000-0900-000000000000}">
          <x14:formula1>
            <xm:f>0</xm:f>
          </x14:formula1>
          <x14:formula2>
            <xm:f>100000000000000</xm:f>
          </x14:formula2>
          <xm:sqref>WKL983038:WKO983043 WAP983038:WAS983043 VQT983038:VQW983043 VGX983038:VHA983043 UXB983038:UXE983043 UNF983038:UNI983043 UDJ983038:UDM983043 TTN983038:TTQ983043 TJR983038:TJU983043 SZV983038:SZY983043 SPZ983038:SQC983043 SGD983038:SGG983043 RWH983038:RWK983043 RML983038:RMO983043 RCP983038:RCS983043 QST983038:QSW983043 QIX983038:QJA983043 PZB983038:PZE983043 PPF983038:PPI983043 PFJ983038:PFM983043 OVN983038:OVQ983043 OLR983038:OLU983043 OBV983038:OBY983043 NRZ983038:NSC983043 NID983038:NIG983043 MYH983038:MYK983043 MOL983038:MOO983043 MEP983038:MES983043 LUT983038:LUW983043 LKX983038:LLA983043 LBB983038:LBE983043 KRF983038:KRI983043 KHJ983038:KHM983043 JXN983038:JXQ983043 JNR983038:JNU983043 JDV983038:JDY983043 ITZ983038:IUC983043 IKD983038:IKG983043 IAH983038:IAK983043 HQL983038:HQO983043 HGP983038:HGS983043 GWT983038:GWW983043 GMX983038:GNA983043 GDB983038:GDE983043 FTF983038:FTI983043 FJJ983038:FJM983043 EZN983038:EZQ983043 EPR983038:EPU983043 EFV983038:EFY983043 DVZ983038:DWC983043 DMD983038:DMG983043 DCH983038:DCK983043 CSL983038:CSO983043 CIP983038:CIS983043 BYT983038:BYW983043 BOX983038:BPA983043 BFB983038:BFE983043 AVF983038:AVI983043 ALJ983038:ALM983043 ABN983038:ABQ983043 RR983038:RU983043 HV983038:HY983043 WUH917502:WUK917507 WKL917502:WKO917507 WAP917502:WAS917507 VQT917502:VQW917507 VGX917502:VHA917507 UXB917502:UXE917507 UNF917502:UNI917507 UDJ917502:UDM917507 TTN917502:TTQ917507 TJR917502:TJU917507 SZV917502:SZY917507 SPZ917502:SQC917507 SGD917502:SGG917507 RWH917502:RWK917507 RML917502:RMO917507 RCP917502:RCS917507 QST917502:QSW917507 QIX917502:QJA917507 PZB917502:PZE917507 PPF917502:PPI917507 PFJ917502:PFM917507 OVN917502:OVQ917507 OLR917502:OLU917507 OBV917502:OBY917507 NRZ917502:NSC917507 NID917502:NIG917507 MYH917502:MYK917507 MOL917502:MOO917507 MEP917502:MES917507 LUT917502:LUW917507 LKX917502:LLA917507 LBB917502:LBE917507 KRF917502:KRI917507 KHJ917502:KHM917507 JXN917502:JXQ917507 JNR917502:JNU917507 JDV917502:JDY917507 ITZ917502:IUC917507 IKD917502:IKG917507 IAH917502:IAK917507 HQL917502:HQO917507 HGP917502:HGS917507 GWT917502:GWW917507 GMX917502:GNA917507 GDB917502:GDE917507 FTF917502:FTI917507 FJJ917502:FJM917507 EZN917502:EZQ917507 EPR917502:EPU917507 EFV917502:EFY917507 DVZ917502:DWC917507 DMD917502:DMG917507 DCH917502:DCK917507 CSL917502:CSO917507 CIP917502:CIS917507 BYT917502:BYW917507 BOX917502:BPA917507 BFB917502:BFE917507 AVF917502:AVI917507 ALJ917502:ALM917507 ABN917502:ABQ917507 RR917502:RU917507 HV917502:HY917507 WUH851966:WUK851971 WKL851966:WKO851971 WAP851966:WAS851971 VQT851966:VQW851971 VGX851966:VHA851971 UXB851966:UXE851971 UNF851966:UNI851971 UDJ851966:UDM851971 TTN851966:TTQ851971 TJR851966:TJU851971 SZV851966:SZY851971 SPZ851966:SQC851971 SGD851966:SGG851971 RWH851966:RWK851971 RML851966:RMO851971 RCP851966:RCS851971 QST851966:QSW851971 QIX851966:QJA851971 PZB851966:PZE851971 PPF851966:PPI851971 PFJ851966:PFM851971 OVN851966:OVQ851971 OLR851966:OLU851971 OBV851966:OBY851971 NRZ851966:NSC851971 NID851966:NIG851971 MYH851966:MYK851971 MOL851966:MOO851971 MEP851966:MES851971 LUT851966:LUW851971 LKX851966:LLA851971 LBB851966:LBE851971 KRF851966:KRI851971 KHJ851966:KHM851971 JXN851966:JXQ851971 JNR851966:JNU851971 JDV851966:JDY851971 ITZ851966:IUC851971 IKD851966:IKG851971 IAH851966:IAK851971 HQL851966:HQO851971 HGP851966:HGS851971 GWT851966:GWW851971 GMX851966:GNA851971 GDB851966:GDE851971 FTF851966:FTI851971 FJJ851966:FJM851971 EZN851966:EZQ851971 EPR851966:EPU851971 EFV851966:EFY851971 DVZ851966:DWC851971 DMD851966:DMG851971 DCH851966:DCK851971 CSL851966:CSO851971 CIP851966:CIS851971 BYT851966:BYW851971 BOX851966:BPA851971 BFB851966:BFE851971 AVF851966:AVI851971 ALJ851966:ALM851971 ABN851966:ABQ851971 RR851966:RU851971 HV851966:HY851971 WUH786430:WUK786435 WKL786430:WKO786435 WAP786430:WAS786435 VQT786430:VQW786435 VGX786430:VHA786435 UXB786430:UXE786435 UNF786430:UNI786435 UDJ786430:UDM786435 TTN786430:TTQ786435 TJR786430:TJU786435 SZV786430:SZY786435 SPZ786430:SQC786435 SGD786430:SGG786435 RWH786430:RWK786435 RML786430:RMO786435 RCP786430:RCS786435 QST786430:QSW786435 QIX786430:QJA786435 PZB786430:PZE786435 PPF786430:PPI786435 PFJ786430:PFM786435 OVN786430:OVQ786435 OLR786430:OLU786435 OBV786430:OBY786435 NRZ786430:NSC786435 NID786430:NIG786435 MYH786430:MYK786435 MOL786430:MOO786435 MEP786430:MES786435 LUT786430:LUW786435 LKX786430:LLA786435 LBB786430:LBE786435 KRF786430:KRI786435 KHJ786430:KHM786435 JXN786430:JXQ786435 JNR786430:JNU786435 JDV786430:JDY786435 ITZ786430:IUC786435 IKD786430:IKG786435 IAH786430:IAK786435 HQL786430:HQO786435 HGP786430:HGS786435 GWT786430:GWW786435 GMX786430:GNA786435 GDB786430:GDE786435 FTF786430:FTI786435 FJJ786430:FJM786435 EZN786430:EZQ786435 EPR786430:EPU786435 EFV786430:EFY786435 DVZ786430:DWC786435 DMD786430:DMG786435 DCH786430:DCK786435 CSL786430:CSO786435 CIP786430:CIS786435 BYT786430:BYW786435 BOX786430:BPA786435 BFB786430:BFE786435 AVF786430:AVI786435 ALJ786430:ALM786435 ABN786430:ABQ786435 RR786430:RU786435 HV786430:HY786435 WUH720894:WUK720899 WKL720894:WKO720899 WAP720894:WAS720899 VQT720894:VQW720899 VGX720894:VHA720899 UXB720894:UXE720899 UNF720894:UNI720899 UDJ720894:UDM720899 TTN720894:TTQ720899 TJR720894:TJU720899 SZV720894:SZY720899 SPZ720894:SQC720899 SGD720894:SGG720899 RWH720894:RWK720899 RML720894:RMO720899 RCP720894:RCS720899 QST720894:QSW720899 QIX720894:QJA720899 PZB720894:PZE720899 PPF720894:PPI720899 PFJ720894:PFM720899 OVN720894:OVQ720899 OLR720894:OLU720899 OBV720894:OBY720899 NRZ720894:NSC720899 NID720894:NIG720899 MYH720894:MYK720899 MOL720894:MOO720899 MEP720894:MES720899 LUT720894:LUW720899 LKX720894:LLA720899 LBB720894:LBE720899 KRF720894:KRI720899 KHJ720894:KHM720899 JXN720894:JXQ720899 JNR720894:JNU720899 JDV720894:JDY720899 ITZ720894:IUC720899 IKD720894:IKG720899 IAH720894:IAK720899 HQL720894:HQO720899 HGP720894:HGS720899 GWT720894:GWW720899 GMX720894:GNA720899 GDB720894:GDE720899 FTF720894:FTI720899 FJJ720894:FJM720899 EZN720894:EZQ720899 EPR720894:EPU720899 EFV720894:EFY720899 DVZ720894:DWC720899 DMD720894:DMG720899 DCH720894:DCK720899 CSL720894:CSO720899 CIP720894:CIS720899 BYT720894:BYW720899 BOX720894:BPA720899 BFB720894:BFE720899 AVF720894:AVI720899 ALJ720894:ALM720899 ABN720894:ABQ720899 RR720894:RU720899 HV720894:HY720899 WUH655358:WUK655363 WKL655358:WKO655363 WAP655358:WAS655363 VQT655358:VQW655363 VGX655358:VHA655363 UXB655358:UXE655363 UNF655358:UNI655363 UDJ655358:UDM655363 TTN655358:TTQ655363 TJR655358:TJU655363 SZV655358:SZY655363 SPZ655358:SQC655363 SGD655358:SGG655363 RWH655358:RWK655363 RML655358:RMO655363 RCP655358:RCS655363 QST655358:QSW655363 QIX655358:QJA655363 PZB655358:PZE655363 PPF655358:PPI655363 PFJ655358:PFM655363 OVN655358:OVQ655363 OLR655358:OLU655363 OBV655358:OBY655363 NRZ655358:NSC655363 NID655358:NIG655363 MYH655358:MYK655363 MOL655358:MOO655363 MEP655358:MES655363 LUT655358:LUW655363 LKX655358:LLA655363 LBB655358:LBE655363 KRF655358:KRI655363 KHJ655358:KHM655363 JXN655358:JXQ655363 JNR655358:JNU655363 JDV655358:JDY655363 ITZ655358:IUC655363 IKD655358:IKG655363 IAH655358:IAK655363 HQL655358:HQO655363 HGP655358:HGS655363 GWT655358:GWW655363 GMX655358:GNA655363 GDB655358:GDE655363 FTF655358:FTI655363 FJJ655358:FJM655363 EZN655358:EZQ655363 EPR655358:EPU655363 EFV655358:EFY655363 DVZ655358:DWC655363 DMD655358:DMG655363 DCH655358:DCK655363 CSL655358:CSO655363 CIP655358:CIS655363 BYT655358:BYW655363 BOX655358:BPA655363 BFB655358:BFE655363 AVF655358:AVI655363 ALJ655358:ALM655363 ABN655358:ABQ655363 RR655358:RU655363 HV655358:HY655363 WUH589822:WUK589827 WKL589822:WKO589827 WAP589822:WAS589827 VQT589822:VQW589827 VGX589822:VHA589827 UXB589822:UXE589827 UNF589822:UNI589827 UDJ589822:UDM589827 TTN589822:TTQ589827 TJR589822:TJU589827 SZV589822:SZY589827 SPZ589822:SQC589827 SGD589822:SGG589827 RWH589822:RWK589827 RML589822:RMO589827 RCP589822:RCS589827 QST589822:QSW589827 QIX589822:QJA589827 PZB589822:PZE589827 PPF589822:PPI589827 PFJ589822:PFM589827 OVN589822:OVQ589827 OLR589822:OLU589827 OBV589822:OBY589827 NRZ589822:NSC589827 NID589822:NIG589827 MYH589822:MYK589827 MOL589822:MOO589827 MEP589822:MES589827 LUT589822:LUW589827 LKX589822:LLA589827 LBB589822:LBE589827 KRF589822:KRI589827 KHJ589822:KHM589827 JXN589822:JXQ589827 JNR589822:JNU589827 JDV589822:JDY589827 ITZ589822:IUC589827 IKD589822:IKG589827 IAH589822:IAK589827 HQL589822:HQO589827 HGP589822:HGS589827 GWT589822:GWW589827 GMX589822:GNA589827 GDB589822:GDE589827 FTF589822:FTI589827 FJJ589822:FJM589827 EZN589822:EZQ589827 EPR589822:EPU589827 EFV589822:EFY589827 DVZ589822:DWC589827 DMD589822:DMG589827 DCH589822:DCK589827 CSL589822:CSO589827 CIP589822:CIS589827 BYT589822:BYW589827 BOX589822:BPA589827 BFB589822:BFE589827 AVF589822:AVI589827 ALJ589822:ALM589827 ABN589822:ABQ589827 RR589822:RU589827 HV589822:HY589827 WUH524286:WUK524291 WKL524286:WKO524291 WAP524286:WAS524291 VQT524286:VQW524291 VGX524286:VHA524291 UXB524286:UXE524291 UNF524286:UNI524291 UDJ524286:UDM524291 TTN524286:TTQ524291 TJR524286:TJU524291 SZV524286:SZY524291 SPZ524286:SQC524291 SGD524286:SGG524291 RWH524286:RWK524291 RML524286:RMO524291 RCP524286:RCS524291 QST524286:QSW524291 QIX524286:QJA524291 PZB524286:PZE524291 PPF524286:PPI524291 PFJ524286:PFM524291 OVN524286:OVQ524291 OLR524286:OLU524291 OBV524286:OBY524291 NRZ524286:NSC524291 NID524286:NIG524291 MYH524286:MYK524291 MOL524286:MOO524291 MEP524286:MES524291 LUT524286:LUW524291 LKX524286:LLA524291 LBB524286:LBE524291 KRF524286:KRI524291 KHJ524286:KHM524291 JXN524286:JXQ524291 JNR524286:JNU524291 JDV524286:JDY524291 ITZ524286:IUC524291 IKD524286:IKG524291 IAH524286:IAK524291 HQL524286:HQO524291 HGP524286:HGS524291 GWT524286:GWW524291 GMX524286:GNA524291 GDB524286:GDE524291 FTF524286:FTI524291 FJJ524286:FJM524291 EZN524286:EZQ524291 EPR524286:EPU524291 EFV524286:EFY524291 DVZ524286:DWC524291 DMD524286:DMG524291 DCH524286:DCK524291 CSL524286:CSO524291 CIP524286:CIS524291 BYT524286:BYW524291 BOX524286:BPA524291 BFB524286:BFE524291 AVF524286:AVI524291 ALJ524286:ALM524291 ABN524286:ABQ524291 RR524286:RU524291 HV524286:HY524291 WUH458750:WUK458755 WKL458750:WKO458755 WAP458750:WAS458755 VQT458750:VQW458755 VGX458750:VHA458755 UXB458750:UXE458755 UNF458750:UNI458755 UDJ458750:UDM458755 TTN458750:TTQ458755 TJR458750:TJU458755 SZV458750:SZY458755 SPZ458750:SQC458755 SGD458750:SGG458755 RWH458750:RWK458755 RML458750:RMO458755 RCP458750:RCS458755 QST458750:QSW458755 QIX458750:QJA458755 PZB458750:PZE458755 PPF458750:PPI458755 PFJ458750:PFM458755 OVN458750:OVQ458755 OLR458750:OLU458755 OBV458750:OBY458755 NRZ458750:NSC458755 NID458750:NIG458755 MYH458750:MYK458755 MOL458750:MOO458755 MEP458750:MES458755 LUT458750:LUW458755 LKX458750:LLA458755 LBB458750:LBE458755 KRF458750:KRI458755 KHJ458750:KHM458755 JXN458750:JXQ458755 JNR458750:JNU458755 JDV458750:JDY458755 ITZ458750:IUC458755 IKD458750:IKG458755 IAH458750:IAK458755 HQL458750:HQO458755 HGP458750:HGS458755 GWT458750:GWW458755 GMX458750:GNA458755 GDB458750:GDE458755 FTF458750:FTI458755 FJJ458750:FJM458755 EZN458750:EZQ458755 EPR458750:EPU458755 EFV458750:EFY458755 DVZ458750:DWC458755 DMD458750:DMG458755 DCH458750:DCK458755 CSL458750:CSO458755 CIP458750:CIS458755 BYT458750:BYW458755 BOX458750:BPA458755 BFB458750:BFE458755 AVF458750:AVI458755 ALJ458750:ALM458755 ABN458750:ABQ458755 RR458750:RU458755 HV458750:HY458755 WUH393214:WUK393219 WKL393214:WKO393219 WAP393214:WAS393219 VQT393214:VQW393219 VGX393214:VHA393219 UXB393214:UXE393219 UNF393214:UNI393219 UDJ393214:UDM393219 TTN393214:TTQ393219 TJR393214:TJU393219 SZV393214:SZY393219 SPZ393214:SQC393219 SGD393214:SGG393219 RWH393214:RWK393219 RML393214:RMO393219 RCP393214:RCS393219 QST393214:QSW393219 QIX393214:QJA393219 PZB393214:PZE393219 PPF393214:PPI393219 PFJ393214:PFM393219 OVN393214:OVQ393219 OLR393214:OLU393219 OBV393214:OBY393219 NRZ393214:NSC393219 NID393214:NIG393219 MYH393214:MYK393219 MOL393214:MOO393219 MEP393214:MES393219 LUT393214:LUW393219 LKX393214:LLA393219 LBB393214:LBE393219 KRF393214:KRI393219 KHJ393214:KHM393219 JXN393214:JXQ393219 JNR393214:JNU393219 JDV393214:JDY393219 ITZ393214:IUC393219 IKD393214:IKG393219 IAH393214:IAK393219 HQL393214:HQO393219 HGP393214:HGS393219 GWT393214:GWW393219 GMX393214:GNA393219 GDB393214:GDE393219 FTF393214:FTI393219 FJJ393214:FJM393219 EZN393214:EZQ393219 EPR393214:EPU393219 EFV393214:EFY393219 DVZ393214:DWC393219 DMD393214:DMG393219 DCH393214:DCK393219 CSL393214:CSO393219 CIP393214:CIS393219 BYT393214:BYW393219 BOX393214:BPA393219 BFB393214:BFE393219 AVF393214:AVI393219 ALJ393214:ALM393219 ABN393214:ABQ393219 RR393214:RU393219 HV393214:HY393219 WUH327678:WUK327683 WKL327678:WKO327683 WAP327678:WAS327683 VQT327678:VQW327683 VGX327678:VHA327683 UXB327678:UXE327683 UNF327678:UNI327683 UDJ327678:UDM327683 TTN327678:TTQ327683 TJR327678:TJU327683 SZV327678:SZY327683 SPZ327678:SQC327683 SGD327678:SGG327683 RWH327678:RWK327683 RML327678:RMO327683 RCP327678:RCS327683 QST327678:QSW327683 QIX327678:QJA327683 PZB327678:PZE327683 PPF327678:PPI327683 PFJ327678:PFM327683 OVN327678:OVQ327683 OLR327678:OLU327683 OBV327678:OBY327683 NRZ327678:NSC327683 NID327678:NIG327683 MYH327678:MYK327683 MOL327678:MOO327683 MEP327678:MES327683 LUT327678:LUW327683 LKX327678:LLA327683 LBB327678:LBE327683 KRF327678:KRI327683 KHJ327678:KHM327683 JXN327678:JXQ327683 JNR327678:JNU327683 JDV327678:JDY327683 ITZ327678:IUC327683 IKD327678:IKG327683 IAH327678:IAK327683 HQL327678:HQO327683 HGP327678:HGS327683 GWT327678:GWW327683 GMX327678:GNA327683 GDB327678:GDE327683 FTF327678:FTI327683 FJJ327678:FJM327683 EZN327678:EZQ327683 EPR327678:EPU327683 EFV327678:EFY327683 DVZ327678:DWC327683 DMD327678:DMG327683 DCH327678:DCK327683 CSL327678:CSO327683 CIP327678:CIS327683 BYT327678:BYW327683 BOX327678:BPA327683 BFB327678:BFE327683 AVF327678:AVI327683 ALJ327678:ALM327683 ABN327678:ABQ327683 RR327678:RU327683 HV327678:HY327683 WUH262142:WUK262147 WKL262142:WKO262147 WAP262142:WAS262147 VQT262142:VQW262147 VGX262142:VHA262147 UXB262142:UXE262147 UNF262142:UNI262147 UDJ262142:UDM262147 TTN262142:TTQ262147 TJR262142:TJU262147 SZV262142:SZY262147 SPZ262142:SQC262147 SGD262142:SGG262147 RWH262142:RWK262147 RML262142:RMO262147 RCP262142:RCS262147 QST262142:QSW262147 QIX262142:QJA262147 PZB262142:PZE262147 PPF262142:PPI262147 PFJ262142:PFM262147 OVN262142:OVQ262147 OLR262142:OLU262147 OBV262142:OBY262147 NRZ262142:NSC262147 NID262142:NIG262147 MYH262142:MYK262147 MOL262142:MOO262147 MEP262142:MES262147 LUT262142:LUW262147 LKX262142:LLA262147 LBB262142:LBE262147 KRF262142:KRI262147 KHJ262142:KHM262147 JXN262142:JXQ262147 JNR262142:JNU262147 JDV262142:JDY262147 ITZ262142:IUC262147 IKD262142:IKG262147 IAH262142:IAK262147 HQL262142:HQO262147 HGP262142:HGS262147 GWT262142:GWW262147 GMX262142:GNA262147 GDB262142:GDE262147 FTF262142:FTI262147 FJJ262142:FJM262147 EZN262142:EZQ262147 EPR262142:EPU262147 EFV262142:EFY262147 DVZ262142:DWC262147 DMD262142:DMG262147 DCH262142:DCK262147 CSL262142:CSO262147 CIP262142:CIS262147 BYT262142:BYW262147 BOX262142:BPA262147 BFB262142:BFE262147 AVF262142:AVI262147 ALJ262142:ALM262147 ABN262142:ABQ262147 RR262142:RU262147 HV262142:HY262147 WUH196606:WUK196611 WKL196606:WKO196611 WAP196606:WAS196611 VQT196606:VQW196611 VGX196606:VHA196611 UXB196606:UXE196611 UNF196606:UNI196611 UDJ196606:UDM196611 TTN196606:TTQ196611 TJR196606:TJU196611 SZV196606:SZY196611 SPZ196606:SQC196611 SGD196606:SGG196611 RWH196606:RWK196611 RML196606:RMO196611 RCP196606:RCS196611 QST196606:QSW196611 QIX196606:QJA196611 PZB196606:PZE196611 PPF196606:PPI196611 PFJ196606:PFM196611 OVN196606:OVQ196611 OLR196606:OLU196611 OBV196606:OBY196611 NRZ196606:NSC196611 NID196606:NIG196611 MYH196606:MYK196611 MOL196606:MOO196611 MEP196606:MES196611 LUT196606:LUW196611 LKX196606:LLA196611 LBB196606:LBE196611 KRF196606:KRI196611 KHJ196606:KHM196611 JXN196606:JXQ196611 JNR196606:JNU196611 JDV196606:JDY196611 ITZ196606:IUC196611 IKD196606:IKG196611 IAH196606:IAK196611 HQL196606:HQO196611 HGP196606:HGS196611 GWT196606:GWW196611 GMX196606:GNA196611 GDB196606:GDE196611 FTF196606:FTI196611 FJJ196606:FJM196611 EZN196606:EZQ196611 EPR196606:EPU196611 EFV196606:EFY196611 DVZ196606:DWC196611 DMD196606:DMG196611 DCH196606:DCK196611 CSL196606:CSO196611 CIP196606:CIS196611 BYT196606:BYW196611 BOX196606:BPA196611 BFB196606:BFE196611 AVF196606:AVI196611 ALJ196606:ALM196611 ABN196606:ABQ196611 RR196606:RU196611 HV196606:HY196611 WUH131070:WUK131075 WKL131070:WKO131075 WAP131070:WAS131075 VQT131070:VQW131075 VGX131070:VHA131075 UXB131070:UXE131075 UNF131070:UNI131075 UDJ131070:UDM131075 TTN131070:TTQ131075 TJR131070:TJU131075 SZV131070:SZY131075 SPZ131070:SQC131075 SGD131070:SGG131075 RWH131070:RWK131075 RML131070:RMO131075 RCP131070:RCS131075 QST131070:QSW131075 QIX131070:QJA131075 PZB131070:PZE131075 PPF131070:PPI131075 PFJ131070:PFM131075 OVN131070:OVQ131075 OLR131070:OLU131075 OBV131070:OBY131075 NRZ131070:NSC131075 NID131070:NIG131075 MYH131070:MYK131075 MOL131070:MOO131075 MEP131070:MES131075 LUT131070:LUW131075 LKX131070:LLA131075 LBB131070:LBE131075 KRF131070:KRI131075 KHJ131070:KHM131075 JXN131070:JXQ131075 JNR131070:JNU131075 JDV131070:JDY131075 ITZ131070:IUC131075 IKD131070:IKG131075 IAH131070:IAK131075 HQL131070:HQO131075 HGP131070:HGS131075 GWT131070:GWW131075 GMX131070:GNA131075 GDB131070:GDE131075 FTF131070:FTI131075 FJJ131070:FJM131075 EZN131070:EZQ131075 EPR131070:EPU131075 EFV131070:EFY131075 DVZ131070:DWC131075 DMD131070:DMG131075 DCH131070:DCK131075 CSL131070:CSO131075 CIP131070:CIS131075 BYT131070:BYW131075 BOX131070:BPA131075 BFB131070:BFE131075 AVF131070:AVI131075 ALJ131070:ALM131075 ABN131070:ABQ131075 RR131070:RU131075 HV131070:HY131075 WUH65534:WUK65539 WKL65534:WKO65539 WAP65534:WAS65539 VQT65534:VQW65539 VGX65534:VHA65539 UXB65534:UXE65539 UNF65534:UNI65539 UDJ65534:UDM65539 TTN65534:TTQ65539 TJR65534:TJU65539 SZV65534:SZY65539 SPZ65534:SQC65539 SGD65534:SGG65539 RWH65534:RWK65539 RML65534:RMO65539 RCP65534:RCS65539 QST65534:QSW65539 QIX65534:QJA65539 PZB65534:PZE65539 PPF65534:PPI65539 PFJ65534:PFM65539 OVN65534:OVQ65539 OLR65534:OLU65539 OBV65534:OBY65539 NRZ65534:NSC65539 NID65534:NIG65539 MYH65534:MYK65539 MOL65534:MOO65539 MEP65534:MES65539 LUT65534:LUW65539 LKX65534:LLA65539 LBB65534:LBE65539 KRF65534:KRI65539 KHJ65534:KHM65539 JXN65534:JXQ65539 JNR65534:JNU65539 JDV65534:JDY65539 ITZ65534:IUC65539 IKD65534:IKG65539 IAH65534:IAK65539 HQL65534:HQO65539 HGP65534:HGS65539 GWT65534:GWW65539 GMX65534:GNA65539 GDB65534:GDE65539 FTF65534:FTI65539 FJJ65534:FJM65539 EZN65534:EZQ65539 EPR65534:EPU65539 EFV65534:EFY65539 DVZ65534:DWC65539 DMD65534:DMG65539 DCH65534:DCK65539 CSL65534:CSO65539 CIP65534:CIS65539 BYT65534:BYW65539 BOX65534:BPA65539 BFB65534:BFE65539 AVF65534:AVI65539 ALJ65534:ALM65539 ABN65534:ABQ65539 RR65534:RU65539 HV65534:HY65539 WUH983029:WUK983036 WKL983029:WKO983036 WAP983029:WAS983036 VQT983029:VQW983036 VGX983029:VHA983036 UXB983029:UXE983036 UNF983029:UNI983036 UDJ983029:UDM983036 TTN983029:TTQ983036 TJR983029:TJU983036 SZV983029:SZY983036 SPZ983029:SQC983036 SGD983029:SGG983036 RWH983029:RWK983036 RML983029:RMO983036 RCP983029:RCS983036 QST983029:QSW983036 QIX983029:QJA983036 PZB983029:PZE983036 PPF983029:PPI983036 PFJ983029:PFM983036 OVN983029:OVQ983036 OLR983029:OLU983036 OBV983029:OBY983036 NRZ983029:NSC983036 NID983029:NIG983036 MYH983029:MYK983036 MOL983029:MOO983036 MEP983029:MES983036 LUT983029:LUW983036 LKX983029:LLA983036 LBB983029:LBE983036 KRF983029:KRI983036 KHJ983029:KHM983036 JXN983029:JXQ983036 JNR983029:JNU983036 JDV983029:JDY983036 ITZ983029:IUC983036 IKD983029:IKG983036 IAH983029:IAK983036 HQL983029:HQO983036 HGP983029:HGS983036 GWT983029:GWW983036 GMX983029:GNA983036 GDB983029:GDE983036 FTF983029:FTI983036 FJJ983029:FJM983036 EZN983029:EZQ983036 EPR983029:EPU983036 EFV983029:EFY983036 DVZ983029:DWC983036 DMD983029:DMG983036 DCH983029:DCK983036 CSL983029:CSO983036 CIP983029:CIS983036 BYT983029:BYW983036 BOX983029:BPA983036 BFB983029:BFE983036 AVF983029:AVI983036 ALJ983029:ALM983036 ABN983029:ABQ983036 RR983029:RU983036 HV983029:HY983036 WUH917493:WUK917500 WKL917493:WKO917500 WAP917493:WAS917500 VQT917493:VQW917500 VGX917493:VHA917500 UXB917493:UXE917500 UNF917493:UNI917500 UDJ917493:UDM917500 TTN917493:TTQ917500 TJR917493:TJU917500 SZV917493:SZY917500 SPZ917493:SQC917500 SGD917493:SGG917500 RWH917493:RWK917500 RML917493:RMO917500 RCP917493:RCS917500 QST917493:QSW917500 QIX917493:QJA917500 PZB917493:PZE917500 PPF917493:PPI917500 PFJ917493:PFM917500 OVN917493:OVQ917500 OLR917493:OLU917500 OBV917493:OBY917500 NRZ917493:NSC917500 NID917493:NIG917500 MYH917493:MYK917500 MOL917493:MOO917500 MEP917493:MES917500 LUT917493:LUW917500 LKX917493:LLA917500 LBB917493:LBE917500 KRF917493:KRI917500 KHJ917493:KHM917500 JXN917493:JXQ917500 JNR917493:JNU917500 JDV917493:JDY917500 ITZ917493:IUC917500 IKD917493:IKG917500 IAH917493:IAK917500 HQL917493:HQO917500 HGP917493:HGS917500 GWT917493:GWW917500 GMX917493:GNA917500 GDB917493:GDE917500 FTF917493:FTI917500 FJJ917493:FJM917500 EZN917493:EZQ917500 EPR917493:EPU917500 EFV917493:EFY917500 DVZ917493:DWC917500 DMD917493:DMG917500 DCH917493:DCK917500 CSL917493:CSO917500 CIP917493:CIS917500 BYT917493:BYW917500 BOX917493:BPA917500 BFB917493:BFE917500 AVF917493:AVI917500 ALJ917493:ALM917500 ABN917493:ABQ917500 RR917493:RU917500 HV917493:HY917500 WUH851957:WUK851964 WKL851957:WKO851964 WAP851957:WAS851964 VQT851957:VQW851964 VGX851957:VHA851964 UXB851957:UXE851964 UNF851957:UNI851964 UDJ851957:UDM851964 TTN851957:TTQ851964 TJR851957:TJU851964 SZV851957:SZY851964 SPZ851957:SQC851964 SGD851957:SGG851964 RWH851957:RWK851964 RML851957:RMO851964 RCP851957:RCS851964 QST851957:QSW851964 QIX851957:QJA851964 PZB851957:PZE851964 PPF851957:PPI851964 PFJ851957:PFM851964 OVN851957:OVQ851964 OLR851957:OLU851964 OBV851957:OBY851964 NRZ851957:NSC851964 NID851957:NIG851964 MYH851957:MYK851964 MOL851957:MOO851964 MEP851957:MES851964 LUT851957:LUW851964 LKX851957:LLA851964 LBB851957:LBE851964 KRF851957:KRI851964 KHJ851957:KHM851964 JXN851957:JXQ851964 JNR851957:JNU851964 JDV851957:JDY851964 ITZ851957:IUC851964 IKD851957:IKG851964 IAH851957:IAK851964 HQL851957:HQO851964 HGP851957:HGS851964 GWT851957:GWW851964 GMX851957:GNA851964 GDB851957:GDE851964 FTF851957:FTI851964 FJJ851957:FJM851964 EZN851957:EZQ851964 EPR851957:EPU851964 EFV851957:EFY851964 DVZ851957:DWC851964 DMD851957:DMG851964 DCH851957:DCK851964 CSL851957:CSO851964 CIP851957:CIS851964 BYT851957:BYW851964 BOX851957:BPA851964 BFB851957:BFE851964 AVF851957:AVI851964 ALJ851957:ALM851964 ABN851957:ABQ851964 RR851957:RU851964 HV851957:HY851964 WUH786421:WUK786428 WKL786421:WKO786428 WAP786421:WAS786428 VQT786421:VQW786428 VGX786421:VHA786428 UXB786421:UXE786428 UNF786421:UNI786428 UDJ786421:UDM786428 TTN786421:TTQ786428 TJR786421:TJU786428 SZV786421:SZY786428 SPZ786421:SQC786428 SGD786421:SGG786428 RWH786421:RWK786428 RML786421:RMO786428 RCP786421:RCS786428 QST786421:QSW786428 QIX786421:QJA786428 PZB786421:PZE786428 PPF786421:PPI786428 PFJ786421:PFM786428 OVN786421:OVQ786428 OLR786421:OLU786428 OBV786421:OBY786428 NRZ786421:NSC786428 NID786421:NIG786428 MYH786421:MYK786428 MOL786421:MOO786428 MEP786421:MES786428 LUT786421:LUW786428 LKX786421:LLA786428 LBB786421:LBE786428 KRF786421:KRI786428 KHJ786421:KHM786428 JXN786421:JXQ786428 JNR786421:JNU786428 JDV786421:JDY786428 ITZ786421:IUC786428 IKD786421:IKG786428 IAH786421:IAK786428 HQL786421:HQO786428 HGP786421:HGS786428 GWT786421:GWW786428 GMX786421:GNA786428 GDB786421:GDE786428 FTF786421:FTI786428 FJJ786421:FJM786428 EZN786421:EZQ786428 EPR786421:EPU786428 EFV786421:EFY786428 DVZ786421:DWC786428 DMD786421:DMG786428 DCH786421:DCK786428 CSL786421:CSO786428 CIP786421:CIS786428 BYT786421:BYW786428 BOX786421:BPA786428 BFB786421:BFE786428 AVF786421:AVI786428 ALJ786421:ALM786428 ABN786421:ABQ786428 RR786421:RU786428 HV786421:HY786428 WUH720885:WUK720892 WKL720885:WKO720892 WAP720885:WAS720892 VQT720885:VQW720892 VGX720885:VHA720892 UXB720885:UXE720892 UNF720885:UNI720892 UDJ720885:UDM720892 TTN720885:TTQ720892 TJR720885:TJU720892 SZV720885:SZY720892 SPZ720885:SQC720892 SGD720885:SGG720892 RWH720885:RWK720892 RML720885:RMO720892 RCP720885:RCS720892 QST720885:QSW720892 QIX720885:QJA720892 PZB720885:PZE720892 PPF720885:PPI720892 PFJ720885:PFM720892 OVN720885:OVQ720892 OLR720885:OLU720892 OBV720885:OBY720892 NRZ720885:NSC720892 NID720885:NIG720892 MYH720885:MYK720892 MOL720885:MOO720892 MEP720885:MES720892 LUT720885:LUW720892 LKX720885:LLA720892 LBB720885:LBE720892 KRF720885:KRI720892 KHJ720885:KHM720892 JXN720885:JXQ720892 JNR720885:JNU720892 JDV720885:JDY720892 ITZ720885:IUC720892 IKD720885:IKG720892 IAH720885:IAK720892 HQL720885:HQO720892 HGP720885:HGS720892 GWT720885:GWW720892 GMX720885:GNA720892 GDB720885:GDE720892 FTF720885:FTI720892 FJJ720885:FJM720892 EZN720885:EZQ720892 EPR720885:EPU720892 EFV720885:EFY720892 DVZ720885:DWC720892 DMD720885:DMG720892 DCH720885:DCK720892 CSL720885:CSO720892 CIP720885:CIS720892 BYT720885:BYW720892 BOX720885:BPA720892 BFB720885:BFE720892 AVF720885:AVI720892 ALJ720885:ALM720892 ABN720885:ABQ720892 RR720885:RU720892 HV720885:HY720892 WUH655349:WUK655356 WKL655349:WKO655356 WAP655349:WAS655356 VQT655349:VQW655356 VGX655349:VHA655356 UXB655349:UXE655356 UNF655349:UNI655356 UDJ655349:UDM655356 TTN655349:TTQ655356 TJR655349:TJU655356 SZV655349:SZY655356 SPZ655349:SQC655356 SGD655349:SGG655356 RWH655349:RWK655356 RML655349:RMO655356 RCP655349:RCS655356 QST655349:QSW655356 QIX655349:QJA655356 PZB655349:PZE655356 PPF655349:PPI655356 PFJ655349:PFM655356 OVN655349:OVQ655356 OLR655349:OLU655356 OBV655349:OBY655356 NRZ655349:NSC655356 NID655349:NIG655356 MYH655349:MYK655356 MOL655349:MOO655356 MEP655349:MES655356 LUT655349:LUW655356 LKX655349:LLA655356 LBB655349:LBE655356 KRF655349:KRI655356 KHJ655349:KHM655356 JXN655349:JXQ655356 JNR655349:JNU655356 JDV655349:JDY655356 ITZ655349:IUC655356 IKD655349:IKG655356 IAH655349:IAK655356 HQL655349:HQO655356 HGP655349:HGS655356 GWT655349:GWW655356 GMX655349:GNA655356 GDB655349:GDE655356 FTF655349:FTI655356 FJJ655349:FJM655356 EZN655349:EZQ655356 EPR655349:EPU655356 EFV655349:EFY655356 DVZ655349:DWC655356 DMD655349:DMG655356 DCH655349:DCK655356 CSL655349:CSO655356 CIP655349:CIS655356 BYT655349:BYW655356 BOX655349:BPA655356 BFB655349:BFE655356 AVF655349:AVI655356 ALJ655349:ALM655356 ABN655349:ABQ655356 RR655349:RU655356 HV655349:HY655356 WUH589813:WUK589820 WKL589813:WKO589820 WAP589813:WAS589820 VQT589813:VQW589820 VGX589813:VHA589820 UXB589813:UXE589820 UNF589813:UNI589820 UDJ589813:UDM589820 TTN589813:TTQ589820 TJR589813:TJU589820 SZV589813:SZY589820 SPZ589813:SQC589820 SGD589813:SGG589820 RWH589813:RWK589820 RML589813:RMO589820 RCP589813:RCS589820 QST589813:QSW589820 QIX589813:QJA589820 PZB589813:PZE589820 PPF589813:PPI589820 PFJ589813:PFM589820 OVN589813:OVQ589820 OLR589813:OLU589820 OBV589813:OBY589820 NRZ589813:NSC589820 NID589813:NIG589820 MYH589813:MYK589820 MOL589813:MOO589820 MEP589813:MES589820 LUT589813:LUW589820 LKX589813:LLA589820 LBB589813:LBE589820 KRF589813:KRI589820 KHJ589813:KHM589820 JXN589813:JXQ589820 JNR589813:JNU589820 JDV589813:JDY589820 ITZ589813:IUC589820 IKD589813:IKG589820 IAH589813:IAK589820 HQL589813:HQO589820 HGP589813:HGS589820 GWT589813:GWW589820 GMX589813:GNA589820 GDB589813:GDE589820 FTF589813:FTI589820 FJJ589813:FJM589820 EZN589813:EZQ589820 EPR589813:EPU589820 EFV589813:EFY589820 DVZ589813:DWC589820 DMD589813:DMG589820 DCH589813:DCK589820 CSL589813:CSO589820 CIP589813:CIS589820 BYT589813:BYW589820 BOX589813:BPA589820 BFB589813:BFE589820 AVF589813:AVI589820 ALJ589813:ALM589820 ABN589813:ABQ589820 RR589813:RU589820 HV589813:HY589820 WUH524277:WUK524284 WKL524277:WKO524284 WAP524277:WAS524284 VQT524277:VQW524284 VGX524277:VHA524284 UXB524277:UXE524284 UNF524277:UNI524284 UDJ524277:UDM524284 TTN524277:TTQ524284 TJR524277:TJU524284 SZV524277:SZY524284 SPZ524277:SQC524284 SGD524277:SGG524284 RWH524277:RWK524284 RML524277:RMO524284 RCP524277:RCS524284 QST524277:QSW524284 QIX524277:QJA524284 PZB524277:PZE524284 PPF524277:PPI524284 PFJ524277:PFM524284 OVN524277:OVQ524284 OLR524277:OLU524284 OBV524277:OBY524284 NRZ524277:NSC524284 NID524277:NIG524284 MYH524277:MYK524284 MOL524277:MOO524284 MEP524277:MES524284 LUT524277:LUW524284 LKX524277:LLA524284 LBB524277:LBE524284 KRF524277:KRI524284 KHJ524277:KHM524284 JXN524277:JXQ524284 JNR524277:JNU524284 JDV524277:JDY524284 ITZ524277:IUC524284 IKD524277:IKG524284 IAH524277:IAK524284 HQL524277:HQO524284 HGP524277:HGS524284 GWT524277:GWW524284 GMX524277:GNA524284 GDB524277:GDE524284 FTF524277:FTI524284 FJJ524277:FJM524284 EZN524277:EZQ524284 EPR524277:EPU524284 EFV524277:EFY524284 DVZ524277:DWC524284 DMD524277:DMG524284 DCH524277:DCK524284 CSL524277:CSO524284 CIP524277:CIS524284 BYT524277:BYW524284 BOX524277:BPA524284 BFB524277:BFE524284 AVF524277:AVI524284 ALJ524277:ALM524284 ABN524277:ABQ524284 RR524277:RU524284 HV524277:HY524284 WUH458741:WUK458748 WKL458741:WKO458748 WAP458741:WAS458748 VQT458741:VQW458748 VGX458741:VHA458748 UXB458741:UXE458748 UNF458741:UNI458748 UDJ458741:UDM458748 TTN458741:TTQ458748 TJR458741:TJU458748 SZV458741:SZY458748 SPZ458741:SQC458748 SGD458741:SGG458748 RWH458741:RWK458748 RML458741:RMO458748 RCP458741:RCS458748 QST458741:QSW458748 QIX458741:QJA458748 PZB458741:PZE458748 PPF458741:PPI458748 PFJ458741:PFM458748 OVN458741:OVQ458748 OLR458741:OLU458748 OBV458741:OBY458748 NRZ458741:NSC458748 NID458741:NIG458748 MYH458741:MYK458748 MOL458741:MOO458748 MEP458741:MES458748 LUT458741:LUW458748 LKX458741:LLA458748 LBB458741:LBE458748 KRF458741:KRI458748 KHJ458741:KHM458748 JXN458741:JXQ458748 JNR458741:JNU458748 JDV458741:JDY458748 ITZ458741:IUC458748 IKD458741:IKG458748 IAH458741:IAK458748 HQL458741:HQO458748 HGP458741:HGS458748 GWT458741:GWW458748 GMX458741:GNA458748 GDB458741:GDE458748 FTF458741:FTI458748 FJJ458741:FJM458748 EZN458741:EZQ458748 EPR458741:EPU458748 EFV458741:EFY458748 DVZ458741:DWC458748 DMD458741:DMG458748 DCH458741:DCK458748 CSL458741:CSO458748 CIP458741:CIS458748 BYT458741:BYW458748 BOX458741:BPA458748 BFB458741:BFE458748 AVF458741:AVI458748 ALJ458741:ALM458748 ABN458741:ABQ458748 RR458741:RU458748 HV458741:HY458748 WUH393205:WUK393212 WKL393205:WKO393212 WAP393205:WAS393212 VQT393205:VQW393212 VGX393205:VHA393212 UXB393205:UXE393212 UNF393205:UNI393212 UDJ393205:UDM393212 TTN393205:TTQ393212 TJR393205:TJU393212 SZV393205:SZY393212 SPZ393205:SQC393212 SGD393205:SGG393212 RWH393205:RWK393212 RML393205:RMO393212 RCP393205:RCS393212 QST393205:QSW393212 QIX393205:QJA393212 PZB393205:PZE393212 PPF393205:PPI393212 PFJ393205:PFM393212 OVN393205:OVQ393212 OLR393205:OLU393212 OBV393205:OBY393212 NRZ393205:NSC393212 NID393205:NIG393212 MYH393205:MYK393212 MOL393205:MOO393212 MEP393205:MES393212 LUT393205:LUW393212 LKX393205:LLA393212 LBB393205:LBE393212 KRF393205:KRI393212 KHJ393205:KHM393212 JXN393205:JXQ393212 JNR393205:JNU393212 JDV393205:JDY393212 ITZ393205:IUC393212 IKD393205:IKG393212 IAH393205:IAK393212 HQL393205:HQO393212 HGP393205:HGS393212 GWT393205:GWW393212 GMX393205:GNA393212 GDB393205:GDE393212 FTF393205:FTI393212 FJJ393205:FJM393212 EZN393205:EZQ393212 EPR393205:EPU393212 EFV393205:EFY393212 DVZ393205:DWC393212 DMD393205:DMG393212 DCH393205:DCK393212 CSL393205:CSO393212 CIP393205:CIS393212 BYT393205:BYW393212 BOX393205:BPA393212 BFB393205:BFE393212 AVF393205:AVI393212 ALJ393205:ALM393212 ABN393205:ABQ393212 RR393205:RU393212 HV393205:HY393212 WUH327669:WUK327676 WKL327669:WKO327676 WAP327669:WAS327676 VQT327669:VQW327676 VGX327669:VHA327676 UXB327669:UXE327676 UNF327669:UNI327676 UDJ327669:UDM327676 TTN327669:TTQ327676 TJR327669:TJU327676 SZV327669:SZY327676 SPZ327669:SQC327676 SGD327669:SGG327676 RWH327669:RWK327676 RML327669:RMO327676 RCP327669:RCS327676 QST327669:QSW327676 QIX327669:QJA327676 PZB327669:PZE327676 PPF327669:PPI327676 PFJ327669:PFM327676 OVN327669:OVQ327676 OLR327669:OLU327676 OBV327669:OBY327676 NRZ327669:NSC327676 NID327669:NIG327676 MYH327669:MYK327676 MOL327669:MOO327676 MEP327669:MES327676 LUT327669:LUW327676 LKX327669:LLA327676 LBB327669:LBE327676 KRF327669:KRI327676 KHJ327669:KHM327676 JXN327669:JXQ327676 JNR327669:JNU327676 JDV327669:JDY327676 ITZ327669:IUC327676 IKD327669:IKG327676 IAH327669:IAK327676 HQL327669:HQO327676 HGP327669:HGS327676 GWT327669:GWW327676 GMX327669:GNA327676 GDB327669:GDE327676 FTF327669:FTI327676 FJJ327669:FJM327676 EZN327669:EZQ327676 EPR327669:EPU327676 EFV327669:EFY327676 DVZ327669:DWC327676 DMD327669:DMG327676 DCH327669:DCK327676 CSL327669:CSO327676 CIP327669:CIS327676 BYT327669:BYW327676 BOX327669:BPA327676 BFB327669:BFE327676 AVF327669:AVI327676 ALJ327669:ALM327676 ABN327669:ABQ327676 RR327669:RU327676 HV327669:HY327676 WUH262133:WUK262140 WKL262133:WKO262140 WAP262133:WAS262140 VQT262133:VQW262140 VGX262133:VHA262140 UXB262133:UXE262140 UNF262133:UNI262140 UDJ262133:UDM262140 TTN262133:TTQ262140 TJR262133:TJU262140 SZV262133:SZY262140 SPZ262133:SQC262140 SGD262133:SGG262140 RWH262133:RWK262140 RML262133:RMO262140 RCP262133:RCS262140 QST262133:QSW262140 QIX262133:QJA262140 PZB262133:PZE262140 PPF262133:PPI262140 PFJ262133:PFM262140 OVN262133:OVQ262140 OLR262133:OLU262140 OBV262133:OBY262140 NRZ262133:NSC262140 NID262133:NIG262140 MYH262133:MYK262140 MOL262133:MOO262140 MEP262133:MES262140 LUT262133:LUW262140 LKX262133:LLA262140 LBB262133:LBE262140 KRF262133:KRI262140 KHJ262133:KHM262140 JXN262133:JXQ262140 JNR262133:JNU262140 JDV262133:JDY262140 ITZ262133:IUC262140 IKD262133:IKG262140 IAH262133:IAK262140 HQL262133:HQO262140 HGP262133:HGS262140 GWT262133:GWW262140 GMX262133:GNA262140 GDB262133:GDE262140 FTF262133:FTI262140 FJJ262133:FJM262140 EZN262133:EZQ262140 EPR262133:EPU262140 EFV262133:EFY262140 DVZ262133:DWC262140 DMD262133:DMG262140 DCH262133:DCK262140 CSL262133:CSO262140 CIP262133:CIS262140 BYT262133:BYW262140 BOX262133:BPA262140 BFB262133:BFE262140 AVF262133:AVI262140 ALJ262133:ALM262140 ABN262133:ABQ262140 RR262133:RU262140 HV262133:HY262140 WUH196597:WUK196604 WKL196597:WKO196604 WAP196597:WAS196604 VQT196597:VQW196604 VGX196597:VHA196604 UXB196597:UXE196604 UNF196597:UNI196604 UDJ196597:UDM196604 TTN196597:TTQ196604 TJR196597:TJU196604 SZV196597:SZY196604 SPZ196597:SQC196604 SGD196597:SGG196604 RWH196597:RWK196604 RML196597:RMO196604 RCP196597:RCS196604 QST196597:QSW196604 QIX196597:QJA196604 PZB196597:PZE196604 PPF196597:PPI196604 PFJ196597:PFM196604 OVN196597:OVQ196604 OLR196597:OLU196604 OBV196597:OBY196604 NRZ196597:NSC196604 NID196597:NIG196604 MYH196597:MYK196604 MOL196597:MOO196604 MEP196597:MES196604 LUT196597:LUW196604 LKX196597:LLA196604 LBB196597:LBE196604 KRF196597:KRI196604 KHJ196597:KHM196604 JXN196597:JXQ196604 JNR196597:JNU196604 JDV196597:JDY196604 ITZ196597:IUC196604 IKD196597:IKG196604 IAH196597:IAK196604 HQL196597:HQO196604 HGP196597:HGS196604 GWT196597:GWW196604 GMX196597:GNA196604 GDB196597:GDE196604 FTF196597:FTI196604 FJJ196597:FJM196604 EZN196597:EZQ196604 EPR196597:EPU196604 EFV196597:EFY196604 DVZ196597:DWC196604 DMD196597:DMG196604 DCH196597:DCK196604 CSL196597:CSO196604 CIP196597:CIS196604 BYT196597:BYW196604 BOX196597:BPA196604 BFB196597:BFE196604 AVF196597:AVI196604 ALJ196597:ALM196604 ABN196597:ABQ196604 RR196597:RU196604 HV196597:HY196604 WUH131061:WUK131068 WKL131061:WKO131068 WAP131061:WAS131068 VQT131061:VQW131068 VGX131061:VHA131068 UXB131061:UXE131068 UNF131061:UNI131068 UDJ131061:UDM131068 TTN131061:TTQ131068 TJR131061:TJU131068 SZV131061:SZY131068 SPZ131061:SQC131068 SGD131061:SGG131068 RWH131061:RWK131068 RML131061:RMO131068 RCP131061:RCS131068 QST131061:QSW131068 QIX131061:QJA131068 PZB131061:PZE131068 PPF131061:PPI131068 PFJ131061:PFM131068 OVN131061:OVQ131068 OLR131061:OLU131068 OBV131061:OBY131068 NRZ131061:NSC131068 NID131061:NIG131068 MYH131061:MYK131068 MOL131061:MOO131068 MEP131061:MES131068 LUT131061:LUW131068 LKX131061:LLA131068 LBB131061:LBE131068 KRF131061:KRI131068 KHJ131061:KHM131068 JXN131061:JXQ131068 JNR131061:JNU131068 JDV131061:JDY131068 ITZ131061:IUC131068 IKD131061:IKG131068 IAH131061:IAK131068 HQL131061:HQO131068 HGP131061:HGS131068 GWT131061:GWW131068 GMX131061:GNA131068 GDB131061:GDE131068 FTF131061:FTI131068 FJJ131061:FJM131068 EZN131061:EZQ131068 EPR131061:EPU131068 EFV131061:EFY131068 DVZ131061:DWC131068 DMD131061:DMG131068 DCH131061:DCK131068 CSL131061:CSO131068 CIP131061:CIS131068 BYT131061:BYW131068 BOX131061:BPA131068 BFB131061:BFE131068 AVF131061:AVI131068 ALJ131061:ALM131068 ABN131061:ABQ131068 RR131061:RU131068 HV131061:HY131068 WUH65525:WUK65532 WKL65525:WKO65532 WAP65525:WAS65532 VQT65525:VQW65532 VGX65525:VHA65532 UXB65525:UXE65532 UNF65525:UNI65532 UDJ65525:UDM65532 TTN65525:TTQ65532 TJR65525:TJU65532 SZV65525:SZY65532 SPZ65525:SQC65532 SGD65525:SGG65532 RWH65525:RWK65532 RML65525:RMO65532 RCP65525:RCS65532 QST65525:QSW65532 QIX65525:QJA65532 PZB65525:PZE65532 PPF65525:PPI65532 PFJ65525:PFM65532 OVN65525:OVQ65532 OLR65525:OLU65532 OBV65525:OBY65532 NRZ65525:NSC65532 NID65525:NIG65532 MYH65525:MYK65532 MOL65525:MOO65532 MEP65525:MES65532 LUT65525:LUW65532 LKX65525:LLA65532 LBB65525:LBE65532 KRF65525:KRI65532 KHJ65525:KHM65532 JXN65525:JXQ65532 JNR65525:JNU65532 JDV65525:JDY65532 ITZ65525:IUC65532 IKD65525:IKG65532 IAH65525:IAK65532 HQL65525:HQO65532 HGP65525:HGS65532 GWT65525:GWW65532 GMX65525:GNA65532 GDB65525:GDE65532 FTF65525:FTI65532 FJJ65525:FJM65532 EZN65525:EZQ65532 EPR65525:EPU65532 EFV65525:EFY65532 DVZ65525:DWC65532 DMD65525:DMG65532 DCH65525:DCK65532 CSL65525:CSO65532 CIP65525:CIS65532 BYT65525:BYW65532 BOX65525:BPA65532 BFB65525:BFE65532 AVF65525:AVI65532 ALJ65525:ALM65532 ABN65525:ABQ65532 RR65525:RU65532 HV65525:HY65532 WUH983008:WUK983021 WKL983008:WKO983021 WAP983008:WAS983021 VQT983008:VQW983021 VGX983008:VHA983021 UXB983008:UXE983021 UNF983008:UNI983021 UDJ983008:UDM983021 TTN983008:TTQ983021 TJR983008:TJU983021 SZV983008:SZY983021 SPZ983008:SQC983021 SGD983008:SGG983021 RWH983008:RWK983021 RML983008:RMO983021 RCP983008:RCS983021 QST983008:QSW983021 QIX983008:QJA983021 PZB983008:PZE983021 PPF983008:PPI983021 PFJ983008:PFM983021 OVN983008:OVQ983021 OLR983008:OLU983021 OBV983008:OBY983021 NRZ983008:NSC983021 NID983008:NIG983021 MYH983008:MYK983021 MOL983008:MOO983021 MEP983008:MES983021 LUT983008:LUW983021 LKX983008:LLA983021 LBB983008:LBE983021 KRF983008:KRI983021 KHJ983008:KHM983021 JXN983008:JXQ983021 JNR983008:JNU983021 JDV983008:JDY983021 ITZ983008:IUC983021 IKD983008:IKG983021 IAH983008:IAK983021 HQL983008:HQO983021 HGP983008:HGS983021 GWT983008:GWW983021 GMX983008:GNA983021 GDB983008:GDE983021 FTF983008:FTI983021 FJJ983008:FJM983021 EZN983008:EZQ983021 EPR983008:EPU983021 EFV983008:EFY983021 DVZ983008:DWC983021 DMD983008:DMG983021 DCH983008:DCK983021 CSL983008:CSO983021 CIP983008:CIS983021 BYT983008:BYW983021 BOX983008:BPA983021 BFB983008:BFE983021 AVF983008:AVI983021 ALJ983008:ALM983021 ABN983008:ABQ983021 RR983008:RU983021 HV983008:HY983021 WUH917472:WUK917485 WKL917472:WKO917485 WAP917472:WAS917485 VQT917472:VQW917485 VGX917472:VHA917485 UXB917472:UXE917485 UNF917472:UNI917485 UDJ917472:UDM917485 TTN917472:TTQ917485 TJR917472:TJU917485 SZV917472:SZY917485 SPZ917472:SQC917485 SGD917472:SGG917485 RWH917472:RWK917485 RML917472:RMO917485 RCP917472:RCS917485 QST917472:QSW917485 QIX917472:QJA917485 PZB917472:PZE917485 PPF917472:PPI917485 PFJ917472:PFM917485 OVN917472:OVQ917485 OLR917472:OLU917485 OBV917472:OBY917485 NRZ917472:NSC917485 NID917472:NIG917485 MYH917472:MYK917485 MOL917472:MOO917485 MEP917472:MES917485 LUT917472:LUW917485 LKX917472:LLA917485 LBB917472:LBE917485 KRF917472:KRI917485 KHJ917472:KHM917485 JXN917472:JXQ917485 JNR917472:JNU917485 JDV917472:JDY917485 ITZ917472:IUC917485 IKD917472:IKG917485 IAH917472:IAK917485 HQL917472:HQO917485 HGP917472:HGS917485 GWT917472:GWW917485 GMX917472:GNA917485 GDB917472:GDE917485 FTF917472:FTI917485 FJJ917472:FJM917485 EZN917472:EZQ917485 EPR917472:EPU917485 EFV917472:EFY917485 DVZ917472:DWC917485 DMD917472:DMG917485 DCH917472:DCK917485 CSL917472:CSO917485 CIP917472:CIS917485 BYT917472:BYW917485 BOX917472:BPA917485 BFB917472:BFE917485 AVF917472:AVI917485 ALJ917472:ALM917485 ABN917472:ABQ917485 RR917472:RU917485 HV917472:HY917485 WUH851936:WUK851949 WKL851936:WKO851949 WAP851936:WAS851949 VQT851936:VQW851949 VGX851936:VHA851949 UXB851936:UXE851949 UNF851936:UNI851949 UDJ851936:UDM851949 TTN851936:TTQ851949 TJR851936:TJU851949 SZV851936:SZY851949 SPZ851936:SQC851949 SGD851936:SGG851949 RWH851936:RWK851949 RML851936:RMO851949 RCP851936:RCS851949 QST851936:QSW851949 QIX851936:QJA851949 PZB851936:PZE851949 PPF851936:PPI851949 PFJ851936:PFM851949 OVN851936:OVQ851949 OLR851936:OLU851949 OBV851936:OBY851949 NRZ851936:NSC851949 NID851936:NIG851949 MYH851936:MYK851949 MOL851936:MOO851949 MEP851936:MES851949 LUT851936:LUW851949 LKX851936:LLA851949 LBB851936:LBE851949 KRF851936:KRI851949 KHJ851936:KHM851949 JXN851936:JXQ851949 JNR851936:JNU851949 JDV851936:JDY851949 ITZ851936:IUC851949 IKD851936:IKG851949 IAH851936:IAK851949 HQL851936:HQO851949 HGP851936:HGS851949 GWT851936:GWW851949 GMX851936:GNA851949 GDB851936:GDE851949 FTF851936:FTI851949 FJJ851936:FJM851949 EZN851936:EZQ851949 EPR851936:EPU851949 EFV851936:EFY851949 DVZ851936:DWC851949 DMD851936:DMG851949 DCH851936:DCK851949 CSL851936:CSO851949 CIP851936:CIS851949 BYT851936:BYW851949 BOX851936:BPA851949 BFB851936:BFE851949 AVF851936:AVI851949 ALJ851936:ALM851949 ABN851936:ABQ851949 RR851936:RU851949 HV851936:HY851949 WUH786400:WUK786413 WKL786400:WKO786413 WAP786400:WAS786413 VQT786400:VQW786413 VGX786400:VHA786413 UXB786400:UXE786413 UNF786400:UNI786413 UDJ786400:UDM786413 TTN786400:TTQ786413 TJR786400:TJU786413 SZV786400:SZY786413 SPZ786400:SQC786413 SGD786400:SGG786413 RWH786400:RWK786413 RML786400:RMO786413 RCP786400:RCS786413 QST786400:QSW786413 QIX786400:QJA786413 PZB786400:PZE786413 PPF786400:PPI786413 PFJ786400:PFM786413 OVN786400:OVQ786413 OLR786400:OLU786413 OBV786400:OBY786413 NRZ786400:NSC786413 NID786400:NIG786413 MYH786400:MYK786413 MOL786400:MOO786413 MEP786400:MES786413 LUT786400:LUW786413 LKX786400:LLA786413 LBB786400:LBE786413 KRF786400:KRI786413 KHJ786400:KHM786413 JXN786400:JXQ786413 JNR786400:JNU786413 JDV786400:JDY786413 ITZ786400:IUC786413 IKD786400:IKG786413 IAH786400:IAK786413 HQL786400:HQO786413 HGP786400:HGS786413 GWT786400:GWW786413 GMX786400:GNA786413 GDB786400:GDE786413 FTF786400:FTI786413 FJJ786400:FJM786413 EZN786400:EZQ786413 EPR786400:EPU786413 EFV786400:EFY786413 DVZ786400:DWC786413 DMD786400:DMG786413 DCH786400:DCK786413 CSL786400:CSO786413 CIP786400:CIS786413 BYT786400:BYW786413 BOX786400:BPA786413 BFB786400:BFE786413 AVF786400:AVI786413 ALJ786400:ALM786413 ABN786400:ABQ786413 RR786400:RU786413 HV786400:HY786413 WUH720864:WUK720877 WKL720864:WKO720877 WAP720864:WAS720877 VQT720864:VQW720877 VGX720864:VHA720877 UXB720864:UXE720877 UNF720864:UNI720877 UDJ720864:UDM720877 TTN720864:TTQ720877 TJR720864:TJU720877 SZV720864:SZY720877 SPZ720864:SQC720877 SGD720864:SGG720877 RWH720864:RWK720877 RML720864:RMO720877 RCP720864:RCS720877 QST720864:QSW720877 QIX720864:QJA720877 PZB720864:PZE720877 PPF720864:PPI720877 PFJ720864:PFM720877 OVN720864:OVQ720877 OLR720864:OLU720877 OBV720864:OBY720877 NRZ720864:NSC720877 NID720864:NIG720877 MYH720864:MYK720877 MOL720864:MOO720877 MEP720864:MES720877 LUT720864:LUW720877 LKX720864:LLA720877 LBB720864:LBE720877 KRF720864:KRI720877 KHJ720864:KHM720877 JXN720864:JXQ720877 JNR720864:JNU720877 JDV720864:JDY720877 ITZ720864:IUC720877 IKD720864:IKG720877 IAH720864:IAK720877 HQL720864:HQO720877 HGP720864:HGS720877 GWT720864:GWW720877 GMX720864:GNA720877 GDB720864:GDE720877 FTF720864:FTI720877 FJJ720864:FJM720877 EZN720864:EZQ720877 EPR720864:EPU720877 EFV720864:EFY720877 DVZ720864:DWC720877 DMD720864:DMG720877 DCH720864:DCK720877 CSL720864:CSO720877 CIP720864:CIS720877 BYT720864:BYW720877 BOX720864:BPA720877 BFB720864:BFE720877 AVF720864:AVI720877 ALJ720864:ALM720877 ABN720864:ABQ720877 RR720864:RU720877 HV720864:HY720877 WUH655328:WUK655341 WKL655328:WKO655341 WAP655328:WAS655341 VQT655328:VQW655341 VGX655328:VHA655341 UXB655328:UXE655341 UNF655328:UNI655341 UDJ655328:UDM655341 TTN655328:TTQ655341 TJR655328:TJU655341 SZV655328:SZY655341 SPZ655328:SQC655341 SGD655328:SGG655341 RWH655328:RWK655341 RML655328:RMO655341 RCP655328:RCS655341 QST655328:QSW655341 QIX655328:QJA655341 PZB655328:PZE655341 PPF655328:PPI655341 PFJ655328:PFM655341 OVN655328:OVQ655341 OLR655328:OLU655341 OBV655328:OBY655341 NRZ655328:NSC655341 NID655328:NIG655341 MYH655328:MYK655341 MOL655328:MOO655341 MEP655328:MES655341 LUT655328:LUW655341 LKX655328:LLA655341 LBB655328:LBE655341 KRF655328:KRI655341 KHJ655328:KHM655341 JXN655328:JXQ655341 JNR655328:JNU655341 JDV655328:JDY655341 ITZ655328:IUC655341 IKD655328:IKG655341 IAH655328:IAK655341 HQL655328:HQO655341 HGP655328:HGS655341 GWT655328:GWW655341 GMX655328:GNA655341 GDB655328:GDE655341 FTF655328:FTI655341 FJJ655328:FJM655341 EZN655328:EZQ655341 EPR655328:EPU655341 EFV655328:EFY655341 DVZ655328:DWC655341 DMD655328:DMG655341 DCH655328:DCK655341 CSL655328:CSO655341 CIP655328:CIS655341 BYT655328:BYW655341 BOX655328:BPA655341 BFB655328:BFE655341 AVF655328:AVI655341 ALJ655328:ALM655341 ABN655328:ABQ655341 RR655328:RU655341 HV655328:HY655341 WUH589792:WUK589805 WKL589792:WKO589805 WAP589792:WAS589805 VQT589792:VQW589805 VGX589792:VHA589805 UXB589792:UXE589805 UNF589792:UNI589805 UDJ589792:UDM589805 TTN589792:TTQ589805 TJR589792:TJU589805 SZV589792:SZY589805 SPZ589792:SQC589805 SGD589792:SGG589805 RWH589792:RWK589805 RML589792:RMO589805 RCP589792:RCS589805 QST589792:QSW589805 QIX589792:QJA589805 PZB589792:PZE589805 PPF589792:PPI589805 PFJ589792:PFM589805 OVN589792:OVQ589805 OLR589792:OLU589805 OBV589792:OBY589805 NRZ589792:NSC589805 NID589792:NIG589805 MYH589792:MYK589805 MOL589792:MOO589805 MEP589792:MES589805 LUT589792:LUW589805 LKX589792:LLA589805 LBB589792:LBE589805 KRF589792:KRI589805 KHJ589792:KHM589805 JXN589792:JXQ589805 JNR589792:JNU589805 JDV589792:JDY589805 ITZ589792:IUC589805 IKD589792:IKG589805 IAH589792:IAK589805 HQL589792:HQO589805 HGP589792:HGS589805 GWT589792:GWW589805 GMX589792:GNA589805 GDB589792:GDE589805 FTF589792:FTI589805 FJJ589792:FJM589805 EZN589792:EZQ589805 EPR589792:EPU589805 EFV589792:EFY589805 DVZ589792:DWC589805 DMD589792:DMG589805 DCH589792:DCK589805 CSL589792:CSO589805 CIP589792:CIS589805 BYT589792:BYW589805 BOX589792:BPA589805 BFB589792:BFE589805 AVF589792:AVI589805 ALJ589792:ALM589805 ABN589792:ABQ589805 RR589792:RU589805 HV589792:HY589805 WUH524256:WUK524269 WKL524256:WKO524269 WAP524256:WAS524269 VQT524256:VQW524269 VGX524256:VHA524269 UXB524256:UXE524269 UNF524256:UNI524269 UDJ524256:UDM524269 TTN524256:TTQ524269 TJR524256:TJU524269 SZV524256:SZY524269 SPZ524256:SQC524269 SGD524256:SGG524269 RWH524256:RWK524269 RML524256:RMO524269 RCP524256:RCS524269 QST524256:QSW524269 QIX524256:QJA524269 PZB524256:PZE524269 PPF524256:PPI524269 PFJ524256:PFM524269 OVN524256:OVQ524269 OLR524256:OLU524269 OBV524256:OBY524269 NRZ524256:NSC524269 NID524256:NIG524269 MYH524256:MYK524269 MOL524256:MOO524269 MEP524256:MES524269 LUT524256:LUW524269 LKX524256:LLA524269 LBB524256:LBE524269 KRF524256:KRI524269 KHJ524256:KHM524269 JXN524256:JXQ524269 JNR524256:JNU524269 JDV524256:JDY524269 ITZ524256:IUC524269 IKD524256:IKG524269 IAH524256:IAK524269 HQL524256:HQO524269 HGP524256:HGS524269 GWT524256:GWW524269 GMX524256:GNA524269 GDB524256:GDE524269 FTF524256:FTI524269 FJJ524256:FJM524269 EZN524256:EZQ524269 EPR524256:EPU524269 EFV524256:EFY524269 DVZ524256:DWC524269 DMD524256:DMG524269 DCH524256:DCK524269 CSL524256:CSO524269 CIP524256:CIS524269 BYT524256:BYW524269 BOX524256:BPA524269 BFB524256:BFE524269 AVF524256:AVI524269 ALJ524256:ALM524269 ABN524256:ABQ524269 RR524256:RU524269 HV524256:HY524269 WUH458720:WUK458733 WKL458720:WKO458733 WAP458720:WAS458733 VQT458720:VQW458733 VGX458720:VHA458733 UXB458720:UXE458733 UNF458720:UNI458733 UDJ458720:UDM458733 TTN458720:TTQ458733 TJR458720:TJU458733 SZV458720:SZY458733 SPZ458720:SQC458733 SGD458720:SGG458733 RWH458720:RWK458733 RML458720:RMO458733 RCP458720:RCS458733 QST458720:QSW458733 QIX458720:QJA458733 PZB458720:PZE458733 PPF458720:PPI458733 PFJ458720:PFM458733 OVN458720:OVQ458733 OLR458720:OLU458733 OBV458720:OBY458733 NRZ458720:NSC458733 NID458720:NIG458733 MYH458720:MYK458733 MOL458720:MOO458733 MEP458720:MES458733 LUT458720:LUW458733 LKX458720:LLA458733 LBB458720:LBE458733 KRF458720:KRI458733 KHJ458720:KHM458733 JXN458720:JXQ458733 JNR458720:JNU458733 JDV458720:JDY458733 ITZ458720:IUC458733 IKD458720:IKG458733 IAH458720:IAK458733 HQL458720:HQO458733 HGP458720:HGS458733 GWT458720:GWW458733 GMX458720:GNA458733 GDB458720:GDE458733 FTF458720:FTI458733 FJJ458720:FJM458733 EZN458720:EZQ458733 EPR458720:EPU458733 EFV458720:EFY458733 DVZ458720:DWC458733 DMD458720:DMG458733 DCH458720:DCK458733 CSL458720:CSO458733 CIP458720:CIS458733 BYT458720:BYW458733 BOX458720:BPA458733 BFB458720:BFE458733 AVF458720:AVI458733 ALJ458720:ALM458733 ABN458720:ABQ458733 RR458720:RU458733 HV458720:HY458733 WUH393184:WUK393197 WKL393184:WKO393197 WAP393184:WAS393197 VQT393184:VQW393197 VGX393184:VHA393197 UXB393184:UXE393197 UNF393184:UNI393197 UDJ393184:UDM393197 TTN393184:TTQ393197 TJR393184:TJU393197 SZV393184:SZY393197 SPZ393184:SQC393197 SGD393184:SGG393197 RWH393184:RWK393197 RML393184:RMO393197 RCP393184:RCS393197 QST393184:QSW393197 QIX393184:QJA393197 PZB393184:PZE393197 PPF393184:PPI393197 PFJ393184:PFM393197 OVN393184:OVQ393197 OLR393184:OLU393197 OBV393184:OBY393197 NRZ393184:NSC393197 NID393184:NIG393197 MYH393184:MYK393197 MOL393184:MOO393197 MEP393184:MES393197 LUT393184:LUW393197 LKX393184:LLA393197 LBB393184:LBE393197 KRF393184:KRI393197 KHJ393184:KHM393197 JXN393184:JXQ393197 JNR393184:JNU393197 JDV393184:JDY393197 ITZ393184:IUC393197 IKD393184:IKG393197 IAH393184:IAK393197 HQL393184:HQO393197 HGP393184:HGS393197 GWT393184:GWW393197 GMX393184:GNA393197 GDB393184:GDE393197 FTF393184:FTI393197 FJJ393184:FJM393197 EZN393184:EZQ393197 EPR393184:EPU393197 EFV393184:EFY393197 DVZ393184:DWC393197 DMD393184:DMG393197 DCH393184:DCK393197 CSL393184:CSO393197 CIP393184:CIS393197 BYT393184:BYW393197 BOX393184:BPA393197 BFB393184:BFE393197 AVF393184:AVI393197 ALJ393184:ALM393197 ABN393184:ABQ393197 RR393184:RU393197 HV393184:HY393197 WUH327648:WUK327661 WKL327648:WKO327661 WAP327648:WAS327661 VQT327648:VQW327661 VGX327648:VHA327661 UXB327648:UXE327661 UNF327648:UNI327661 UDJ327648:UDM327661 TTN327648:TTQ327661 TJR327648:TJU327661 SZV327648:SZY327661 SPZ327648:SQC327661 SGD327648:SGG327661 RWH327648:RWK327661 RML327648:RMO327661 RCP327648:RCS327661 QST327648:QSW327661 QIX327648:QJA327661 PZB327648:PZE327661 PPF327648:PPI327661 PFJ327648:PFM327661 OVN327648:OVQ327661 OLR327648:OLU327661 OBV327648:OBY327661 NRZ327648:NSC327661 NID327648:NIG327661 MYH327648:MYK327661 MOL327648:MOO327661 MEP327648:MES327661 LUT327648:LUW327661 LKX327648:LLA327661 LBB327648:LBE327661 KRF327648:KRI327661 KHJ327648:KHM327661 JXN327648:JXQ327661 JNR327648:JNU327661 JDV327648:JDY327661 ITZ327648:IUC327661 IKD327648:IKG327661 IAH327648:IAK327661 HQL327648:HQO327661 HGP327648:HGS327661 GWT327648:GWW327661 GMX327648:GNA327661 GDB327648:GDE327661 FTF327648:FTI327661 FJJ327648:FJM327661 EZN327648:EZQ327661 EPR327648:EPU327661 EFV327648:EFY327661 DVZ327648:DWC327661 DMD327648:DMG327661 DCH327648:DCK327661 CSL327648:CSO327661 CIP327648:CIS327661 BYT327648:BYW327661 BOX327648:BPA327661 BFB327648:BFE327661 AVF327648:AVI327661 ALJ327648:ALM327661 ABN327648:ABQ327661 RR327648:RU327661 HV327648:HY327661 WUH262112:WUK262125 WKL262112:WKO262125 WAP262112:WAS262125 VQT262112:VQW262125 VGX262112:VHA262125 UXB262112:UXE262125 UNF262112:UNI262125 UDJ262112:UDM262125 TTN262112:TTQ262125 TJR262112:TJU262125 SZV262112:SZY262125 SPZ262112:SQC262125 SGD262112:SGG262125 RWH262112:RWK262125 RML262112:RMO262125 RCP262112:RCS262125 QST262112:QSW262125 QIX262112:QJA262125 PZB262112:PZE262125 PPF262112:PPI262125 PFJ262112:PFM262125 OVN262112:OVQ262125 OLR262112:OLU262125 OBV262112:OBY262125 NRZ262112:NSC262125 NID262112:NIG262125 MYH262112:MYK262125 MOL262112:MOO262125 MEP262112:MES262125 LUT262112:LUW262125 LKX262112:LLA262125 LBB262112:LBE262125 KRF262112:KRI262125 KHJ262112:KHM262125 JXN262112:JXQ262125 JNR262112:JNU262125 JDV262112:JDY262125 ITZ262112:IUC262125 IKD262112:IKG262125 IAH262112:IAK262125 HQL262112:HQO262125 HGP262112:HGS262125 GWT262112:GWW262125 GMX262112:GNA262125 GDB262112:GDE262125 FTF262112:FTI262125 FJJ262112:FJM262125 EZN262112:EZQ262125 EPR262112:EPU262125 EFV262112:EFY262125 DVZ262112:DWC262125 DMD262112:DMG262125 DCH262112:DCK262125 CSL262112:CSO262125 CIP262112:CIS262125 BYT262112:BYW262125 BOX262112:BPA262125 BFB262112:BFE262125 AVF262112:AVI262125 ALJ262112:ALM262125 ABN262112:ABQ262125 RR262112:RU262125 HV262112:HY262125 WUH196576:WUK196589 WKL196576:WKO196589 WAP196576:WAS196589 VQT196576:VQW196589 VGX196576:VHA196589 UXB196576:UXE196589 UNF196576:UNI196589 UDJ196576:UDM196589 TTN196576:TTQ196589 TJR196576:TJU196589 SZV196576:SZY196589 SPZ196576:SQC196589 SGD196576:SGG196589 RWH196576:RWK196589 RML196576:RMO196589 RCP196576:RCS196589 QST196576:QSW196589 QIX196576:QJA196589 PZB196576:PZE196589 PPF196576:PPI196589 PFJ196576:PFM196589 OVN196576:OVQ196589 OLR196576:OLU196589 OBV196576:OBY196589 NRZ196576:NSC196589 NID196576:NIG196589 MYH196576:MYK196589 MOL196576:MOO196589 MEP196576:MES196589 LUT196576:LUW196589 LKX196576:LLA196589 LBB196576:LBE196589 KRF196576:KRI196589 KHJ196576:KHM196589 JXN196576:JXQ196589 JNR196576:JNU196589 JDV196576:JDY196589 ITZ196576:IUC196589 IKD196576:IKG196589 IAH196576:IAK196589 HQL196576:HQO196589 HGP196576:HGS196589 GWT196576:GWW196589 GMX196576:GNA196589 GDB196576:GDE196589 FTF196576:FTI196589 FJJ196576:FJM196589 EZN196576:EZQ196589 EPR196576:EPU196589 EFV196576:EFY196589 DVZ196576:DWC196589 DMD196576:DMG196589 DCH196576:DCK196589 CSL196576:CSO196589 CIP196576:CIS196589 BYT196576:BYW196589 BOX196576:BPA196589 BFB196576:BFE196589 AVF196576:AVI196589 ALJ196576:ALM196589 ABN196576:ABQ196589 RR196576:RU196589 HV196576:HY196589 WUH131040:WUK131053 WKL131040:WKO131053 WAP131040:WAS131053 VQT131040:VQW131053 VGX131040:VHA131053 UXB131040:UXE131053 UNF131040:UNI131053 UDJ131040:UDM131053 TTN131040:TTQ131053 TJR131040:TJU131053 SZV131040:SZY131053 SPZ131040:SQC131053 SGD131040:SGG131053 RWH131040:RWK131053 RML131040:RMO131053 RCP131040:RCS131053 QST131040:QSW131053 QIX131040:QJA131053 PZB131040:PZE131053 PPF131040:PPI131053 PFJ131040:PFM131053 OVN131040:OVQ131053 OLR131040:OLU131053 OBV131040:OBY131053 NRZ131040:NSC131053 NID131040:NIG131053 MYH131040:MYK131053 MOL131040:MOO131053 MEP131040:MES131053 LUT131040:LUW131053 LKX131040:LLA131053 LBB131040:LBE131053 KRF131040:KRI131053 KHJ131040:KHM131053 JXN131040:JXQ131053 JNR131040:JNU131053 JDV131040:JDY131053 ITZ131040:IUC131053 IKD131040:IKG131053 IAH131040:IAK131053 HQL131040:HQO131053 HGP131040:HGS131053 GWT131040:GWW131053 GMX131040:GNA131053 GDB131040:GDE131053 FTF131040:FTI131053 FJJ131040:FJM131053 EZN131040:EZQ131053 EPR131040:EPU131053 EFV131040:EFY131053 DVZ131040:DWC131053 DMD131040:DMG131053 DCH131040:DCK131053 CSL131040:CSO131053 CIP131040:CIS131053 BYT131040:BYW131053 BOX131040:BPA131053 BFB131040:BFE131053 AVF131040:AVI131053 ALJ131040:ALM131053 ABN131040:ABQ131053 RR131040:RU131053 HV131040:HY131053 WUH65504:WUK65517 WKL65504:WKO65517 WAP65504:WAS65517 VQT65504:VQW65517 VGX65504:VHA65517 UXB65504:UXE65517 UNF65504:UNI65517 UDJ65504:UDM65517 TTN65504:TTQ65517 TJR65504:TJU65517 SZV65504:SZY65517 SPZ65504:SQC65517 SGD65504:SGG65517 RWH65504:RWK65517 RML65504:RMO65517 RCP65504:RCS65517 QST65504:QSW65517 QIX65504:QJA65517 PZB65504:PZE65517 PPF65504:PPI65517 PFJ65504:PFM65517 OVN65504:OVQ65517 OLR65504:OLU65517 OBV65504:OBY65517 NRZ65504:NSC65517 NID65504:NIG65517 MYH65504:MYK65517 MOL65504:MOO65517 MEP65504:MES65517 LUT65504:LUW65517 LKX65504:LLA65517 LBB65504:LBE65517 KRF65504:KRI65517 KHJ65504:KHM65517 JXN65504:JXQ65517 JNR65504:JNU65517 JDV65504:JDY65517 ITZ65504:IUC65517 IKD65504:IKG65517 IAH65504:IAK65517 HQL65504:HQO65517 HGP65504:HGS65517 GWT65504:GWW65517 GMX65504:GNA65517 GDB65504:GDE65517 FTF65504:FTI65517 FJJ65504:FJM65517 EZN65504:EZQ65517 EPR65504:EPU65517 EFV65504:EFY65517 DVZ65504:DWC65517 DMD65504:DMG65517 DCH65504:DCK65517 CSL65504:CSO65517 CIP65504:CIS65517 BYT65504:BYW65517 BOX65504:BPA65517 BFB65504:BFE65517 AVF65504:AVI65517 ALJ65504:ALM65517 ABN65504:ABQ65517 RR65504:RU65517 HV65504:HY65517 WUL983106:WUM983106 WKP983106:WKQ983106 WAT983106:WAU983106 VQX983106:VQY983106 VHB983106:VHC983106 UXF983106:UXG983106 UNJ983106:UNK983106 UDN983106:UDO983106 TTR983106:TTS983106 TJV983106:TJW983106 SZZ983106:TAA983106 SQD983106:SQE983106 SGH983106:SGI983106 RWL983106:RWM983106 RMP983106:RMQ983106 RCT983106:RCU983106 QSX983106:QSY983106 QJB983106:QJC983106 PZF983106:PZG983106 PPJ983106:PPK983106 PFN983106:PFO983106 OVR983106:OVS983106 OLV983106:OLW983106 OBZ983106:OCA983106 NSD983106:NSE983106 NIH983106:NII983106 MYL983106:MYM983106 MOP983106:MOQ983106 MET983106:MEU983106 LUX983106:LUY983106 LLB983106:LLC983106 LBF983106:LBG983106 KRJ983106:KRK983106 KHN983106:KHO983106 JXR983106:JXS983106 JNV983106:JNW983106 JDZ983106:JEA983106 IUD983106:IUE983106 IKH983106:IKI983106 IAL983106:IAM983106 HQP983106:HQQ983106 HGT983106:HGU983106 GWX983106:GWY983106 GNB983106:GNC983106 GDF983106:GDG983106 FTJ983106:FTK983106 FJN983106:FJO983106 EZR983106:EZS983106 EPV983106:EPW983106 EFZ983106:EGA983106 DWD983106:DWE983106 DMH983106:DMI983106 DCL983106:DCM983106 CSP983106:CSQ983106 CIT983106:CIU983106 BYX983106:BYY983106 BPB983106:BPC983106 BFF983106:BFG983106 AVJ983106:AVK983106 ALN983106:ALO983106 ABR983106:ABS983106 RV983106:RW983106 HZ983106:IA983106 WUL917570:WUM917570 WKP917570:WKQ917570 WAT917570:WAU917570 VQX917570:VQY917570 VHB917570:VHC917570 UXF917570:UXG917570 UNJ917570:UNK917570 UDN917570:UDO917570 TTR917570:TTS917570 TJV917570:TJW917570 SZZ917570:TAA917570 SQD917570:SQE917570 SGH917570:SGI917570 RWL917570:RWM917570 RMP917570:RMQ917570 RCT917570:RCU917570 QSX917570:QSY917570 QJB917570:QJC917570 PZF917570:PZG917570 PPJ917570:PPK917570 PFN917570:PFO917570 OVR917570:OVS917570 OLV917570:OLW917570 OBZ917570:OCA917570 NSD917570:NSE917570 NIH917570:NII917570 MYL917570:MYM917570 MOP917570:MOQ917570 MET917570:MEU917570 LUX917570:LUY917570 LLB917570:LLC917570 LBF917570:LBG917570 KRJ917570:KRK917570 KHN917570:KHO917570 JXR917570:JXS917570 JNV917570:JNW917570 JDZ917570:JEA917570 IUD917570:IUE917570 IKH917570:IKI917570 IAL917570:IAM917570 HQP917570:HQQ917570 HGT917570:HGU917570 GWX917570:GWY917570 GNB917570:GNC917570 GDF917570:GDG917570 FTJ917570:FTK917570 FJN917570:FJO917570 EZR917570:EZS917570 EPV917570:EPW917570 EFZ917570:EGA917570 DWD917570:DWE917570 DMH917570:DMI917570 DCL917570:DCM917570 CSP917570:CSQ917570 CIT917570:CIU917570 BYX917570:BYY917570 BPB917570:BPC917570 BFF917570:BFG917570 AVJ917570:AVK917570 ALN917570:ALO917570 ABR917570:ABS917570 RV917570:RW917570 HZ917570:IA917570 WUL852034:WUM852034 WKP852034:WKQ852034 WAT852034:WAU852034 VQX852034:VQY852034 VHB852034:VHC852034 UXF852034:UXG852034 UNJ852034:UNK852034 UDN852034:UDO852034 TTR852034:TTS852034 TJV852034:TJW852034 SZZ852034:TAA852034 SQD852034:SQE852034 SGH852034:SGI852034 RWL852034:RWM852034 RMP852034:RMQ852034 RCT852034:RCU852034 QSX852034:QSY852034 QJB852034:QJC852034 PZF852034:PZG852034 PPJ852034:PPK852034 PFN852034:PFO852034 OVR852034:OVS852034 OLV852034:OLW852034 OBZ852034:OCA852034 NSD852034:NSE852034 NIH852034:NII852034 MYL852034:MYM852034 MOP852034:MOQ852034 MET852034:MEU852034 LUX852034:LUY852034 LLB852034:LLC852034 LBF852034:LBG852034 KRJ852034:KRK852034 KHN852034:KHO852034 JXR852034:JXS852034 JNV852034:JNW852034 JDZ852034:JEA852034 IUD852034:IUE852034 IKH852034:IKI852034 IAL852034:IAM852034 HQP852034:HQQ852034 HGT852034:HGU852034 GWX852034:GWY852034 GNB852034:GNC852034 GDF852034:GDG852034 FTJ852034:FTK852034 FJN852034:FJO852034 EZR852034:EZS852034 EPV852034:EPW852034 EFZ852034:EGA852034 DWD852034:DWE852034 DMH852034:DMI852034 DCL852034:DCM852034 CSP852034:CSQ852034 CIT852034:CIU852034 BYX852034:BYY852034 BPB852034:BPC852034 BFF852034:BFG852034 AVJ852034:AVK852034 ALN852034:ALO852034 ABR852034:ABS852034 RV852034:RW852034 HZ852034:IA852034 WUL786498:WUM786498 WKP786498:WKQ786498 WAT786498:WAU786498 VQX786498:VQY786498 VHB786498:VHC786498 UXF786498:UXG786498 UNJ786498:UNK786498 UDN786498:UDO786498 TTR786498:TTS786498 TJV786498:TJW786498 SZZ786498:TAA786498 SQD786498:SQE786498 SGH786498:SGI786498 RWL786498:RWM786498 RMP786498:RMQ786498 RCT786498:RCU786498 QSX786498:QSY786498 QJB786498:QJC786498 PZF786498:PZG786498 PPJ786498:PPK786498 PFN786498:PFO786498 OVR786498:OVS786498 OLV786498:OLW786498 OBZ786498:OCA786498 NSD786498:NSE786498 NIH786498:NII786498 MYL786498:MYM786498 MOP786498:MOQ786498 MET786498:MEU786498 LUX786498:LUY786498 LLB786498:LLC786498 LBF786498:LBG786498 KRJ786498:KRK786498 KHN786498:KHO786498 JXR786498:JXS786498 JNV786498:JNW786498 JDZ786498:JEA786498 IUD786498:IUE786498 IKH786498:IKI786498 IAL786498:IAM786498 HQP786498:HQQ786498 HGT786498:HGU786498 GWX786498:GWY786498 GNB786498:GNC786498 GDF786498:GDG786498 FTJ786498:FTK786498 FJN786498:FJO786498 EZR786498:EZS786498 EPV786498:EPW786498 EFZ786498:EGA786498 DWD786498:DWE786498 DMH786498:DMI786498 DCL786498:DCM786498 CSP786498:CSQ786498 CIT786498:CIU786498 BYX786498:BYY786498 BPB786498:BPC786498 BFF786498:BFG786498 AVJ786498:AVK786498 ALN786498:ALO786498 ABR786498:ABS786498 RV786498:RW786498 HZ786498:IA786498 WUL720962:WUM720962 WKP720962:WKQ720962 WAT720962:WAU720962 VQX720962:VQY720962 VHB720962:VHC720962 UXF720962:UXG720962 UNJ720962:UNK720962 UDN720962:UDO720962 TTR720962:TTS720962 TJV720962:TJW720962 SZZ720962:TAA720962 SQD720962:SQE720962 SGH720962:SGI720962 RWL720962:RWM720962 RMP720962:RMQ720962 RCT720962:RCU720962 QSX720962:QSY720962 QJB720962:QJC720962 PZF720962:PZG720962 PPJ720962:PPK720962 PFN720962:PFO720962 OVR720962:OVS720962 OLV720962:OLW720962 OBZ720962:OCA720962 NSD720962:NSE720962 NIH720962:NII720962 MYL720962:MYM720962 MOP720962:MOQ720962 MET720962:MEU720962 LUX720962:LUY720962 LLB720962:LLC720962 LBF720962:LBG720962 KRJ720962:KRK720962 KHN720962:KHO720962 JXR720962:JXS720962 JNV720962:JNW720962 JDZ720962:JEA720962 IUD720962:IUE720962 IKH720962:IKI720962 IAL720962:IAM720962 HQP720962:HQQ720962 HGT720962:HGU720962 GWX720962:GWY720962 GNB720962:GNC720962 GDF720962:GDG720962 FTJ720962:FTK720962 FJN720962:FJO720962 EZR720962:EZS720962 EPV720962:EPW720962 EFZ720962:EGA720962 DWD720962:DWE720962 DMH720962:DMI720962 DCL720962:DCM720962 CSP720962:CSQ720962 CIT720962:CIU720962 BYX720962:BYY720962 BPB720962:BPC720962 BFF720962:BFG720962 AVJ720962:AVK720962 ALN720962:ALO720962 ABR720962:ABS720962 RV720962:RW720962 HZ720962:IA720962 WUL655426:WUM655426 WKP655426:WKQ655426 WAT655426:WAU655426 VQX655426:VQY655426 VHB655426:VHC655426 UXF655426:UXG655426 UNJ655426:UNK655426 UDN655426:UDO655426 TTR655426:TTS655426 TJV655426:TJW655426 SZZ655426:TAA655426 SQD655426:SQE655426 SGH655426:SGI655426 RWL655426:RWM655426 RMP655426:RMQ655426 RCT655426:RCU655426 QSX655426:QSY655426 QJB655426:QJC655426 PZF655426:PZG655426 PPJ655426:PPK655426 PFN655426:PFO655426 OVR655426:OVS655426 OLV655426:OLW655426 OBZ655426:OCA655426 NSD655426:NSE655426 NIH655426:NII655426 MYL655426:MYM655426 MOP655426:MOQ655426 MET655426:MEU655426 LUX655426:LUY655426 LLB655426:LLC655426 LBF655426:LBG655426 KRJ655426:KRK655426 KHN655426:KHO655426 JXR655426:JXS655426 JNV655426:JNW655426 JDZ655426:JEA655426 IUD655426:IUE655426 IKH655426:IKI655426 IAL655426:IAM655426 HQP655426:HQQ655426 HGT655426:HGU655426 GWX655426:GWY655426 GNB655426:GNC655426 GDF655426:GDG655426 FTJ655426:FTK655426 FJN655426:FJO655426 EZR655426:EZS655426 EPV655426:EPW655426 EFZ655426:EGA655426 DWD655426:DWE655426 DMH655426:DMI655426 DCL655426:DCM655426 CSP655426:CSQ655426 CIT655426:CIU655426 BYX655426:BYY655426 BPB655426:BPC655426 BFF655426:BFG655426 AVJ655426:AVK655426 ALN655426:ALO655426 ABR655426:ABS655426 RV655426:RW655426 HZ655426:IA655426 WUL589890:WUM589890 WKP589890:WKQ589890 WAT589890:WAU589890 VQX589890:VQY589890 VHB589890:VHC589890 UXF589890:UXG589890 UNJ589890:UNK589890 UDN589890:UDO589890 TTR589890:TTS589890 TJV589890:TJW589890 SZZ589890:TAA589890 SQD589890:SQE589890 SGH589890:SGI589890 RWL589890:RWM589890 RMP589890:RMQ589890 RCT589890:RCU589890 QSX589890:QSY589890 QJB589890:QJC589890 PZF589890:PZG589890 PPJ589890:PPK589890 PFN589890:PFO589890 OVR589890:OVS589890 OLV589890:OLW589890 OBZ589890:OCA589890 NSD589890:NSE589890 NIH589890:NII589890 MYL589890:MYM589890 MOP589890:MOQ589890 MET589890:MEU589890 LUX589890:LUY589890 LLB589890:LLC589890 LBF589890:LBG589890 KRJ589890:KRK589890 KHN589890:KHO589890 JXR589890:JXS589890 JNV589890:JNW589890 JDZ589890:JEA589890 IUD589890:IUE589890 IKH589890:IKI589890 IAL589890:IAM589890 HQP589890:HQQ589890 HGT589890:HGU589890 GWX589890:GWY589890 GNB589890:GNC589890 GDF589890:GDG589890 FTJ589890:FTK589890 FJN589890:FJO589890 EZR589890:EZS589890 EPV589890:EPW589890 EFZ589890:EGA589890 DWD589890:DWE589890 DMH589890:DMI589890 DCL589890:DCM589890 CSP589890:CSQ589890 CIT589890:CIU589890 BYX589890:BYY589890 BPB589890:BPC589890 BFF589890:BFG589890 AVJ589890:AVK589890 ALN589890:ALO589890 ABR589890:ABS589890 RV589890:RW589890 HZ589890:IA589890 WUL524354:WUM524354 WKP524354:WKQ524354 WAT524354:WAU524354 VQX524354:VQY524354 VHB524354:VHC524354 UXF524354:UXG524354 UNJ524354:UNK524354 UDN524354:UDO524354 TTR524354:TTS524354 TJV524354:TJW524354 SZZ524354:TAA524354 SQD524354:SQE524354 SGH524354:SGI524354 RWL524354:RWM524354 RMP524354:RMQ524354 RCT524354:RCU524354 QSX524354:QSY524354 QJB524354:QJC524354 PZF524354:PZG524354 PPJ524354:PPK524354 PFN524354:PFO524354 OVR524354:OVS524354 OLV524354:OLW524354 OBZ524354:OCA524354 NSD524354:NSE524354 NIH524354:NII524354 MYL524354:MYM524354 MOP524354:MOQ524354 MET524354:MEU524354 LUX524354:LUY524354 LLB524354:LLC524354 LBF524354:LBG524354 KRJ524354:KRK524354 KHN524354:KHO524354 JXR524354:JXS524354 JNV524354:JNW524354 JDZ524354:JEA524354 IUD524354:IUE524354 IKH524354:IKI524354 IAL524354:IAM524354 HQP524354:HQQ524354 HGT524354:HGU524354 GWX524354:GWY524354 GNB524354:GNC524354 GDF524354:GDG524354 FTJ524354:FTK524354 FJN524354:FJO524354 EZR524354:EZS524354 EPV524354:EPW524354 EFZ524354:EGA524354 DWD524354:DWE524354 DMH524354:DMI524354 DCL524354:DCM524354 CSP524354:CSQ524354 CIT524354:CIU524354 BYX524354:BYY524354 BPB524354:BPC524354 BFF524354:BFG524354 AVJ524354:AVK524354 ALN524354:ALO524354 ABR524354:ABS524354 RV524354:RW524354 HZ524354:IA524354 WUL458818:WUM458818 WKP458818:WKQ458818 WAT458818:WAU458818 VQX458818:VQY458818 VHB458818:VHC458818 UXF458818:UXG458818 UNJ458818:UNK458818 UDN458818:UDO458818 TTR458818:TTS458818 TJV458818:TJW458818 SZZ458818:TAA458818 SQD458818:SQE458818 SGH458818:SGI458818 RWL458818:RWM458818 RMP458818:RMQ458818 RCT458818:RCU458818 QSX458818:QSY458818 QJB458818:QJC458818 PZF458818:PZG458818 PPJ458818:PPK458818 PFN458818:PFO458818 OVR458818:OVS458818 OLV458818:OLW458818 OBZ458818:OCA458818 NSD458818:NSE458818 NIH458818:NII458818 MYL458818:MYM458818 MOP458818:MOQ458818 MET458818:MEU458818 LUX458818:LUY458818 LLB458818:LLC458818 LBF458818:LBG458818 KRJ458818:KRK458818 KHN458818:KHO458818 JXR458818:JXS458818 JNV458818:JNW458818 JDZ458818:JEA458818 IUD458818:IUE458818 IKH458818:IKI458818 IAL458818:IAM458818 HQP458818:HQQ458818 HGT458818:HGU458818 GWX458818:GWY458818 GNB458818:GNC458818 GDF458818:GDG458818 FTJ458818:FTK458818 FJN458818:FJO458818 EZR458818:EZS458818 EPV458818:EPW458818 EFZ458818:EGA458818 DWD458818:DWE458818 DMH458818:DMI458818 DCL458818:DCM458818 CSP458818:CSQ458818 CIT458818:CIU458818 BYX458818:BYY458818 BPB458818:BPC458818 BFF458818:BFG458818 AVJ458818:AVK458818 ALN458818:ALO458818 ABR458818:ABS458818 RV458818:RW458818 HZ458818:IA458818 WUL393282:WUM393282 WKP393282:WKQ393282 WAT393282:WAU393282 VQX393282:VQY393282 VHB393282:VHC393282 UXF393282:UXG393282 UNJ393282:UNK393282 UDN393282:UDO393282 TTR393282:TTS393282 TJV393282:TJW393282 SZZ393282:TAA393282 SQD393282:SQE393282 SGH393282:SGI393282 RWL393282:RWM393282 RMP393282:RMQ393282 RCT393282:RCU393282 QSX393282:QSY393282 QJB393282:QJC393282 PZF393282:PZG393282 PPJ393282:PPK393282 PFN393282:PFO393282 OVR393282:OVS393282 OLV393282:OLW393282 OBZ393282:OCA393282 NSD393282:NSE393282 NIH393282:NII393282 MYL393282:MYM393282 MOP393282:MOQ393282 MET393282:MEU393282 LUX393282:LUY393282 LLB393282:LLC393282 LBF393282:LBG393282 KRJ393282:KRK393282 KHN393282:KHO393282 JXR393282:JXS393282 JNV393282:JNW393282 JDZ393282:JEA393282 IUD393282:IUE393282 IKH393282:IKI393282 IAL393282:IAM393282 HQP393282:HQQ393282 HGT393282:HGU393282 GWX393282:GWY393282 GNB393282:GNC393282 GDF393282:GDG393282 FTJ393282:FTK393282 FJN393282:FJO393282 EZR393282:EZS393282 EPV393282:EPW393282 EFZ393282:EGA393282 DWD393282:DWE393282 DMH393282:DMI393282 DCL393282:DCM393282 CSP393282:CSQ393282 CIT393282:CIU393282 BYX393282:BYY393282 BPB393282:BPC393282 BFF393282:BFG393282 AVJ393282:AVK393282 ALN393282:ALO393282 ABR393282:ABS393282 RV393282:RW393282 HZ393282:IA393282 WUL327746:WUM327746 WKP327746:WKQ327746 WAT327746:WAU327746 VQX327746:VQY327746 VHB327746:VHC327746 UXF327746:UXG327746 UNJ327746:UNK327746 UDN327746:UDO327746 TTR327746:TTS327746 TJV327746:TJW327746 SZZ327746:TAA327746 SQD327746:SQE327746 SGH327746:SGI327746 RWL327746:RWM327746 RMP327746:RMQ327746 RCT327746:RCU327746 QSX327746:QSY327746 QJB327746:QJC327746 PZF327746:PZG327746 PPJ327746:PPK327746 PFN327746:PFO327746 OVR327746:OVS327746 OLV327746:OLW327746 OBZ327746:OCA327746 NSD327746:NSE327746 NIH327746:NII327746 MYL327746:MYM327746 MOP327746:MOQ327746 MET327746:MEU327746 LUX327746:LUY327746 LLB327746:LLC327746 LBF327746:LBG327746 KRJ327746:KRK327746 KHN327746:KHO327746 JXR327746:JXS327746 JNV327746:JNW327746 JDZ327746:JEA327746 IUD327746:IUE327746 IKH327746:IKI327746 IAL327746:IAM327746 HQP327746:HQQ327746 HGT327746:HGU327746 GWX327746:GWY327746 GNB327746:GNC327746 GDF327746:GDG327746 FTJ327746:FTK327746 FJN327746:FJO327746 EZR327746:EZS327746 EPV327746:EPW327746 EFZ327746:EGA327746 DWD327746:DWE327746 DMH327746:DMI327746 DCL327746:DCM327746 CSP327746:CSQ327746 CIT327746:CIU327746 BYX327746:BYY327746 BPB327746:BPC327746 BFF327746:BFG327746 AVJ327746:AVK327746 ALN327746:ALO327746 ABR327746:ABS327746 RV327746:RW327746 HZ327746:IA327746 WUL262210:WUM262210 WKP262210:WKQ262210 WAT262210:WAU262210 VQX262210:VQY262210 VHB262210:VHC262210 UXF262210:UXG262210 UNJ262210:UNK262210 UDN262210:UDO262210 TTR262210:TTS262210 TJV262210:TJW262210 SZZ262210:TAA262210 SQD262210:SQE262210 SGH262210:SGI262210 RWL262210:RWM262210 RMP262210:RMQ262210 RCT262210:RCU262210 QSX262210:QSY262210 QJB262210:QJC262210 PZF262210:PZG262210 PPJ262210:PPK262210 PFN262210:PFO262210 OVR262210:OVS262210 OLV262210:OLW262210 OBZ262210:OCA262210 NSD262210:NSE262210 NIH262210:NII262210 MYL262210:MYM262210 MOP262210:MOQ262210 MET262210:MEU262210 LUX262210:LUY262210 LLB262210:LLC262210 LBF262210:LBG262210 KRJ262210:KRK262210 KHN262210:KHO262210 JXR262210:JXS262210 JNV262210:JNW262210 JDZ262210:JEA262210 IUD262210:IUE262210 IKH262210:IKI262210 IAL262210:IAM262210 HQP262210:HQQ262210 HGT262210:HGU262210 GWX262210:GWY262210 GNB262210:GNC262210 GDF262210:GDG262210 FTJ262210:FTK262210 FJN262210:FJO262210 EZR262210:EZS262210 EPV262210:EPW262210 EFZ262210:EGA262210 DWD262210:DWE262210 DMH262210:DMI262210 DCL262210:DCM262210 CSP262210:CSQ262210 CIT262210:CIU262210 BYX262210:BYY262210 BPB262210:BPC262210 BFF262210:BFG262210 AVJ262210:AVK262210 ALN262210:ALO262210 ABR262210:ABS262210 RV262210:RW262210 HZ262210:IA262210 WUL196674:WUM196674 WKP196674:WKQ196674 WAT196674:WAU196674 VQX196674:VQY196674 VHB196674:VHC196674 UXF196674:UXG196674 UNJ196674:UNK196674 UDN196674:UDO196674 TTR196674:TTS196674 TJV196674:TJW196674 SZZ196674:TAA196674 SQD196674:SQE196674 SGH196674:SGI196674 RWL196674:RWM196674 RMP196674:RMQ196674 RCT196674:RCU196674 QSX196674:QSY196674 QJB196674:QJC196674 PZF196674:PZG196674 PPJ196674:PPK196674 PFN196674:PFO196674 OVR196674:OVS196674 OLV196674:OLW196674 OBZ196674:OCA196674 NSD196674:NSE196674 NIH196674:NII196674 MYL196674:MYM196674 MOP196674:MOQ196674 MET196674:MEU196674 LUX196674:LUY196674 LLB196674:LLC196674 LBF196674:LBG196674 KRJ196674:KRK196674 KHN196674:KHO196674 JXR196674:JXS196674 JNV196674:JNW196674 JDZ196674:JEA196674 IUD196674:IUE196674 IKH196674:IKI196674 IAL196674:IAM196674 HQP196674:HQQ196674 HGT196674:HGU196674 GWX196674:GWY196674 GNB196674:GNC196674 GDF196674:GDG196674 FTJ196674:FTK196674 FJN196674:FJO196674 EZR196674:EZS196674 EPV196674:EPW196674 EFZ196674:EGA196674 DWD196674:DWE196674 DMH196674:DMI196674 DCL196674:DCM196674 CSP196674:CSQ196674 CIT196674:CIU196674 BYX196674:BYY196674 BPB196674:BPC196674 BFF196674:BFG196674 AVJ196674:AVK196674 ALN196674:ALO196674 ABR196674:ABS196674 RV196674:RW196674 HZ196674:IA196674 WUL131138:WUM131138 WKP131138:WKQ131138 WAT131138:WAU131138 VQX131138:VQY131138 VHB131138:VHC131138 UXF131138:UXG131138 UNJ131138:UNK131138 UDN131138:UDO131138 TTR131138:TTS131138 TJV131138:TJW131138 SZZ131138:TAA131138 SQD131138:SQE131138 SGH131138:SGI131138 RWL131138:RWM131138 RMP131138:RMQ131138 RCT131138:RCU131138 QSX131138:QSY131138 QJB131138:QJC131138 PZF131138:PZG131138 PPJ131138:PPK131138 PFN131138:PFO131138 OVR131138:OVS131138 OLV131138:OLW131138 OBZ131138:OCA131138 NSD131138:NSE131138 NIH131138:NII131138 MYL131138:MYM131138 MOP131138:MOQ131138 MET131138:MEU131138 LUX131138:LUY131138 LLB131138:LLC131138 LBF131138:LBG131138 KRJ131138:KRK131138 KHN131138:KHO131138 JXR131138:JXS131138 JNV131138:JNW131138 JDZ131138:JEA131138 IUD131138:IUE131138 IKH131138:IKI131138 IAL131138:IAM131138 HQP131138:HQQ131138 HGT131138:HGU131138 GWX131138:GWY131138 GNB131138:GNC131138 GDF131138:GDG131138 FTJ131138:FTK131138 FJN131138:FJO131138 EZR131138:EZS131138 EPV131138:EPW131138 EFZ131138:EGA131138 DWD131138:DWE131138 DMH131138:DMI131138 DCL131138:DCM131138 CSP131138:CSQ131138 CIT131138:CIU131138 BYX131138:BYY131138 BPB131138:BPC131138 BFF131138:BFG131138 AVJ131138:AVK131138 ALN131138:ALO131138 ABR131138:ABS131138 RV131138:RW131138 HZ131138:IA131138 WUL65602:WUM65602 WKP65602:WKQ65602 WAT65602:WAU65602 VQX65602:VQY65602 VHB65602:VHC65602 UXF65602:UXG65602 UNJ65602:UNK65602 UDN65602:UDO65602 TTR65602:TTS65602 TJV65602:TJW65602 SZZ65602:TAA65602 SQD65602:SQE65602 SGH65602:SGI65602 RWL65602:RWM65602 RMP65602:RMQ65602 RCT65602:RCU65602 QSX65602:QSY65602 QJB65602:QJC65602 PZF65602:PZG65602 PPJ65602:PPK65602 PFN65602:PFO65602 OVR65602:OVS65602 OLV65602:OLW65602 OBZ65602:OCA65602 NSD65602:NSE65602 NIH65602:NII65602 MYL65602:MYM65602 MOP65602:MOQ65602 MET65602:MEU65602 LUX65602:LUY65602 LLB65602:LLC65602 LBF65602:LBG65602 KRJ65602:KRK65602 KHN65602:KHO65602 JXR65602:JXS65602 JNV65602:JNW65602 JDZ65602:JEA65602 IUD65602:IUE65602 IKH65602:IKI65602 IAL65602:IAM65602 HQP65602:HQQ65602 HGT65602:HGU65602 GWX65602:GWY65602 GNB65602:GNC65602 GDF65602:GDG65602 FTJ65602:FTK65602 FJN65602:FJO65602 EZR65602:EZS65602 EPV65602:EPW65602 EFZ65602:EGA65602 DWD65602:DWE65602 DMH65602:DMI65602 DCL65602:DCM65602 CSP65602:CSQ65602 CIT65602:CIU65602 BYX65602:BYY65602 BPB65602:BPC65602 BFF65602:BFG65602 AVJ65602:AVK65602 ALN65602:ALO65602 ABR65602:ABS65602 RV65602:RW65602 HZ65602:IA65602 WUD983101:WUM983101 WKH983101:WKQ983101 WAL983101:WAU983101 VQP983101:VQY983101 VGT983101:VHC983101 UWX983101:UXG983101 UNB983101:UNK983101 UDF983101:UDO983101 TTJ983101:TTS983101 TJN983101:TJW983101 SZR983101:TAA983101 SPV983101:SQE983101 SFZ983101:SGI983101 RWD983101:RWM983101 RMH983101:RMQ983101 RCL983101:RCU983101 QSP983101:QSY983101 QIT983101:QJC983101 PYX983101:PZG983101 PPB983101:PPK983101 PFF983101:PFO983101 OVJ983101:OVS983101 OLN983101:OLW983101 OBR983101:OCA983101 NRV983101:NSE983101 NHZ983101:NII983101 MYD983101:MYM983101 MOH983101:MOQ983101 MEL983101:MEU983101 LUP983101:LUY983101 LKT983101:LLC983101 LAX983101:LBG983101 KRB983101:KRK983101 KHF983101:KHO983101 JXJ983101:JXS983101 JNN983101:JNW983101 JDR983101:JEA983101 ITV983101:IUE983101 IJZ983101:IKI983101 IAD983101:IAM983101 HQH983101:HQQ983101 HGL983101:HGU983101 GWP983101:GWY983101 GMT983101:GNC983101 GCX983101:GDG983101 FTB983101:FTK983101 FJF983101:FJO983101 EZJ983101:EZS983101 EPN983101:EPW983101 EFR983101:EGA983101 DVV983101:DWE983101 DLZ983101:DMI983101 DCD983101:DCM983101 CSH983101:CSQ983101 CIL983101:CIU983101 BYP983101:BYY983101 BOT983101:BPC983101 BEX983101:BFG983101 AVB983101:AVK983101 ALF983101:ALO983101 ABJ983101:ABS983101 RN983101:RW983101 HR983101:IA983101 WUD917565:WUM917565 WKH917565:WKQ917565 WAL917565:WAU917565 VQP917565:VQY917565 VGT917565:VHC917565 UWX917565:UXG917565 UNB917565:UNK917565 UDF917565:UDO917565 TTJ917565:TTS917565 TJN917565:TJW917565 SZR917565:TAA917565 SPV917565:SQE917565 SFZ917565:SGI917565 RWD917565:RWM917565 RMH917565:RMQ917565 RCL917565:RCU917565 QSP917565:QSY917565 QIT917565:QJC917565 PYX917565:PZG917565 PPB917565:PPK917565 PFF917565:PFO917565 OVJ917565:OVS917565 OLN917565:OLW917565 OBR917565:OCA917565 NRV917565:NSE917565 NHZ917565:NII917565 MYD917565:MYM917565 MOH917565:MOQ917565 MEL917565:MEU917565 LUP917565:LUY917565 LKT917565:LLC917565 LAX917565:LBG917565 KRB917565:KRK917565 KHF917565:KHO917565 JXJ917565:JXS917565 JNN917565:JNW917565 JDR917565:JEA917565 ITV917565:IUE917565 IJZ917565:IKI917565 IAD917565:IAM917565 HQH917565:HQQ917565 HGL917565:HGU917565 GWP917565:GWY917565 GMT917565:GNC917565 GCX917565:GDG917565 FTB917565:FTK917565 FJF917565:FJO917565 EZJ917565:EZS917565 EPN917565:EPW917565 EFR917565:EGA917565 DVV917565:DWE917565 DLZ917565:DMI917565 DCD917565:DCM917565 CSH917565:CSQ917565 CIL917565:CIU917565 BYP917565:BYY917565 BOT917565:BPC917565 BEX917565:BFG917565 AVB917565:AVK917565 ALF917565:ALO917565 ABJ917565:ABS917565 RN917565:RW917565 HR917565:IA917565 WUD852029:WUM852029 WKH852029:WKQ852029 WAL852029:WAU852029 VQP852029:VQY852029 VGT852029:VHC852029 UWX852029:UXG852029 UNB852029:UNK852029 UDF852029:UDO852029 TTJ852029:TTS852029 TJN852029:TJW852029 SZR852029:TAA852029 SPV852029:SQE852029 SFZ852029:SGI852029 RWD852029:RWM852029 RMH852029:RMQ852029 RCL852029:RCU852029 QSP852029:QSY852029 QIT852029:QJC852029 PYX852029:PZG852029 PPB852029:PPK852029 PFF852029:PFO852029 OVJ852029:OVS852029 OLN852029:OLW852029 OBR852029:OCA852029 NRV852029:NSE852029 NHZ852029:NII852029 MYD852029:MYM852029 MOH852029:MOQ852029 MEL852029:MEU852029 LUP852029:LUY852029 LKT852029:LLC852029 LAX852029:LBG852029 KRB852029:KRK852029 KHF852029:KHO852029 JXJ852029:JXS852029 JNN852029:JNW852029 JDR852029:JEA852029 ITV852029:IUE852029 IJZ852029:IKI852029 IAD852029:IAM852029 HQH852029:HQQ852029 HGL852029:HGU852029 GWP852029:GWY852029 GMT852029:GNC852029 GCX852029:GDG852029 FTB852029:FTK852029 FJF852029:FJO852029 EZJ852029:EZS852029 EPN852029:EPW852029 EFR852029:EGA852029 DVV852029:DWE852029 DLZ852029:DMI852029 DCD852029:DCM852029 CSH852029:CSQ852029 CIL852029:CIU852029 BYP852029:BYY852029 BOT852029:BPC852029 BEX852029:BFG852029 AVB852029:AVK852029 ALF852029:ALO852029 ABJ852029:ABS852029 RN852029:RW852029 HR852029:IA852029 WUD786493:WUM786493 WKH786493:WKQ786493 WAL786493:WAU786493 VQP786493:VQY786493 VGT786493:VHC786493 UWX786493:UXG786493 UNB786493:UNK786493 UDF786493:UDO786493 TTJ786493:TTS786493 TJN786493:TJW786493 SZR786493:TAA786493 SPV786493:SQE786493 SFZ786493:SGI786493 RWD786493:RWM786493 RMH786493:RMQ786493 RCL786493:RCU786493 QSP786493:QSY786493 QIT786493:QJC786493 PYX786493:PZG786493 PPB786493:PPK786493 PFF786493:PFO786493 OVJ786493:OVS786493 OLN786493:OLW786493 OBR786493:OCA786493 NRV786493:NSE786493 NHZ786493:NII786493 MYD786493:MYM786493 MOH786493:MOQ786493 MEL786493:MEU786493 LUP786493:LUY786493 LKT786493:LLC786493 LAX786493:LBG786493 KRB786493:KRK786493 KHF786493:KHO786493 JXJ786493:JXS786493 JNN786493:JNW786493 JDR786493:JEA786493 ITV786493:IUE786493 IJZ786493:IKI786493 IAD786493:IAM786493 HQH786493:HQQ786493 HGL786493:HGU786493 GWP786493:GWY786493 GMT786493:GNC786493 GCX786493:GDG786493 FTB786493:FTK786493 FJF786493:FJO786493 EZJ786493:EZS786493 EPN786493:EPW786493 EFR786493:EGA786493 DVV786493:DWE786493 DLZ786493:DMI786493 DCD786493:DCM786493 CSH786493:CSQ786493 CIL786493:CIU786493 BYP786493:BYY786493 BOT786493:BPC786493 BEX786493:BFG786493 AVB786493:AVK786493 ALF786493:ALO786493 ABJ786493:ABS786493 RN786493:RW786493 HR786493:IA786493 WUD720957:WUM720957 WKH720957:WKQ720957 WAL720957:WAU720957 VQP720957:VQY720957 VGT720957:VHC720957 UWX720957:UXG720957 UNB720957:UNK720957 UDF720957:UDO720957 TTJ720957:TTS720957 TJN720957:TJW720957 SZR720957:TAA720957 SPV720957:SQE720957 SFZ720957:SGI720957 RWD720957:RWM720957 RMH720957:RMQ720957 RCL720957:RCU720957 QSP720957:QSY720957 QIT720957:QJC720957 PYX720957:PZG720957 PPB720957:PPK720957 PFF720957:PFO720957 OVJ720957:OVS720957 OLN720957:OLW720957 OBR720957:OCA720957 NRV720957:NSE720957 NHZ720957:NII720957 MYD720957:MYM720957 MOH720957:MOQ720957 MEL720957:MEU720957 LUP720957:LUY720957 LKT720957:LLC720957 LAX720957:LBG720957 KRB720957:KRK720957 KHF720957:KHO720957 JXJ720957:JXS720957 JNN720957:JNW720957 JDR720957:JEA720957 ITV720957:IUE720957 IJZ720957:IKI720957 IAD720957:IAM720957 HQH720957:HQQ720957 HGL720957:HGU720957 GWP720957:GWY720957 GMT720957:GNC720957 GCX720957:GDG720957 FTB720957:FTK720957 FJF720957:FJO720957 EZJ720957:EZS720957 EPN720957:EPW720957 EFR720957:EGA720957 DVV720957:DWE720957 DLZ720957:DMI720957 DCD720957:DCM720957 CSH720957:CSQ720957 CIL720957:CIU720957 BYP720957:BYY720957 BOT720957:BPC720957 BEX720957:BFG720957 AVB720957:AVK720957 ALF720957:ALO720957 ABJ720957:ABS720957 RN720957:RW720957 HR720957:IA720957 WUD655421:WUM655421 WKH655421:WKQ655421 WAL655421:WAU655421 VQP655421:VQY655421 VGT655421:VHC655421 UWX655421:UXG655421 UNB655421:UNK655421 UDF655421:UDO655421 TTJ655421:TTS655421 TJN655421:TJW655421 SZR655421:TAA655421 SPV655421:SQE655421 SFZ655421:SGI655421 RWD655421:RWM655421 RMH655421:RMQ655421 RCL655421:RCU655421 QSP655421:QSY655421 QIT655421:QJC655421 PYX655421:PZG655421 PPB655421:PPK655421 PFF655421:PFO655421 OVJ655421:OVS655421 OLN655421:OLW655421 OBR655421:OCA655421 NRV655421:NSE655421 NHZ655421:NII655421 MYD655421:MYM655421 MOH655421:MOQ655421 MEL655421:MEU655421 LUP655421:LUY655421 LKT655421:LLC655421 LAX655421:LBG655421 KRB655421:KRK655421 KHF655421:KHO655421 JXJ655421:JXS655421 JNN655421:JNW655421 JDR655421:JEA655421 ITV655421:IUE655421 IJZ655421:IKI655421 IAD655421:IAM655421 HQH655421:HQQ655421 HGL655421:HGU655421 GWP655421:GWY655421 GMT655421:GNC655421 GCX655421:GDG655421 FTB655421:FTK655421 FJF655421:FJO655421 EZJ655421:EZS655421 EPN655421:EPW655421 EFR655421:EGA655421 DVV655421:DWE655421 DLZ655421:DMI655421 DCD655421:DCM655421 CSH655421:CSQ655421 CIL655421:CIU655421 BYP655421:BYY655421 BOT655421:BPC655421 BEX655421:BFG655421 AVB655421:AVK655421 ALF655421:ALO655421 ABJ655421:ABS655421 RN655421:RW655421 HR655421:IA655421 WUD589885:WUM589885 WKH589885:WKQ589885 WAL589885:WAU589885 VQP589885:VQY589885 VGT589885:VHC589885 UWX589885:UXG589885 UNB589885:UNK589885 UDF589885:UDO589885 TTJ589885:TTS589885 TJN589885:TJW589885 SZR589885:TAA589885 SPV589885:SQE589885 SFZ589885:SGI589885 RWD589885:RWM589885 RMH589885:RMQ589885 RCL589885:RCU589885 QSP589885:QSY589885 QIT589885:QJC589885 PYX589885:PZG589885 PPB589885:PPK589885 PFF589885:PFO589885 OVJ589885:OVS589885 OLN589885:OLW589885 OBR589885:OCA589885 NRV589885:NSE589885 NHZ589885:NII589885 MYD589885:MYM589885 MOH589885:MOQ589885 MEL589885:MEU589885 LUP589885:LUY589885 LKT589885:LLC589885 LAX589885:LBG589885 KRB589885:KRK589885 KHF589885:KHO589885 JXJ589885:JXS589885 JNN589885:JNW589885 JDR589885:JEA589885 ITV589885:IUE589885 IJZ589885:IKI589885 IAD589885:IAM589885 HQH589885:HQQ589885 HGL589885:HGU589885 GWP589885:GWY589885 GMT589885:GNC589885 GCX589885:GDG589885 FTB589885:FTK589885 FJF589885:FJO589885 EZJ589885:EZS589885 EPN589885:EPW589885 EFR589885:EGA589885 DVV589885:DWE589885 DLZ589885:DMI589885 DCD589885:DCM589885 CSH589885:CSQ589885 CIL589885:CIU589885 BYP589885:BYY589885 BOT589885:BPC589885 BEX589885:BFG589885 AVB589885:AVK589885 ALF589885:ALO589885 ABJ589885:ABS589885 RN589885:RW589885 HR589885:IA589885 WUD524349:WUM524349 WKH524349:WKQ524349 WAL524349:WAU524349 VQP524349:VQY524349 VGT524349:VHC524349 UWX524349:UXG524349 UNB524349:UNK524349 UDF524349:UDO524349 TTJ524349:TTS524349 TJN524349:TJW524349 SZR524349:TAA524349 SPV524349:SQE524349 SFZ524349:SGI524349 RWD524349:RWM524349 RMH524349:RMQ524349 RCL524349:RCU524349 QSP524349:QSY524349 QIT524349:QJC524349 PYX524349:PZG524349 PPB524349:PPK524349 PFF524349:PFO524349 OVJ524349:OVS524349 OLN524349:OLW524349 OBR524349:OCA524349 NRV524349:NSE524349 NHZ524349:NII524349 MYD524349:MYM524349 MOH524349:MOQ524349 MEL524349:MEU524349 LUP524349:LUY524349 LKT524349:LLC524349 LAX524349:LBG524349 KRB524349:KRK524349 KHF524349:KHO524349 JXJ524349:JXS524349 JNN524349:JNW524349 JDR524349:JEA524349 ITV524349:IUE524349 IJZ524349:IKI524349 IAD524349:IAM524349 HQH524349:HQQ524349 HGL524349:HGU524349 GWP524349:GWY524349 GMT524349:GNC524349 GCX524349:GDG524349 FTB524349:FTK524349 FJF524349:FJO524349 EZJ524349:EZS524349 EPN524349:EPW524349 EFR524349:EGA524349 DVV524349:DWE524349 DLZ524349:DMI524349 DCD524349:DCM524349 CSH524349:CSQ524349 CIL524349:CIU524349 BYP524349:BYY524349 BOT524349:BPC524349 BEX524349:BFG524349 AVB524349:AVK524349 ALF524349:ALO524349 ABJ524349:ABS524349 RN524349:RW524349 HR524349:IA524349 WUD458813:WUM458813 WKH458813:WKQ458813 WAL458813:WAU458813 VQP458813:VQY458813 VGT458813:VHC458813 UWX458813:UXG458813 UNB458813:UNK458813 UDF458813:UDO458813 TTJ458813:TTS458813 TJN458813:TJW458813 SZR458813:TAA458813 SPV458813:SQE458813 SFZ458813:SGI458813 RWD458813:RWM458813 RMH458813:RMQ458813 RCL458813:RCU458813 QSP458813:QSY458813 QIT458813:QJC458813 PYX458813:PZG458813 PPB458813:PPK458813 PFF458813:PFO458813 OVJ458813:OVS458813 OLN458813:OLW458813 OBR458813:OCA458813 NRV458813:NSE458813 NHZ458813:NII458813 MYD458813:MYM458813 MOH458813:MOQ458813 MEL458813:MEU458813 LUP458813:LUY458813 LKT458813:LLC458813 LAX458813:LBG458813 KRB458813:KRK458813 KHF458813:KHO458813 JXJ458813:JXS458813 JNN458813:JNW458813 JDR458813:JEA458813 ITV458813:IUE458813 IJZ458813:IKI458813 IAD458813:IAM458813 HQH458813:HQQ458813 HGL458813:HGU458813 GWP458813:GWY458813 GMT458813:GNC458813 GCX458813:GDG458813 FTB458813:FTK458813 FJF458813:FJO458813 EZJ458813:EZS458813 EPN458813:EPW458813 EFR458813:EGA458813 DVV458813:DWE458813 DLZ458813:DMI458813 DCD458813:DCM458813 CSH458813:CSQ458813 CIL458813:CIU458813 BYP458813:BYY458813 BOT458813:BPC458813 BEX458813:BFG458813 AVB458813:AVK458813 ALF458813:ALO458813 ABJ458813:ABS458813 RN458813:RW458813 HR458813:IA458813 WUD393277:WUM393277 WKH393277:WKQ393277 WAL393277:WAU393277 VQP393277:VQY393277 VGT393277:VHC393277 UWX393277:UXG393277 UNB393277:UNK393277 UDF393277:UDO393277 TTJ393277:TTS393277 TJN393277:TJW393277 SZR393277:TAA393277 SPV393277:SQE393277 SFZ393277:SGI393277 RWD393277:RWM393277 RMH393277:RMQ393277 RCL393277:RCU393277 QSP393277:QSY393277 QIT393277:QJC393277 PYX393277:PZG393277 PPB393277:PPK393277 PFF393277:PFO393277 OVJ393277:OVS393277 OLN393277:OLW393277 OBR393277:OCA393277 NRV393277:NSE393277 NHZ393277:NII393277 MYD393277:MYM393277 MOH393277:MOQ393277 MEL393277:MEU393277 LUP393277:LUY393277 LKT393277:LLC393277 LAX393277:LBG393277 KRB393277:KRK393277 KHF393277:KHO393277 JXJ393277:JXS393277 JNN393277:JNW393277 JDR393277:JEA393277 ITV393277:IUE393277 IJZ393277:IKI393277 IAD393277:IAM393277 HQH393277:HQQ393277 HGL393277:HGU393277 GWP393277:GWY393277 GMT393277:GNC393277 GCX393277:GDG393277 FTB393277:FTK393277 FJF393277:FJO393277 EZJ393277:EZS393277 EPN393277:EPW393277 EFR393277:EGA393277 DVV393277:DWE393277 DLZ393277:DMI393277 DCD393277:DCM393277 CSH393277:CSQ393277 CIL393277:CIU393277 BYP393277:BYY393277 BOT393277:BPC393277 BEX393277:BFG393277 AVB393277:AVK393277 ALF393277:ALO393277 ABJ393277:ABS393277 RN393277:RW393277 HR393277:IA393277 WUD327741:WUM327741 WKH327741:WKQ327741 WAL327741:WAU327741 VQP327741:VQY327741 VGT327741:VHC327741 UWX327741:UXG327741 UNB327741:UNK327741 UDF327741:UDO327741 TTJ327741:TTS327741 TJN327741:TJW327741 SZR327741:TAA327741 SPV327741:SQE327741 SFZ327741:SGI327741 RWD327741:RWM327741 RMH327741:RMQ327741 RCL327741:RCU327741 QSP327741:QSY327741 QIT327741:QJC327741 PYX327741:PZG327741 PPB327741:PPK327741 PFF327741:PFO327741 OVJ327741:OVS327741 OLN327741:OLW327741 OBR327741:OCA327741 NRV327741:NSE327741 NHZ327741:NII327741 MYD327741:MYM327741 MOH327741:MOQ327741 MEL327741:MEU327741 LUP327741:LUY327741 LKT327741:LLC327741 LAX327741:LBG327741 KRB327741:KRK327741 KHF327741:KHO327741 JXJ327741:JXS327741 JNN327741:JNW327741 JDR327741:JEA327741 ITV327741:IUE327741 IJZ327741:IKI327741 IAD327741:IAM327741 HQH327741:HQQ327741 HGL327741:HGU327741 GWP327741:GWY327741 GMT327741:GNC327741 GCX327741:GDG327741 FTB327741:FTK327741 FJF327741:FJO327741 EZJ327741:EZS327741 EPN327741:EPW327741 EFR327741:EGA327741 DVV327741:DWE327741 DLZ327741:DMI327741 DCD327741:DCM327741 CSH327741:CSQ327741 CIL327741:CIU327741 BYP327741:BYY327741 BOT327741:BPC327741 BEX327741:BFG327741 AVB327741:AVK327741 ALF327741:ALO327741 ABJ327741:ABS327741 RN327741:RW327741 HR327741:IA327741 WUD262205:WUM262205 WKH262205:WKQ262205 WAL262205:WAU262205 VQP262205:VQY262205 VGT262205:VHC262205 UWX262205:UXG262205 UNB262205:UNK262205 UDF262205:UDO262205 TTJ262205:TTS262205 TJN262205:TJW262205 SZR262205:TAA262205 SPV262205:SQE262205 SFZ262205:SGI262205 RWD262205:RWM262205 RMH262205:RMQ262205 RCL262205:RCU262205 QSP262205:QSY262205 QIT262205:QJC262205 PYX262205:PZG262205 PPB262205:PPK262205 PFF262205:PFO262205 OVJ262205:OVS262205 OLN262205:OLW262205 OBR262205:OCA262205 NRV262205:NSE262205 NHZ262205:NII262205 MYD262205:MYM262205 MOH262205:MOQ262205 MEL262205:MEU262205 LUP262205:LUY262205 LKT262205:LLC262205 LAX262205:LBG262205 KRB262205:KRK262205 KHF262205:KHO262205 JXJ262205:JXS262205 JNN262205:JNW262205 JDR262205:JEA262205 ITV262205:IUE262205 IJZ262205:IKI262205 IAD262205:IAM262205 HQH262205:HQQ262205 HGL262205:HGU262205 GWP262205:GWY262205 GMT262205:GNC262205 GCX262205:GDG262205 FTB262205:FTK262205 FJF262205:FJO262205 EZJ262205:EZS262205 EPN262205:EPW262205 EFR262205:EGA262205 DVV262205:DWE262205 DLZ262205:DMI262205 DCD262205:DCM262205 CSH262205:CSQ262205 CIL262205:CIU262205 BYP262205:BYY262205 BOT262205:BPC262205 BEX262205:BFG262205 AVB262205:AVK262205 ALF262205:ALO262205 ABJ262205:ABS262205 RN262205:RW262205 HR262205:IA262205 WUD196669:WUM196669 WKH196669:WKQ196669 WAL196669:WAU196669 VQP196669:VQY196669 VGT196669:VHC196669 UWX196669:UXG196669 UNB196669:UNK196669 UDF196669:UDO196669 TTJ196669:TTS196669 TJN196669:TJW196669 SZR196669:TAA196669 SPV196669:SQE196669 SFZ196669:SGI196669 RWD196669:RWM196669 RMH196669:RMQ196669 RCL196669:RCU196669 QSP196669:QSY196669 QIT196669:QJC196669 PYX196669:PZG196669 PPB196669:PPK196669 PFF196669:PFO196669 OVJ196669:OVS196669 OLN196669:OLW196669 OBR196669:OCA196669 NRV196669:NSE196669 NHZ196669:NII196669 MYD196669:MYM196669 MOH196669:MOQ196669 MEL196669:MEU196669 LUP196669:LUY196669 LKT196669:LLC196669 LAX196669:LBG196669 KRB196669:KRK196669 KHF196669:KHO196669 JXJ196669:JXS196669 JNN196669:JNW196669 JDR196669:JEA196669 ITV196669:IUE196669 IJZ196669:IKI196669 IAD196669:IAM196669 HQH196669:HQQ196669 HGL196669:HGU196669 GWP196669:GWY196669 GMT196669:GNC196669 GCX196669:GDG196669 FTB196669:FTK196669 FJF196669:FJO196669 EZJ196669:EZS196669 EPN196669:EPW196669 EFR196669:EGA196669 DVV196669:DWE196669 DLZ196669:DMI196669 DCD196669:DCM196669 CSH196669:CSQ196669 CIL196669:CIU196669 BYP196669:BYY196669 BOT196669:BPC196669 BEX196669:BFG196669 AVB196669:AVK196669 ALF196669:ALO196669 ABJ196669:ABS196669 RN196669:RW196669 HR196669:IA196669 WUD131133:WUM131133 WKH131133:WKQ131133 WAL131133:WAU131133 VQP131133:VQY131133 VGT131133:VHC131133 UWX131133:UXG131133 UNB131133:UNK131133 UDF131133:UDO131133 TTJ131133:TTS131133 TJN131133:TJW131133 SZR131133:TAA131133 SPV131133:SQE131133 SFZ131133:SGI131133 RWD131133:RWM131133 RMH131133:RMQ131133 RCL131133:RCU131133 QSP131133:QSY131133 QIT131133:QJC131133 PYX131133:PZG131133 PPB131133:PPK131133 PFF131133:PFO131133 OVJ131133:OVS131133 OLN131133:OLW131133 OBR131133:OCA131133 NRV131133:NSE131133 NHZ131133:NII131133 MYD131133:MYM131133 MOH131133:MOQ131133 MEL131133:MEU131133 LUP131133:LUY131133 LKT131133:LLC131133 LAX131133:LBG131133 KRB131133:KRK131133 KHF131133:KHO131133 JXJ131133:JXS131133 JNN131133:JNW131133 JDR131133:JEA131133 ITV131133:IUE131133 IJZ131133:IKI131133 IAD131133:IAM131133 HQH131133:HQQ131133 HGL131133:HGU131133 GWP131133:GWY131133 GMT131133:GNC131133 GCX131133:GDG131133 FTB131133:FTK131133 FJF131133:FJO131133 EZJ131133:EZS131133 EPN131133:EPW131133 EFR131133:EGA131133 DVV131133:DWE131133 DLZ131133:DMI131133 DCD131133:DCM131133 CSH131133:CSQ131133 CIL131133:CIU131133 BYP131133:BYY131133 BOT131133:BPC131133 BEX131133:BFG131133 AVB131133:AVK131133 ALF131133:ALO131133 ABJ131133:ABS131133 RN131133:RW131133 HR131133:IA131133 WUD65597:WUM65597 WKH65597:WKQ65597 WAL65597:WAU65597 VQP65597:VQY65597 VGT65597:VHC65597 UWX65597:UXG65597 UNB65597:UNK65597 UDF65597:UDO65597 TTJ65597:TTS65597 TJN65597:TJW65597 SZR65597:TAA65597 SPV65597:SQE65597 SFZ65597:SGI65597 RWD65597:RWM65597 RMH65597:RMQ65597 RCL65597:RCU65597 QSP65597:QSY65597 QIT65597:QJC65597 PYX65597:PZG65597 PPB65597:PPK65597 PFF65597:PFO65597 OVJ65597:OVS65597 OLN65597:OLW65597 OBR65597:OCA65597 NRV65597:NSE65597 NHZ65597:NII65597 MYD65597:MYM65597 MOH65597:MOQ65597 MEL65597:MEU65597 LUP65597:LUY65597 LKT65597:LLC65597 LAX65597:LBG65597 KRB65597:KRK65597 KHF65597:KHO65597 JXJ65597:JXS65597 JNN65597:JNW65597 JDR65597:JEA65597 ITV65597:IUE65597 IJZ65597:IKI65597 IAD65597:IAM65597 HQH65597:HQQ65597 HGL65597:HGU65597 GWP65597:GWY65597 GMT65597:GNC65597 GCX65597:GDG65597 FTB65597:FTK65597 FJF65597:FJO65597 EZJ65597:EZS65597 EPN65597:EPW65597 EFR65597:EGA65597 DVV65597:DWE65597 DLZ65597:DMI65597 DCD65597:DCM65597 CSH65597:CSQ65597 CIL65597:CIU65597 BYP65597:BYY65597 BOT65597:BPC65597 BEX65597:BFG65597 AVB65597:AVK65597 ALF65597:ALO65597 ABJ65597:ABS65597 RN65597:RW65597 HR65597:IA65597 WUD983103:WUM983103 WKH983103:WKQ983103 WAL983103:WAU983103 VQP983103:VQY983103 VGT983103:VHC983103 UWX983103:UXG983103 UNB983103:UNK983103 UDF983103:UDO983103 TTJ983103:TTS983103 TJN983103:TJW983103 SZR983103:TAA983103 SPV983103:SQE983103 SFZ983103:SGI983103 RWD983103:RWM983103 RMH983103:RMQ983103 RCL983103:RCU983103 QSP983103:QSY983103 QIT983103:QJC983103 PYX983103:PZG983103 PPB983103:PPK983103 PFF983103:PFO983103 OVJ983103:OVS983103 OLN983103:OLW983103 OBR983103:OCA983103 NRV983103:NSE983103 NHZ983103:NII983103 MYD983103:MYM983103 MOH983103:MOQ983103 MEL983103:MEU983103 LUP983103:LUY983103 LKT983103:LLC983103 LAX983103:LBG983103 KRB983103:KRK983103 KHF983103:KHO983103 JXJ983103:JXS983103 JNN983103:JNW983103 JDR983103:JEA983103 ITV983103:IUE983103 IJZ983103:IKI983103 IAD983103:IAM983103 HQH983103:HQQ983103 HGL983103:HGU983103 GWP983103:GWY983103 GMT983103:GNC983103 GCX983103:GDG983103 FTB983103:FTK983103 FJF983103:FJO983103 EZJ983103:EZS983103 EPN983103:EPW983103 EFR983103:EGA983103 DVV983103:DWE983103 DLZ983103:DMI983103 DCD983103:DCM983103 CSH983103:CSQ983103 CIL983103:CIU983103 BYP983103:BYY983103 BOT983103:BPC983103 BEX983103:BFG983103 AVB983103:AVK983103 ALF983103:ALO983103 ABJ983103:ABS983103 RN983103:RW983103 HR983103:IA983103 WUD917567:WUM917567 WKH917567:WKQ917567 WAL917567:WAU917567 VQP917567:VQY917567 VGT917567:VHC917567 UWX917567:UXG917567 UNB917567:UNK917567 UDF917567:UDO917567 TTJ917567:TTS917567 TJN917567:TJW917567 SZR917567:TAA917567 SPV917567:SQE917567 SFZ917567:SGI917567 RWD917567:RWM917567 RMH917567:RMQ917567 RCL917567:RCU917567 QSP917567:QSY917567 QIT917567:QJC917567 PYX917567:PZG917567 PPB917567:PPK917567 PFF917567:PFO917567 OVJ917567:OVS917567 OLN917567:OLW917567 OBR917567:OCA917567 NRV917567:NSE917567 NHZ917567:NII917567 MYD917567:MYM917567 MOH917567:MOQ917567 MEL917567:MEU917567 LUP917567:LUY917567 LKT917567:LLC917567 LAX917567:LBG917567 KRB917567:KRK917567 KHF917567:KHO917567 JXJ917567:JXS917567 JNN917567:JNW917567 JDR917567:JEA917567 ITV917567:IUE917567 IJZ917567:IKI917567 IAD917567:IAM917567 HQH917567:HQQ917567 HGL917567:HGU917567 GWP917567:GWY917567 GMT917567:GNC917567 GCX917567:GDG917567 FTB917567:FTK917567 FJF917567:FJO917567 EZJ917567:EZS917567 EPN917567:EPW917567 EFR917567:EGA917567 DVV917567:DWE917567 DLZ917567:DMI917567 DCD917567:DCM917567 CSH917567:CSQ917567 CIL917567:CIU917567 BYP917567:BYY917567 BOT917567:BPC917567 BEX917567:BFG917567 AVB917567:AVK917567 ALF917567:ALO917567 ABJ917567:ABS917567 RN917567:RW917567 HR917567:IA917567 WUD852031:WUM852031 WKH852031:WKQ852031 WAL852031:WAU852031 VQP852031:VQY852031 VGT852031:VHC852031 UWX852031:UXG852031 UNB852031:UNK852031 UDF852031:UDO852031 TTJ852031:TTS852031 TJN852031:TJW852031 SZR852031:TAA852031 SPV852031:SQE852031 SFZ852031:SGI852031 RWD852031:RWM852031 RMH852031:RMQ852031 RCL852031:RCU852031 QSP852031:QSY852031 QIT852031:QJC852031 PYX852031:PZG852031 PPB852031:PPK852031 PFF852031:PFO852031 OVJ852031:OVS852031 OLN852031:OLW852031 OBR852031:OCA852031 NRV852031:NSE852031 NHZ852031:NII852031 MYD852031:MYM852031 MOH852031:MOQ852031 MEL852031:MEU852031 LUP852031:LUY852031 LKT852031:LLC852031 LAX852031:LBG852031 KRB852031:KRK852031 KHF852031:KHO852031 JXJ852031:JXS852031 JNN852031:JNW852031 JDR852031:JEA852031 ITV852031:IUE852031 IJZ852031:IKI852031 IAD852031:IAM852031 HQH852031:HQQ852031 HGL852031:HGU852031 GWP852031:GWY852031 GMT852031:GNC852031 GCX852031:GDG852031 FTB852031:FTK852031 FJF852031:FJO852031 EZJ852031:EZS852031 EPN852031:EPW852031 EFR852031:EGA852031 DVV852031:DWE852031 DLZ852031:DMI852031 DCD852031:DCM852031 CSH852031:CSQ852031 CIL852031:CIU852031 BYP852031:BYY852031 BOT852031:BPC852031 BEX852031:BFG852031 AVB852031:AVK852031 ALF852031:ALO852031 ABJ852031:ABS852031 RN852031:RW852031 HR852031:IA852031 WUD786495:WUM786495 WKH786495:WKQ786495 WAL786495:WAU786495 VQP786495:VQY786495 VGT786495:VHC786495 UWX786495:UXG786495 UNB786495:UNK786495 UDF786495:UDO786495 TTJ786495:TTS786495 TJN786495:TJW786495 SZR786495:TAA786495 SPV786495:SQE786495 SFZ786495:SGI786495 RWD786495:RWM786495 RMH786495:RMQ786495 RCL786495:RCU786495 QSP786495:QSY786495 QIT786495:QJC786495 PYX786495:PZG786495 PPB786495:PPK786495 PFF786495:PFO786495 OVJ786495:OVS786495 OLN786495:OLW786495 OBR786495:OCA786495 NRV786495:NSE786495 NHZ786495:NII786495 MYD786495:MYM786495 MOH786495:MOQ786495 MEL786495:MEU786495 LUP786495:LUY786495 LKT786495:LLC786495 LAX786495:LBG786495 KRB786495:KRK786495 KHF786495:KHO786495 JXJ786495:JXS786495 JNN786495:JNW786495 JDR786495:JEA786495 ITV786495:IUE786495 IJZ786495:IKI786495 IAD786495:IAM786495 HQH786495:HQQ786495 HGL786495:HGU786495 GWP786495:GWY786495 GMT786495:GNC786495 GCX786495:GDG786495 FTB786495:FTK786495 FJF786495:FJO786495 EZJ786495:EZS786495 EPN786495:EPW786495 EFR786495:EGA786495 DVV786495:DWE786495 DLZ786495:DMI786495 DCD786495:DCM786495 CSH786495:CSQ786495 CIL786495:CIU786495 BYP786495:BYY786495 BOT786495:BPC786495 BEX786495:BFG786495 AVB786495:AVK786495 ALF786495:ALO786495 ABJ786495:ABS786495 RN786495:RW786495 HR786495:IA786495 WUD720959:WUM720959 WKH720959:WKQ720959 WAL720959:WAU720959 VQP720959:VQY720959 VGT720959:VHC720959 UWX720959:UXG720959 UNB720959:UNK720959 UDF720959:UDO720959 TTJ720959:TTS720959 TJN720959:TJW720959 SZR720959:TAA720959 SPV720959:SQE720959 SFZ720959:SGI720959 RWD720959:RWM720959 RMH720959:RMQ720959 RCL720959:RCU720959 QSP720959:QSY720959 QIT720959:QJC720959 PYX720959:PZG720959 PPB720959:PPK720959 PFF720959:PFO720959 OVJ720959:OVS720959 OLN720959:OLW720959 OBR720959:OCA720959 NRV720959:NSE720959 NHZ720959:NII720959 MYD720959:MYM720959 MOH720959:MOQ720959 MEL720959:MEU720959 LUP720959:LUY720959 LKT720959:LLC720959 LAX720959:LBG720959 KRB720959:KRK720959 KHF720959:KHO720959 JXJ720959:JXS720959 JNN720959:JNW720959 JDR720959:JEA720959 ITV720959:IUE720959 IJZ720959:IKI720959 IAD720959:IAM720959 HQH720959:HQQ720959 HGL720959:HGU720959 GWP720959:GWY720959 GMT720959:GNC720959 GCX720959:GDG720959 FTB720959:FTK720959 FJF720959:FJO720959 EZJ720959:EZS720959 EPN720959:EPW720959 EFR720959:EGA720959 DVV720959:DWE720959 DLZ720959:DMI720959 DCD720959:DCM720959 CSH720959:CSQ720959 CIL720959:CIU720959 BYP720959:BYY720959 BOT720959:BPC720959 BEX720959:BFG720959 AVB720959:AVK720959 ALF720959:ALO720959 ABJ720959:ABS720959 RN720959:RW720959 HR720959:IA720959 WUD655423:WUM655423 WKH655423:WKQ655423 WAL655423:WAU655423 VQP655423:VQY655423 VGT655423:VHC655423 UWX655423:UXG655423 UNB655423:UNK655423 UDF655423:UDO655423 TTJ655423:TTS655423 TJN655423:TJW655423 SZR655423:TAA655423 SPV655423:SQE655423 SFZ655423:SGI655423 RWD655423:RWM655423 RMH655423:RMQ655423 RCL655423:RCU655423 QSP655423:QSY655423 QIT655423:QJC655423 PYX655423:PZG655423 PPB655423:PPK655423 PFF655423:PFO655423 OVJ655423:OVS655423 OLN655423:OLW655423 OBR655423:OCA655423 NRV655423:NSE655423 NHZ655423:NII655423 MYD655423:MYM655423 MOH655423:MOQ655423 MEL655423:MEU655423 LUP655423:LUY655423 LKT655423:LLC655423 LAX655423:LBG655423 KRB655423:KRK655423 KHF655423:KHO655423 JXJ655423:JXS655423 JNN655423:JNW655423 JDR655423:JEA655423 ITV655423:IUE655423 IJZ655423:IKI655423 IAD655423:IAM655423 HQH655423:HQQ655423 HGL655423:HGU655423 GWP655423:GWY655423 GMT655423:GNC655423 GCX655423:GDG655423 FTB655423:FTK655423 FJF655423:FJO655423 EZJ655423:EZS655423 EPN655423:EPW655423 EFR655423:EGA655423 DVV655423:DWE655423 DLZ655423:DMI655423 DCD655423:DCM655423 CSH655423:CSQ655423 CIL655423:CIU655423 BYP655423:BYY655423 BOT655423:BPC655423 BEX655423:BFG655423 AVB655423:AVK655423 ALF655423:ALO655423 ABJ655423:ABS655423 RN655423:RW655423 HR655423:IA655423 WUD589887:WUM589887 WKH589887:WKQ589887 WAL589887:WAU589887 VQP589887:VQY589887 VGT589887:VHC589887 UWX589887:UXG589887 UNB589887:UNK589887 UDF589887:UDO589887 TTJ589887:TTS589887 TJN589887:TJW589887 SZR589887:TAA589887 SPV589887:SQE589887 SFZ589887:SGI589887 RWD589887:RWM589887 RMH589887:RMQ589887 RCL589887:RCU589887 QSP589887:QSY589887 QIT589887:QJC589887 PYX589887:PZG589887 PPB589887:PPK589887 PFF589887:PFO589887 OVJ589887:OVS589887 OLN589887:OLW589887 OBR589887:OCA589887 NRV589887:NSE589887 NHZ589887:NII589887 MYD589887:MYM589887 MOH589887:MOQ589887 MEL589887:MEU589887 LUP589887:LUY589887 LKT589887:LLC589887 LAX589887:LBG589887 KRB589887:KRK589887 KHF589887:KHO589887 JXJ589887:JXS589887 JNN589887:JNW589887 JDR589887:JEA589887 ITV589887:IUE589887 IJZ589887:IKI589887 IAD589887:IAM589887 HQH589887:HQQ589887 HGL589887:HGU589887 GWP589887:GWY589887 GMT589887:GNC589887 GCX589887:GDG589887 FTB589887:FTK589887 FJF589887:FJO589887 EZJ589887:EZS589887 EPN589887:EPW589887 EFR589887:EGA589887 DVV589887:DWE589887 DLZ589887:DMI589887 DCD589887:DCM589887 CSH589887:CSQ589887 CIL589887:CIU589887 BYP589887:BYY589887 BOT589887:BPC589887 BEX589887:BFG589887 AVB589887:AVK589887 ALF589887:ALO589887 ABJ589887:ABS589887 RN589887:RW589887 HR589887:IA589887 WUD524351:WUM524351 WKH524351:WKQ524351 WAL524351:WAU524351 VQP524351:VQY524351 VGT524351:VHC524351 UWX524351:UXG524351 UNB524351:UNK524351 UDF524351:UDO524351 TTJ524351:TTS524351 TJN524351:TJW524351 SZR524351:TAA524351 SPV524351:SQE524351 SFZ524351:SGI524351 RWD524351:RWM524351 RMH524351:RMQ524351 RCL524351:RCU524351 QSP524351:QSY524351 QIT524351:QJC524351 PYX524351:PZG524351 PPB524351:PPK524351 PFF524351:PFO524351 OVJ524351:OVS524351 OLN524351:OLW524351 OBR524351:OCA524351 NRV524351:NSE524351 NHZ524351:NII524351 MYD524351:MYM524351 MOH524351:MOQ524351 MEL524351:MEU524351 LUP524351:LUY524351 LKT524351:LLC524351 LAX524351:LBG524351 KRB524351:KRK524351 KHF524351:KHO524351 JXJ524351:JXS524351 JNN524351:JNW524351 JDR524351:JEA524351 ITV524351:IUE524351 IJZ524351:IKI524351 IAD524351:IAM524351 HQH524351:HQQ524351 HGL524351:HGU524351 GWP524351:GWY524351 GMT524351:GNC524351 GCX524351:GDG524351 FTB524351:FTK524351 FJF524351:FJO524351 EZJ524351:EZS524351 EPN524351:EPW524351 EFR524351:EGA524351 DVV524351:DWE524351 DLZ524351:DMI524351 DCD524351:DCM524351 CSH524351:CSQ524351 CIL524351:CIU524351 BYP524351:BYY524351 BOT524351:BPC524351 BEX524351:BFG524351 AVB524351:AVK524351 ALF524351:ALO524351 ABJ524351:ABS524351 RN524351:RW524351 HR524351:IA524351 WUD458815:WUM458815 WKH458815:WKQ458815 WAL458815:WAU458815 VQP458815:VQY458815 VGT458815:VHC458815 UWX458815:UXG458815 UNB458815:UNK458815 UDF458815:UDO458815 TTJ458815:TTS458815 TJN458815:TJW458815 SZR458815:TAA458815 SPV458815:SQE458815 SFZ458815:SGI458815 RWD458815:RWM458815 RMH458815:RMQ458815 RCL458815:RCU458815 QSP458815:QSY458815 QIT458815:QJC458815 PYX458815:PZG458815 PPB458815:PPK458815 PFF458815:PFO458815 OVJ458815:OVS458815 OLN458815:OLW458815 OBR458815:OCA458815 NRV458815:NSE458815 NHZ458815:NII458815 MYD458815:MYM458815 MOH458815:MOQ458815 MEL458815:MEU458815 LUP458815:LUY458815 LKT458815:LLC458815 LAX458815:LBG458815 KRB458815:KRK458815 KHF458815:KHO458815 JXJ458815:JXS458815 JNN458815:JNW458815 JDR458815:JEA458815 ITV458815:IUE458815 IJZ458815:IKI458815 IAD458815:IAM458815 HQH458815:HQQ458815 HGL458815:HGU458815 GWP458815:GWY458815 GMT458815:GNC458815 GCX458815:GDG458815 FTB458815:FTK458815 FJF458815:FJO458815 EZJ458815:EZS458815 EPN458815:EPW458815 EFR458815:EGA458815 DVV458815:DWE458815 DLZ458815:DMI458815 DCD458815:DCM458815 CSH458815:CSQ458815 CIL458815:CIU458815 BYP458815:BYY458815 BOT458815:BPC458815 BEX458815:BFG458815 AVB458815:AVK458815 ALF458815:ALO458815 ABJ458815:ABS458815 RN458815:RW458815 HR458815:IA458815 WUD393279:WUM393279 WKH393279:WKQ393279 WAL393279:WAU393279 VQP393279:VQY393279 VGT393279:VHC393279 UWX393279:UXG393279 UNB393279:UNK393279 UDF393279:UDO393279 TTJ393279:TTS393279 TJN393279:TJW393279 SZR393279:TAA393279 SPV393279:SQE393279 SFZ393279:SGI393279 RWD393279:RWM393279 RMH393279:RMQ393279 RCL393279:RCU393279 QSP393279:QSY393279 QIT393279:QJC393279 PYX393279:PZG393279 PPB393279:PPK393279 PFF393279:PFO393279 OVJ393279:OVS393279 OLN393279:OLW393279 OBR393279:OCA393279 NRV393279:NSE393279 NHZ393279:NII393279 MYD393279:MYM393279 MOH393279:MOQ393279 MEL393279:MEU393279 LUP393279:LUY393279 LKT393279:LLC393279 LAX393279:LBG393279 KRB393279:KRK393279 KHF393279:KHO393279 JXJ393279:JXS393279 JNN393279:JNW393279 JDR393279:JEA393279 ITV393279:IUE393279 IJZ393279:IKI393279 IAD393279:IAM393279 HQH393279:HQQ393279 HGL393279:HGU393279 GWP393279:GWY393279 GMT393279:GNC393279 GCX393279:GDG393279 FTB393279:FTK393279 FJF393279:FJO393279 EZJ393279:EZS393279 EPN393279:EPW393279 EFR393279:EGA393279 DVV393279:DWE393279 DLZ393279:DMI393279 DCD393279:DCM393279 CSH393279:CSQ393279 CIL393279:CIU393279 BYP393279:BYY393279 BOT393279:BPC393279 BEX393279:BFG393279 AVB393279:AVK393279 ALF393279:ALO393279 ABJ393279:ABS393279 RN393279:RW393279 HR393279:IA393279 WUD327743:WUM327743 WKH327743:WKQ327743 WAL327743:WAU327743 VQP327743:VQY327743 VGT327743:VHC327743 UWX327743:UXG327743 UNB327743:UNK327743 UDF327743:UDO327743 TTJ327743:TTS327743 TJN327743:TJW327743 SZR327743:TAA327743 SPV327743:SQE327743 SFZ327743:SGI327743 RWD327743:RWM327743 RMH327743:RMQ327743 RCL327743:RCU327743 QSP327743:QSY327743 QIT327743:QJC327743 PYX327743:PZG327743 PPB327743:PPK327743 PFF327743:PFO327743 OVJ327743:OVS327743 OLN327743:OLW327743 OBR327743:OCA327743 NRV327743:NSE327743 NHZ327743:NII327743 MYD327743:MYM327743 MOH327743:MOQ327743 MEL327743:MEU327743 LUP327743:LUY327743 LKT327743:LLC327743 LAX327743:LBG327743 KRB327743:KRK327743 KHF327743:KHO327743 JXJ327743:JXS327743 JNN327743:JNW327743 JDR327743:JEA327743 ITV327743:IUE327743 IJZ327743:IKI327743 IAD327743:IAM327743 HQH327743:HQQ327743 HGL327743:HGU327743 GWP327743:GWY327743 GMT327743:GNC327743 GCX327743:GDG327743 FTB327743:FTK327743 FJF327743:FJO327743 EZJ327743:EZS327743 EPN327743:EPW327743 EFR327743:EGA327743 DVV327743:DWE327743 DLZ327743:DMI327743 DCD327743:DCM327743 CSH327743:CSQ327743 CIL327743:CIU327743 BYP327743:BYY327743 BOT327743:BPC327743 BEX327743:BFG327743 AVB327743:AVK327743 ALF327743:ALO327743 ABJ327743:ABS327743 RN327743:RW327743 HR327743:IA327743 WUD262207:WUM262207 WKH262207:WKQ262207 WAL262207:WAU262207 VQP262207:VQY262207 VGT262207:VHC262207 UWX262207:UXG262207 UNB262207:UNK262207 UDF262207:UDO262207 TTJ262207:TTS262207 TJN262207:TJW262207 SZR262207:TAA262207 SPV262207:SQE262207 SFZ262207:SGI262207 RWD262207:RWM262207 RMH262207:RMQ262207 RCL262207:RCU262207 QSP262207:QSY262207 QIT262207:QJC262207 PYX262207:PZG262207 PPB262207:PPK262207 PFF262207:PFO262207 OVJ262207:OVS262207 OLN262207:OLW262207 OBR262207:OCA262207 NRV262207:NSE262207 NHZ262207:NII262207 MYD262207:MYM262207 MOH262207:MOQ262207 MEL262207:MEU262207 LUP262207:LUY262207 LKT262207:LLC262207 LAX262207:LBG262207 KRB262207:KRK262207 KHF262207:KHO262207 JXJ262207:JXS262207 JNN262207:JNW262207 JDR262207:JEA262207 ITV262207:IUE262207 IJZ262207:IKI262207 IAD262207:IAM262207 HQH262207:HQQ262207 HGL262207:HGU262207 GWP262207:GWY262207 GMT262207:GNC262207 GCX262207:GDG262207 FTB262207:FTK262207 FJF262207:FJO262207 EZJ262207:EZS262207 EPN262207:EPW262207 EFR262207:EGA262207 DVV262207:DWE262207 DLZ262207:DMI262207 DCD262207:DCM262207 CSH262207:CSQ262207 CIL262207:CIU262207 BYP262207:BYY262207 BOT262207:BPC262207 BEX262207:BFG262207 AVB262207:AVK262207 ALF262207:ALO262207 ABJ262207:ABS262207 RN262207:RW262207 HR262207:IA262207 WUD196671:WUM196671 WKH196671:WKQ196671 WAL196671:WAU196671 VQP196671:VQY196671 VGT196671:VHC196671 UWX196671:UXG196671 UNB196671:UNK196671 UDF196671:UDO196671 TTJ196671:TTS196671 TJN196671:TJW196671 SZR196671:TAA196671 SPV196671:SQE196671 SFZ196671:SGI196671 RWD196671:RWM196671 RMH196671:RMQ196671 RCL196671:RCU196671 QSP196671:QSY196671 QIT196671:QJC196671 PYX196671:PZG196671 PPB196671:PPK196671 PFF196671:PFO196671 OVJ196671:OVS196671 OLN196671:OLW196671 OBR196671:OCA196671 NRV196671:NSE196671 NHZ196671:NII196671 MYD196671:MYM196671 MOH196671:MOQ196671 MEL196671:MEU196671 LUP196671:LUY196671 LKT196671:LLC196671 LAX196671:LBG196671 KRB196671:KRK196671 KHF196671:KHO196671 JXJ196671:JXS196671 JNN196671:JNW196671 JDR196671:JEA196671 ITV196671:IUE196671 IJZ196671:IKI196671 IAD196671:IAM196671 HQH196671:HQQ196671 HGL196671:HGU196671 GWP196671:GWY196671 GMT196671:GNC196671 GCX196671:GDG196671 FTB196671:FTK196671 FJF196671:FJO196671 EZJ196671:EZS196671 EPN196671:EPW196671 EFR196671:EGA196671 DVV196671:DWE196671 DLZ196671:DMI196671 DCD196671:DCM196671 CSH196671:CSQ196671 CIL196671:CIU196671 BYP196671:BYY196671 BOT196671:BPC196671 BEX196671:BFG196671 AVB196671:AVK196671 ALF196671:ALO196671 ABJ196671:ABS196671 RN196671:RW196671 HR196671:IA196671 WUD131135:WUM131135 WKH131135:WKQ131135 WAL131135:WAU131135 VQP131135:VQY131135 VGT131135:VHC131135 UWX131135:UXG131135 UNB131135:UNK131135 UDF131135:UDO131135 TTJ131135:TTS131135 TJN131135:TJW131135 SZR131135:TAA131135 SPV131135:SQE131135 SFZ131135:SGI131135 RWD131135:RWM131135 RMH131135:RMQ131135 RCL131135:RCU131135 QSP131135:QSY131135 QIT131135:QJC131135 PYX131135:PZG131135 PPB131135:PPK131135 PFF131135:PFO131135 OVJ131135:OVS131135 OLN131135:OLW131135 OBR131135:OCA131135 NRV131135:NSE131135 NHZ131135:NII131135 MYD131135:MYM131135 MOH131135:MOQ131135 MEL131135:MEU131135 LUP131135:LUY131135 LKT131135:LLC131135 LAX131135:LBG131135 KRB131135:KRK131135 KHF131135:KHO131135 JXJ131135:JXS131135 JNN131135:JNW131135 JDR131135:JEA131135 ITV131135:IUE131135 IJZ131135:IKI131135 IAD131135:IAM131135 HQH131135:HQQ131135 HGL131135:HGU131135 GWP131135:GWY131135 GMT131135:GNC131135 GCX131135:GDG131135 FTB131135:FTK131135 FJF131135:FJO131135 EZJ131135:EZS131135 EPN131135:EPW131135 EFR131135:EGA131135 DVV131135:DWE131135 DLZ131135:DMI131135 DCD131135:DCM131135 CSH131135:CSQ131135 CIL131135:CIU131135 BYP131135:BYY131135 BOT131135:BPC131135 BEX131135:BFG131135 AVB131135:AVK131135 ALF131135:ALO131135 ABJ131135:ABS131135 RN131135:RW131135 HR131135:IA131135 WUD65599:WUM65599 WKH65599:WKQ65599 WAL65599:WAU65599 VQP65599:VQY65599 VGT65599:VHC65599 UWX65599:UXG65599 UNB65599:UNK65599 UDF65599:UDO65599 TTJ65599:TTS65599 TJN65599:TJW65599 SZR65599:TAA65599 SPV65599:SQE65599 SFZ65599:SGI65599 RWD65599:RWM65599 RMH65599:RMQ65599 RCL65599:RCU65599 QSP65599:QSY65599 QIT65599:QJC65599 PYX65599:PZG65599 PPB65599:PPK65599 PFF65599:PFO65599 OVJ65599:OVS65599 OLN65599:OLW65599 OBR65599:OCA65599 NRV65599:NSE65599 NHZ65599:NII65599 MYD65599:MYM65599 MOH65599:MOQ65599 MEL65599:MEU65599 LUP65599:LUY65599 LKT65599:LLC65599 LAX65599:LBG65599 KRB65599:KRK65599 KHF65599:KHO65599 JXJ65599:JXS65599 JNN65599:JNW65599 JDR65599:JEA65599 ITV65599:IUE65599 IJZ65599:IKI65599 IAD65599:IAM65599 HQH65599:HQQ65599 HGL65599:HGU65599 GWP65599:GWY65599 GMT65599:GNC65599 GCX65599:GDG65599 FTB65599:FTK65599 FJF65599:FJO65599 EZJ65599:EZS65599 EPN65599:EPW65599 EFR65599:EGA65599 DVV65599:DWE65599 DLZ65599:DMI65599 DCD65599:DCM65599 CSH65599:CSQ65599 CIL65599:CIU65599 BYP65599:BYY65599 BOT65599:BPC65599 BEX65599:BFG65599 AVB65599:AVK65599 ALF65599:ALO65599 ABJ65599:ABS65599 RN65599:RW65599 HR65599:IA65599 WUD983105:WUM983105 WKH983105:WKQ983105 WAL983105:WAU983105 VQP983105:VQY983105 VGT983105:VHC983105 UWX983105:UXG983105 UNB983105:UNK983105 UDF983105:UDO983105 TTJ983105:TTS983105 TJN983105:TJW983105 SZR983105:TAA983105 SPV983105:SQE983105 SFZ983105:SGI983105 RWD983105:RWM983105 RMH983105:RMQ983105 RCL983105:RCU983105 QSP983105:QSY983105 QIT983105:QJC983105 PYX983105:PZG983105 PPB983105:PPK983105 PFF983105:PFO983105 OVJ983105:OVS983105 OLN983105:OLW983105 OBR983105:OCA983105 NRV983105:NSE983105 NHZ983105:NII983105 MYD983105:MYM983105 MOH983105:MOQ983105 MEL983105:MEU983105 LUP983105:LUY983105 LKT983105:LLC983105 LAX983105:LBG983105 KRB983105:KRK983105 KHF983105:KHO983105 JXJ983105:JXS983105 JNN983105:JNW983105 JDR983105:JEA983105 ITV983105:IUE983105 IJZ983105:IKI983105 IAD983105:IAM983105 HQH983105:HQQ983105 HGL983105:HGU983105 GWP983105:GWY983105 GMT983105:GNC983105 GCX983105:GDG983105 FTB983105:FTK983105 FJF983105:FJO983105 EZJ983105:EZS983105 EPN983105:EPW983105 EFR983105:EGA983105 DVV983105:DWE983105 DLZ983105:DMI983105 DCD983105:DCM983105 CSH983105:CSQ983105 CIL983105:CIU983105 BYP983105:BYY983105 BOT983105:BPC983105 BEX983105:BFG983105 AVB983105:AVK983105 ALF983105:ALO983105 ABJ983105:ABS983105 RN983105:RW983105 HR983105:IA983105 WUD917569:WUM917569 WKH917569:WKQ917569 WAL917569:WAU917569 VQP917569:VQY917569 VGT917569:VHC917569 UWX917569:UXG917569 UNB917569:UNK917569 UDF917569:UDO917569 TTJ917569:TTS917569 TJN917569:TJW917569 SZR917569:TAA917569 SPV917569:SQE917569 SFZ917569:SGI917569 RWD917569:RWM917569 RMH917569:RMQ917569 RCL917569:RCU917569 QSP917569:QSY917569 QIT917569:QJC917569 PYX917569:PZG917569 PPB917569:PPK917569 PFF917569:PFO917569 OVJ917569:OVS917569 OLN917569:OLW917569 OBR917569:OCA917569 NRV917569:NSE917569 NHZ917569:NII917569 MYD917569:MYM917569 MOH917569:MOQ917569 MEL917569:MEU917569 LUP917569:LUY917569 LKT917569:LLC917569 LAX917569:LBG917569 KRB917569:KRK917569 KHF917569:KHO917569 JXJ917569:JXS917569 JNN917569:JNW917569 JDR917569:JEA917569 ITV917569:IUE917569 IJZ917569:IKI917569 IAD917569:IAM917569 HQH917569:HQQ917569 HGL917569:HGU917569 GWP917569:GWY917569 GMT917569:GNC917569 GCX917569:GDG917569 FTB917569:FTK917569 FJF917569:FJO917569 EZJ917569:EZS917569 EPN917569:EPW917569 EFR917569:EGA917569 DVV917569:DWE917569 DLZ917569:DMI917569 DCD917569:DCM917569 CSH917569:CSQ917569 CIL917569:CIU917569 BYP917569:BYY917569 BOT917569:BPC917569 BEX917569:BFG917569 AVB917569:AVK917569 ALF917569:ALO917569 ABJ917569:ABS917569 RN917569:RW917569 HR917569:IA917569 WUD852033:WUM852033 WKH852033:WKQ852033 WAL852033:WAU852033 VQP852033:VQY852033 VGT852033:VHC852033 UWX852033:UXG852033 UNB852033:UNK852033 UDF852033:UDO852033 TTJ852033:TTS852033 TJN852033:TJW852033 SZR852033:TAA852033 SPV852033:SQE852033 SFZ852033:SGI852033 RWD852033:RWM852033 RMH852033:RMQ852033 RCL852033:RCU852033 QSP852033:QSY852033 QIT852033:QJC852033 PYX852033:PZG852033 PPB852033:PPK852033 PFF852033:PFO852033 OVJ852033:OVS852033 OLN852033:OLW852033 OBR852033:OCA852033 NRV852033:NSE852033 NHZ852033:NII852033 MYD852033:MYM852033 MOH852033:MOQ852033 MEL852033:MEU852033 LUP852033:LUY852033 LKT852033:LLC852033 LAX852033:LBG852033 KRB852033:KRK852033 KHF852033:KHO852033 JXJ852033:JXS852033 JNN852033:JNW852033 JDR852033:JEA852033 ITV852033:IUE852033 IJZ852033:IKI852033 IAD852033:IAM852033 HQH852033:HQQ852033 HGL852033:HGU852033 GWP852033:GWY852033 GMT852033:GNC852033 GCX852033:GDG852033 FTB852033:FTK852033 FJF852033:FJO852033 EZJ852033:EZS852033 EPN852033:EPW852033 EFR852033:EGA852033 DVV852033:DWE852033 DLZ852033:DMI852033 DCD852033:DCM852033 CSH852033:CSQ852033 CIL852033:CIU852033 BYP852033:BYY852033 BOT852033:BPC852033 BEX852033:BFG852033 AVB852033:AVK852033 ALF852033:ALO852033 ABJ852033:ABS852033 RN852033:RW852033 HR852033:IA852033 WUD786497:WUM786497 WKH786497:WKQ786497 WAL786497:WAU786497 VQP786497:VQY786497 VGT786497:VHC786497 UWX786497:UXG786497 UNB786497:UNK786497 UDF786497:UDO786497 TTJ786497:TTS786497 TJN786497:TJW786497 SZR786497:TAA786497 SPV786497:SQE786497 SFZ786497:SGI786497 RWD786497:RWM786497 RMH786497:RMQ786497 RCL786497:RCU786497 QSP786497:QSY786497 QIT786497:QJC786497 PYX786497:PZG786497 PPB786497:PPK786497 PFF786497:PFO786497 OVJ786497:OVS786497 OLN786497:OLW786497 OBR786497:OCA786497 NRV786497:NSE786497 NHZ786497:NII786497 MYD786497:MYM786497 MOH786497:MOQ786497 MEL786497:MEU786497 LUP786497:LUY786497 LKT786497:LLC786497 LAX786497:LBG786497 KRB786497:KRK786497 KHF786497:KHO786497 JXJ786497:JXS786497 JNN786497:JNW786497 JDR786497:JEA786497 ITV786497:IUE786497 IJZ786497:IKI786497 IAD786497:IAM786497 HQH786497:HQQ786497 HGL786497:HGU786497 GWP786497:GWY786497 GMT786497:GNC786497 GCX786497:GDG786497 FTB786497:FTK786497 FJF786497:FJO786497 EZJ786497:EZS786497 EPN786497:EPW786497 EFR786497:EGA786497 DVV786497:DWE786497 DLZ786497:DMI786497 DCD786497:DCM786497 CSH786497:CSQ786497 CIL786497:CIU786497 BYP786497:BYY786497 BOT786497:BPC786497 BEX786497:BFG786497 AVB786497:AVK786497 ALF786497:ALO786497 ABJ786497:ABS786497 RN786497:RW786497 HR786497:IA786497 WUD720961:WUM720961 WKH720961:WKQ720961 WAL720961:WAU720961 VQP720961:VQY720961 VGT720961:VHC720961 UWX720961:UXG720961 UNB720961:UNK720961 UDF720961:UDO720961 TTJ720961:TTS720961 TJN720961:TJW720961 SZR720961:TAA720961 SPV720961:SQE720961 SFZ720961:SGI720961 RWD720961:RWM720961 RMH720961:RMQ720961 RCL720961:RCU720961 QSP720961:QSY720961 QIT720961:QJC720961 PYX720961:PZG720961 PPB720961:PPK720961 PFF720961:PFO720961 OVJ720961:OVS720961 OLN720961:OLW720961 OBR720961:OCA720961 NRV720961:NSE720961 NHZ720961:NII720961 MYD720961:MYM720961 MOH720961:MOQ720961 MEL720961:MEU720961 LUP720961:LUY720961 LKT720961:LLC720961 LAX720961:LBG720961 KRB720961:KRK720961 KHF720961:KHO720961 JXJ720961:JXS720961 JNN720961:JNW720961 JDR720961:JEA720961 ITV720961:IUE720961 IJZ720961:IKI720961 IAD720961:IAM720961 HQH720961:HQQ720961 HGL720961:HGU720961 GWP720961:GWY720961 GMT720961:GNC720961 GCX720961:GDG720961 FTB720961:FTK720961 FJF720961:FJO720961 EZJ720961:EZS720961 EPN720961:EPW720961 EFR720961:EGA720961 DVV720961:DWE720961 DLZ720961:DMI720961 DCD720961:DCM720961 CSH720961:CSQ720961 CIL720961:CIU720961 BYP720961:BYY720961 BOT720961:BPC720961 BEX720961:BFG720961 AVB720961:AVK720961 ALF720961:ALO720961 ABJ720961:ABS720961 RN720961:RW720961 HR720961:IA720961 WUD655425:WUM655425 WKH655425:WKQ655425 WAL655425:WAU655425 VQP655425:VQY655425 VGT655425:VHC655425 UWX655425:UXG655425 UNB655425:UNK655425 UDF655425:UDO655425 TTJ655425:TTS655425 TJN655425:TJW655425 SZR655425:TAA655425 SPV655425:SQE655425 SFZ655425:SGI655425 RWD655425:RWM655425 RMH655425:RMQ655425 RCL655425:RCU655425 QSP655425:QSY655425 QIT655425:QJC655425 PYX655425:PZG655425 PPB655425:PPK655425 PFF655425:PFO655425 OVJ655425:OVS655425 OLN655425:OLW655425 OBR655425:OCA655425 NRV655425:NSE655425 NHZ655425:NII655425 MYD655425:MYM655425 MOH655425:MOQ655425 MEL655425:MEU655425 LUP655425:LUY655425 LKT655425:LLC655425 LAX655425:LBG655425 KRB655425:KRK655425 KHF655425:KHO655425 JXJ655425:JXS655425 JNN655425:JNW655425 JDR655425:JEA655425 ITV655425:IUE655425 IJZ655425:IKI655425 IAD655425:IAM655425 HQH655425:HQQ655425 HGL655425:HGU655425 GWP655425:GWY655425 GMT655425:GNC655425 GCX655425:GDG655425 FTB655425:FTK655425 FJF655425:FJO655425 EZJ655425:EZS655425 EPN655425:EPW655425 EFR655425:EGA655425 DVV655425:DWE655425 DLZ655425:DMI655425 DCD655425:DCM655425 CSH655425:CSQ655425 CIL655425:CIU655425 BYP655425:BYY655425 BOT655425:BPC655425 BEX655425:BFG655425 AVB655425:AVK655425 ALF655425:ALO655425 ABJ655425:ABS655425 RN655425:RW655425 HR655425:IA655425 WUD589889:WUM589889 WKH589889:WKQ589889 WAL589889:WAU589889 VQP589889:VQY589889 VGT589889:VHC589889 UWX589889:UXG589889 UNB589889:UNK589889 UDF589889:UDO589889 TTJ589889:TTS589889 TJN589889:TJW589889 SZR589889:TAA589889 SPV589889:SQE589889 SFZ589889:SGI589889 RWD589889:RWM589889 RMH589889:RMQ589889 RCL589889:RCU589889 QSP589889:QSY589889 QIT589889:QJC589889 PYX589889:PZG589889 PPB589889:PPK589889 PFF589889:PFO589889 OVJ589889:OVS589889 OLN589889:OLW589889 OBR589889:OCA589889 NRV589889:NSE589889 NHZ589889:NII589889 MYD589889:MYM589889 MOH589889:MOQ589889 MEL589889:MEU589889 LUP589889:LUY589889 LKT589889:LLC589889 LAX589889:LBG589889 KRB589889:KRK589889 KHF589889:KHO589889 JXJ589889:JXS589889 JNN589889:JNW589889 JDR589889:JEA589889 ITV589889:IUE589889 IJZ589889:IKI589889 IAD589889:IAM589889 HQH589889:HQQ589889 HGL589889:HGU589889 GWP589889:GWY589889 GMT589889:GNC589889 GCX589889:GDG589889 FTB589889:FTK589889 FJF589889:FJO589889 EZJ589889:EZS589889 EPN589889:EPW589889 EFR589889:EGA589889 DVV589889:DWE589889 DLZ589889:DMI589889 DCD589889:DCM589889 CSH589889:CSQ589889 CIL589889:CIU589889 BYP589889:BYY589889 BOT589889:BPC589889 BEX589889:BFG589889 AVB589889:AVK589889 ALF589889:ALO589889 ABJ589889:ABS589889 RN589889:RW589889 HR589889:IA589889 WUD524353:WUM524353 WKH524353:WKQ524353 WAL524353:WAU524353 VQP524353:VQY524353 VGT524353:VHC524353 UWX524353:UXG524353 UNB524353:UNK524353 UDF524353:UDO524353 TTJ524353:TTS524353 TJN524353:TJW524353 SZR524353:TAA524353 SPV524353:SQE524353 SFZ524353:SGI524353 RWD524353:RWM524353 RMH524353:RMQ524353 RCL524353:RCU524353 QSP524353:QSY524353 QIT524353:QJC524353 PYX524353:PZG524353 PPB524353:PPK524353 PFF524353:PFO524353 OVJ524353:OVS524353 OLN524353:OLW524353 OBR524353:OCA524353 NRV524353:NSE524353 NHZ524353:NII524353 MYD524353:MYM524353 MOH524353:MOQ524353 MEL524353:MEU524353 LUP524353:LUY524353 LKT524353:LLC524353 LAX524353:LBG524353 KRB524353:KRK524353 KHF524353:KHO524353 JXJ524353:JXS524353 JNN524353:JNW524353 JDR524353:JEA524353 ITV524353:IUE524353 IJZ524353:IKI524353 IAD524353:IAM524353 HQH524353:HQQ524353 HGL524353:HGU524353 GWP524353:GWY524353 GMT524353:GNC524353 GCX524353:GDG524353 FTB524353:FTK524353 FJF524353:FJO524353 EZJ524353:EZS524353 EPN524353:EPW524353 EFR524353:EGA524353 DVV524353:DWE524353 DLZ524353:DMI524353 DCD524353:DCM524353 CSH524353:CSQ524353 CIL524353:CIU524353 BYP524353:BYY524353 BOT524353:BPC524353 BEX524353:BFG524353 AVB524353:AVK524353 ALF524353:ALO524353 ABJ524353:ABS524353 RN524353:RW524353 HR524353:IA524353 WUD458817:WUM458817 WKH458817:WKQ458817 WAL458817:WAU458817 VQP458817:VQY458817 VGT458817:VHC458817 UWX458817:UXG458817 UNB458817:UNK458817 UDF458817:UDO458817 TTJ458817:TTS458817 TJN458817:TJW458817 SZR458817:TAA458817 SPV458817:SQE458817 SFZ458817:SGI458817 RWD458817:RWM458817 RMH458817:RMQ458817 RCL458817:RCU458817 QSP458817:QSY458817 QIT458817:QJC458817 PYX458817:PZG458817 PPB458817:PPK458817 PFF458817:PFO458817 OVJ458817:OVS458817 OLN458817:OLW458817 OBR458817:OCA458817 NRV458817:NSE458817 NHZ458817:NII458817 MYD458817:MYM458817 MOH458817:MOQ458817 MEL458817:MEU458817 LUP458817:LUY458817 LKT458817:LLC458817 LAX458817:LBG458817 KRB458817:KRK458817 KHF458817:KHO458817 JXJ458817:JXS458817 JNN458817:JNW458817 JDR458817:JEA458817 ITV458817:IUE458817 IJZ458817:IKI458817 IAD458817:IAM458817 HQH458817:HQQ458817 HGL458817:HGU458817 GWP458817:GWY458817 GMT458817:GNC458817 GCX458817:GDG458817 FTB458817:FTK458817 FJF458817:FJO458817 EZJ458817:EZS458817 EPN458817:EPW458817 EFR458817:EGA458817 DVV458817:DWE458817 DLZ458817:DMI458817 DCD458817:DCM458817 CSH458817:CSQ458817 CIL458817:CIU458817 BYP458817:BYY458817 BOT458817:BPC458817 BEX458817:BFG458817 AVB458817:AVK458817 ALF458817:ALO458817 ABJ458817:ABS458817 RN458817:RW458817 HR458817:IA458817 WUD393281:WUM393281 WKH393281:WKQ393281 WAL393281:WAU393281 VQP393281:VQY393281 VGT393281:VHC393281 UWX393281:UXG393281 UNB393281:UNK393281 UDF393281:UDO393281 TTJ393281:TTS393281 TJN393281:TJW393281 SZR393281:TAA393281 SPV393281:SQE393281 SFZ393281:SGI393281 RWD393281:RWM393281 RMH393281:RMQ393281 RCL393281:RCU393281 QSP393281:QSY393281 QIT393281:QJC393281 PYX393281:PZG393281 PPB393281:PPK393281 PFF393281:PFO393281 OVJ393281:OVS393281 OLN393281:OLW393281 OBR393281:OCA393281 NRV393281:NSE393281 NHZ393281:NII393281 MYD393281:MYM393281 MOH393281:MOQ393281 MEL393281:MEU393281 LUP393281:LUY393281 LKT393281:LLC393281 LAX393281:LBG393281 KRB393281:KRK393281 KHF393281:KHO393281 JXJ393281:JXS393281 JNN393281:JNW393281 JDR393281:JEA393281 ITV393281:IUE393281 IJZ393281:IKI393281 IAD393281:IAM393281 HQH393281:HQQ393281 HGL393281:HGU393281 GWP393281:GWY393281 GMT393281:GNC393281 GCX393281:GDG393281 FTB393281:FTK393281 FJF393281:FJO393281 EZJ393281:EZS393281 EPN393281:EPW393281 EFR393281:EGA393281 DVV393281:DWE393281 DLZ393281:DMI393281 DCD393281:DCM393281 CSH393281:CSQ393281 CIL393281:CIU393281 BYP393281:BYY393281 BOT393281:BPC393281 BEX393281:BFG393281 AVB393281:AVK393281 ALF393281:ALO393281 ABJ393281:ABS393281 RN393281:RW393281 HR393281:IA393281 WUD327745:WUM327745 WKH327745:WKQ327745 WAL327745:WAU327745 VQP327745:VQY327745 VGT327745:VHC327745 UWX327745:UXG327745 UNB327745:UNK327745 UDF327745:UDO327745 TTJ327745:TTS327745 TJN327745:TJW327745 SZR327745:TAA327745 SPV327745:SQE327745 SFZ327745:SGI327745 RWD327745:RWM327745 RMH327745:RMQ327745 RCL327745:RCU327745 QSP327745:QSY327745 QIT327745:QJC327745 PYX327745:PZG327745 PPB327745:PPK327745 PFF327745:PFO327745 OVJ327745:OVS327745 OLN327745:OLW327745 OBR327745:OCA327745 NRV327745:NSE327745 NHZ327745:NII327745 MYD327745:MYM327745 MOH327745:MOQ327745 MEL327745:MEU327745 LUP327745:LUY327745 LKT327745:LLC327745 LAX327745:LBG327745 KRB327745:KRK327745 KHF327745:KHO327745 JXJ327745:JXS327745 JNN327745:JNW327745 JDR327745:JEA327745 ITV327745:IUE327745 IJZ327745:IKI327745 IAD327745:IAM327745 HQH327745:HQQ327745 HGL327745:HGU327745 GWP327745:GWY327745 GMT327745:GNC327745 GCX327745:GDG327745 FTB327745:FTK327745 FJF327745:FJO327745 EZJ327745:EZS327745 EPN327745:EPW327745 EFR327745:EGA327745 DVV327745:DWE327745 DLZ327745:DMI327745 DCD327745:DCM327745 CSH327745:CSQ327745 CIL327745:CIU327745 BYP327745:BYY327745 BOT327745:BPC327745 BEX327745:BFG327745 AVB327745:AVK327745 ALF327745:ALO327745 ABJ327745:ABS327745 RN327745:RW327745 HR327745:IA327745 WUD262209:WUM262209 WKH262209:WKQ262209 WAL262209:WAU262209 VQP262209:VQY262209 VGT262209:VHC262209 UWX262209:UXG262209 UNB262209:UNK262209 UDF262209:UDO262209 TTJ262209:TTS262209 TJN262209:TJW262209 SZR262209:TAA262209 SPV262209:SQE262209 SFZ262209:SGI262209 RWD262209:RWM262209 RMH262209:RMQ262209 RCL262209:RCU262209 QSP262209:QSY262209 QIT262209:QJC262209 PYX262209:PZG262209 PPB262209:PPK262209 PFF262209:PFO262209 OVJ262209:OVS262209 OLN262209:OLW262209 OBR262209:OCA262209 NRV262209:NSE262209 NHZ262209:NII262209 MYD262209:MYM262209 MOH262209:MOQ262209 MEL262209:MEU262209 LUP262209:LUY262209 LKT262209:LLC262209 LAX262209:LBG262209 KRB262209:KRK262209 KHF262209:KHO262209 JXJ262209:JXS262209 JNN262209:JNW262209 JDR262209:JEA262209 ITV262209:IUE262209 IJZ262209:IKI262209 IAD262209:IAM262209 HQH262209:HQQ262209 HGL262209:HGU262209 GWP262209:GWY262209 GMT262209:GNC262209 GCX262209:GDG262209 FTB262209:FTK262209 FJF262209:FJO262209 EZJ262209:EZS262209 EPN262209:EPW262209 EFR262209:EGA262209 DVV262209:DWE262209 DLZ262209:DMI262209 DCD262209:DCM262209 CSH262209:CSQ262209 CIL262209:CIU262209 BYP262209:BYY262209 BOT262209:BPC262209 BEX262209:BFG262209 AVB262209:AVK262209 ALF262209:ALO262209 ABJ262209:ABS262209 RN262209:RW262209 HR262209:IA262209 WUD196673:WUM196673 WKH196673:WKQ196673 WAL196673:WAU196673 VQP196673:VQY196673 VGT196673:VHC196673 UWX196673:UXG196673 UNB196673:UNK196673 UDF196673:UDO196673 TTJ196673:TTS196673 TJN196673:TJW196673 SZR196673:TAA196673 SPV196673:SQE196673 SFZ196673:SGI196673 RWD196673:RWM196673 RMH196673:RMQ196673 RCL196673:RCU196673 QSP196673:QSY196673 QIT196673:QJC196673 PYX196673:PZG196673 PPB196673:PPK196673 PFF196673:PFO196673 OVJ196673:OVS196673 OLN196673:OLW196673 OBR196673:OCA196673 NRV196673:NSE196673 NHZ196673:NII196673 MYD196673:MYM196673 MOH196673:MOQ196673 MEL196673:MEU196673 LUP196673:LUY196673 LKT196673:LLC196673 LAX196673:LBG196673 KRB196673:KRK196673 KHF196673:KHO196673 JXJ196673:JXS196673 JNN196673:JNW196673 JDR196673:JEA196673 ITV196673:IUE196673 IJZ196673:IKI196673 IAD196673:IAM196673 HQH196673:HQQ196673 HGL196673:HGU196673 GWP196673:GWY196673 GMT196673:GNC196673 GCX196673:GDG196673 FTB196673:FTK196673 FJF196673:FJO196673 EZJ196673:EZS196673 EPN196673:EPW196673 EFR196673:EGA196673 DVV196673:DWE196673 DLZ196673:DMI196673 DCD196673:DCM196673 CSH196673:CSQ196673 CIL196673:CIU196673 BYP196673:BYY196673 BOT196673:BPC196673 BEX196673:BFG196673 AVB196673:AVK196673 ALF196673:ALO196673 ABJ196673:ABS196673 RN196673:RW196673 HR196673:IA196673 WUD131137:WUM131137 WKH131137:WKQ131137 WAL131137:WAU131137 VQP131137:VQY131137 VGT131137:VHC131137 UWX131137:UXG131137 UNB131137:UNK131137 UDF131137:UDO131137 TTJ131137:TTS131137 TJN131137:TJW131137 SZR131137:TAA131137 SPV131137:SQE131137 SFZ131137:SGI131137 RWD131137:RWM131137 RMH131137:RMQ131137 RCL131137:RCU131137 QSP131137:QSY131137 QIT131137:QJC131137 PYX131137:PZG131137 PPB131137:PPK131137 PFF131137:PFO131137 OVJ131137:OVS131137 OLN131137:OLW131137 OBR131137:OCA131137 NRV131137:NSE131137 NHZ131137:NII131137 MYD131137:MYM131137 MOH131137:MOQ131137 MEL131137:MEU131137 LUP131137:LUY131137 LKT131137:LLC131137 LAX131137:LBG131137 KRB131137:KRK131137 KHF131137:KHO131137 JXJ131137:JXS131137 JNN131137:JNW131137 JDR131137:JEA131137 ITV131137:IUE131137 IJZ131137:IKI131137 IAD131137:IAM131137 HQH131137:HQQ131137 HGL131137:HGU131137 GWP131137:GWY131137 GMT131137:GNC131137 GCX131137:GDG131137 FTB131137:FTK131137 FJF131137:FJO131137 EZJ131137:EZS131137 EPN131137:EPW131137 EFR131137:EGA131137 DVV131137:DWE131137 DLZ131137:DMI131137 DCD131137:DCM131137 CSH131137:CSQ131137 CIL131137:CIU131137 BYP131137:BYY131137 BOT131137:BPC131137 BEX131137:BFG131137 AVB131137:AVK131137 ALF131137:ALO131137 ABJ131137:ABS131137 RN131137:RW131137 HR131137:IA131137 WUD65601:WUM65601 WKH65601:WKQ65601 WAL65601:WAU65601 VQP65601:VQY65601 VGT65601:VHC65601 UWX65601:UXG65601 UNB65601:UNK65601 UDF65601:UDO65601 TTJ65601:TTS65601 TJN65601:TJW65601 SZR65601:TAA65601 SPV65601:SQE65601 SFZ65601:SGI65601 RWD65601:RWM65601 RMH65601:RMQ65601 RCL65601:RCU65601 QSP65601:QSY65601 QIT65601:QJC65601 PYX65601:PZG65601 PPB65601:PPK65601 PFF65601:PFO65601 OVJ65601:OVS65601 OLN65601:OLW65601 OBR65601:OCA65601 NRV65601:NSE65601 NHZ65601:NII65601 MYD65601:MYM65601 MOH65601:MOQ65601 MEL65601:MEU65601 LUP65601:LUY65601 LKT65601:LLC65601 LAX65601:LBG65601 KRB65601:KRK65601 KHF65601:KHO65601 JXJ65601:JXS65601 JNN65601:JNW65601 JDR65601:JEA65601 ITV65601:IUE65601 IJZ65601:IKI65601 IAD65601:IAM65601 HQH65601:HQQ65601 HGL65601:HGU65601 GWP65601:GWY65601 GMT65601:GNC65601 GCX65601:GDG65601 FTB65601:FTK65601 FJF65601:FJO65601 EZJ65601:EZS65601 EPN65601:EPW65601 EFR65601:EGA65601 DVV65601:DWE65601 DLZ65601:DMI65601 DCD65601:DCM65601 CSH65601:CSQ65601 CIL65601:CIU65601 BYP65601:BYY65601 BOT65601:BPC65601 BEX65601:BFG65601 AVB65601:AVK65601 ALF65601:ALO65601 ABJ65601:ABS65601 RN65601:RW65601 HR65601:IA65601 WUH983110:WUK983115 WKL983110:WKO983115 WAP983110:WAS983115 VQT983110:VQW983115 VGX983110:VHA983115 UXB983110:UXE983115 UNF983110:UNI983115 UDJ983110:UDM983115 TTN983110:TTQ983115 TJR983110:TJU983115 SZV983110:SZY983115 SPZ983110:SQC983115 SGD983110:SGG983115 RWH983110:RWK983115 RML983110:RMO983115 RCP983110:RCS983115 QST983110:QSW983115 QIX983110:QJA983115 PZB983110:PZE983115 PPF983110:PPI983115 PFJ983110:PFM983115 OVN983110:OVQ983115 OLR983110:OLU983115 OBV983110:OBY983115 NRZ983110:NSC983115 NID983110:NIG983115 MYH983110:MYK983115 MOL983110:MOO983115 MEP983110:MES983115 LUT983110:LUW983115 LKX983110:LLA983115 LBB983110:LBE983115 KRF983110:KRI983115 KHJ983110:KHM983115 JXN983110:JXQ983115 JNR983110:JNU983115 JDV983110:JDY983115 ITZ983110:IUC983115 IKD983110:IKG983115 IAH983110:IAK983115 HQL983110:HQO983115 HGP983110:HGS983115 GWT983110:GWW983115 GMX983110:GNA983115 GDB983110:GDE983115 FTF983110:FTI983115 FJJ983110:FJM983115 EZN983110:EZQ983115 EPR983110:EPU983115 EFV983110:EFY983115 DVZ983110:DWC983115 DMD983110:DMG983115 DCH983110:DCK983115 CSL983110:CSO983115 CIP983110:CIS983115 BYT983110:BYW983115 BOX983110:BPA983115 BFB983110:BFE983115 AVF983110:AVI983115 ALJ983110:ALM983115 ABN983110:ABQ983115 RR983110:RU983115 HV983110:HY983115 WUH917574:WUK917579 WKL917574:WKO917579 WAP917574:WAS917579 VQT917574:VQW917579 VGX917574:VHA917579 UXB917574:UXE917579 UNF917574:UNI917579 UDJ917574:UDM917579 TTN917574:TTQ917579 TJR917574:TJU917579 SZV917574:SZY917579 SPZ917574:SQC917579 SGD917574:SGG917579 RWH917574:RWK917579 RML917574:RMO917579 RCP917574:RCS917579 QST917574:QSW917579 QIX917574:QJA917579 PZB917574:PZE917579 PPF917574:PPI917579 PFJ917574:PFM917579 OVN917574:OVQ917579 OLR917574:OLU917579 OBV917574:OBY917579 NRZ917574:NSC917579 NID917574:NIG917579 MYH917574:MYK917579 MOL917574:MOO917579 MEP917574:MES917579 LUT917574:LUW917579 LKX917574:LLA917579 LBB917574:LBE917579 KRF917574:KRI917579 KHJ917574:KHM917579 JXN917574:JXQ917579 JNR917574:JNU917579 JDV917574:JDY917579 ITZ917574:IUC917579 IKD917574:IKG917579 IAH917574:IAK917579 HQL917574:HQO917579 HGP917574:HGS917579 GWT917574:GWW917579 GMX917574:GNA917579 GDB917574:GDE917579 FTF917574:FTI917579 FJJ917574:FJM917579 EZN917574:EZQ917579 EPR917574:EPU917579 EFV917574:EFY917579 DVZ917574:DWC917579 DMD917574:DMG917579 DCH917574:DCK917579 CSL917574:CSO917579 CIP917574:CIS917579 BYT917574:BYW917579 BOX917574:BPA917579 BFB917574:BFE917579 AVF917574:AVI917579 ALJ917574:ALM917579 ABN917574:ABQ917579 RR917574:RU917579 HV917574:HY917579 WUH852038:WUK852043 WKL852038:WKO852043 WAP852038:WAS852043 VQT852038:VQW852043 VGX852038:VHA852043 UXB852038:UXE852043 UNF852038:UNI852043 UDJ852038:UDM852043 TTN852038:TTQ852043 TJR852038:TJU852043 SZV852038:SZY852043 SPZ852038:SQC852043 SGD852038:SGG852043 RWH852038:RWK852043 RML852038:RMO852043 RCP852038:RCS852043 QST852038:QSW852043 QIX852038:QJA852043 PZB852038:PZE852043 PPF852038:PPI852043 PFJ852038:PFM852043 OVN852038:OVQ852043 OLR852038:OLU852043 OBV852038:OBY852043 NRZ852038:NSC852043 NID852038:NIG852043 MYH852038:MYK852043 MOL852038:MOO852043 MEP852038:MES852043 LUT852038:LUW852043 LKX852038:LLA852043 LBB852038:LBE852043 KRF852038:KRI852043 KHJ852038:KHM852043 JXN852038:JXQ852043 JNR852038:JNU852043 JDV852038:JDY852043 ITZ852038:IUC852043 IKD852038:IKG852043 IAH852038:IAK852043 HQL852038:HQO852043 HGP852038:HGS852043 GWT852038:GWW852043 GMX852038:GNA852043 GDB852038:GDE852043 FTF852038:FTI852043 FJJ852038:FJM852043 EZN852038:EZQ852043 EPR852038:EPU852043 EFV852038:EFY852043 DVZ852038:DWC852043 DMD852038:DMG852043 DCH852038:DCK852043 CSL852038:CSO852043 CIP852038:CIS852043 BYT852038:BYW852043 BOX852038:BPA852043 BFB852038:BFE852043 AVF852038:AVI852043 ALJ852038:ALM852043 ABN852038:ABQ852043 RR852038:RU852043 HV852038:HY852043 WUH786502:WUK786507 WKL786502:WKO786507 WAP786502:WAS786507 VQT786502:VQW786507 VGX786502:VHA786507 UXB786502:UXE786507 UNF786502:UNI786507 UDJ786502:UDM786507 TTN786502:TTQ786507 TJR786502:TJU786507 SZV786502:SZY786507 SPZ786502:SQC786507 SGD786502:SGG786507 RWH786502:RWK786507 RML786502:RMO786507 RCP786502:RCS786507 QST786502:QSW786507 QIX786502:QJA786507 PZB786502:PZE786507 PPF786502:PPI786507 PFJ786502:PFM786507 OVN786502:OVQ786507 OLR786502:OLU786507 OBV786502:OBY786507 NRZ786502:NSC786507 NID786502:NIG786507 MYH786502:MYK786507 MOL786502:MOO786507 MEP786502:MES786507 LUT786502:LUW786507 LKX786502:LLA786507 LBB786502:LBE786507 KRF786502:KRI786507 KHJ786502:KHM786507 JXN786502:JXQ786507 JNR786502:JNU786507 JDV786502:JDY786507 ITZ786502:IUC786507 IKD786502:IKG786507 IAH786502:IAK786507 HQL786502:HQO786507 HGP786502:HGS786507 GWT786502:GWW786507 GMX786502:GNA786507 GDB786502:GDE786507 FTF786502:FTI786507 FJJ786502:FJM786507 EZN786502:EZQ786507 EPR786502:EPU786507 EFV786502:EFY786507 DVZ786502:DWC786507 DMD786502:DMG786507 DCH786502:DCK786507 CSL786502:CSO786507 CIP786502:CIS786507 BYT786502:BYW786507 BOX786502:BPA786507 BFB786502:BFE786507 AVF786502:AVI786507 ALJ786502:ALM786507 ABN786502:ABQ786507 RR786502:RU786507 HV786502:HY786507 WUH720966:WUK720971 WKL720966:WKO720971 WAP720966:WAS720971 VQT720966:VQW720971 VGX720966:VHA720971 UXB720966:UXE720971 UNF720966:UNI720971 UDJ720966:UDM720971 TTN720966:TTQ720971 TJR720966:TJU720971 SZV720966:SZY720971 SPZ720966:SQC720971 SGD720966:SGG720971 RWH720966:RWK720971 RML720966:RMO720971 RCP720966:RCS720971 QST720966:QSW720971 QIX720966:QJA720971 PZB720966:PZE720971 PPF720966:PPI720971 PFJ720966:PFM720971 OVN720966:OVQ720971 OLR720966:OLU720971 OBV720966:OBY720971 NRZ720966:NSC720971 NID720966:NIG720971 MYH720966:MYK720971 MOL720966:MOO720971 MEP720966:MES720971 LUT720966:LUW720971 LKX720966:LLA720971 LBB720966:LBE720971 KRF720966:KRI720971 KHJ720966:KHM720971 JXN720966:JXQ720971 JNR720966:JNU720971 JDV720966:JDY720971 ITZ720966:IUC720971 IKD720966:IKG720971 IAH720966:IAK720971 HQL720966:HQO720971 HGP720966:HGS720971 GWT720966:GWW720971 GMX720966:GNA720971 GDB720966:GDE720971 FTF720966:FTI720971 FJJ720966:FJM720971 EZN720966:EZQ720971 EPR720966:EPU720971 EFV720966:EFY720971 DVZ720966:DWC720971 DMD720966:DMG720971 DCH720966:DCK720971 CSL720966:CSO720971 CIP720966:CIS720971 BYT720966:BYW720971 BOX720966:BPA720971 BFB720966:BFE720971 AVF720966:AVI720971 ALJ720966:ALM720971 ABN720966:ABQ720971 RR720966:RU720971 HV720966:HY720971 WUH655430:WUK655435 WKL655430:WKO655435 WAP655430:WAS655435 VQT655430:VQW655435 VGX655430:VHA655435 UXB655430:UXE655435 UNF655430:UNI655435 UDJ655430:UDM655435 TTN655430:TTQ655435 TJR655430:TJU655435 SZV655430:SZY655435 SPZ655430:SQC655435 SGD655430:SGG655435 RWH655430:RWK655435 RML655430:RMO655435 RCP655430:RCS655435 QST655430:QSW655435 QIX655430:QJA655435 PZB655430:PZE655435 PPF655430:PPI655435 PFJ655430:PFM655435 OVN655430:OVQ655435 OLR655430:OLU655435 OBV655430:OBY655435 NRZ655430:NSC655435 NID655430:NIG655435 MYH655430:MYK655435 MOL655430:MOO655435 MEP655430:MES655435 LUT655430:LUW655435 LKX655430:LLA655435 LBB655430:LBE655435 KRF655430:KRI655435 KHJ655430:KHM655435 JXN655430:JXQ655435 JNR655430:JNU655435 JDV655430:JDY655435 ITZ655430:IUC655435 IKD655430:IKG655435 IAH655430:IAK655435 HQL655430:HQO655435 HGP655430:HGS655435 GWT655430:GWW655435 GMX655430:GNA655435 GDB655430:GDE655435 FTF655430:FTI655435 FJJ655430:FJM655435 EZN655430:EZQ655435 EPR655430:EPU655435 EFV655430:EFY655435 DVZ655430:DWC655435 DMD655430:DMG655435 DCH655430:DCK655435 CSL655430:CSO655435 CIP655430:CIS655435 BYT655430:BYW655435 BOX655430:BPA655435 BFB655430:BFE655435 AVF655430:AVI655435 ALJ655430:ALM655435 ABN655430:ABQ655435 RR655430:RU655435 HV655430:HY655435 WUH589894:WUK589899 WKL589894:WKO589899 WAP589894:WAS589899 VQT589894:VQW589899 VGX589894:VHA589899 UXB589894:UXE589899 UNF589894:UNI589899 UDJ589894:UDM589899 TTN589894:TTQ589899 TJR589894:TJU589899 SZV589894:SZY589899 SPZ589894:SQC589899 SGD589894:SGG589899 RWH589894:RWK589899 RML589894:RMO589899 RCP589894:RCS589899 QST589894:QSW589899 QIX589894:QJA589899 PZB589894:PZE589899 PPF589894:PPI589899 PFJ589894:PFM589899 OVN589894:OVQ589899 OLR589894:OLU589899 OBV589894:OBY589899 NRZ589894:NSC589899 NID589894:NIG589899 MYH589894:MYK589899 MOL589894:MOO589899 MEP589894:MES589899 LUT589894:LUW589899 LKX589894:LLA589899 LBB589894:LBE589899 KRF589894:KRI589899 KHJ589894:KHM589899 JXN589894:JXQ589899 JNR589894:JNU589899 JDV589894:JDY589899 ITZ589894:IUC589899 IKD589894:IKG589899 IAH589894:IAK589899 HQL589894:HQO589899 HGP589894:HGS589899 GWT589894:GWW589899 GMX589894:GNA589899 GDB589894:GDE589899 FTF589894:FTI589899 FJJ589894:FJM589899 EZN589894:EZQ589899 EPR589894:EPU589899 EFV589894:EFY589899 DVZ589894:DWC589899 DMD589894:DMG589899 DCH589894:DCK589899 CSL589894:CSO589899 CIP589894:CIS589899 BYT589894:BYW589899 BOX589894:BPA589899 BFB589894:BFE589899 AVF589894:AVI589899 ALJ589894:ALM589899 ABN589894:ABQ589899 RR589894:RU589899 HV589894:HY589899 WUH524358:WUK524363 WKL524358:WKO524363 WAP524358:WAS524363 VQT524358:VQW524363 VGX524358:VHA524363 UXB524358:UXE524363 UNF524358:UNI524363 UDJ524358:UDM524363 TTN524358:TTQ524363 TJR524358:TJU524363 SZV524358:SZY524363 SPZ524358:SQC524363 SGD524358:SGG524363 RWH524358:RWK524363 RML524358:RMO524363 RCP524358:RCS524363 QST524358:QSW524363 QIX524358:QJA524363 PZB524358:PZE524363 PPF524358:PPI524363 PFJ524358:PFM524363 OVN524358:OVQ524363 OLR524358:OLU524363 OBV524358:OBY524363 NRZ524358:NSC524363 NID524358:NIG524363 MYH524358:MYK524363 MOL524358:MOO524363 MEP524358:MES524363 LUT524358:LUW524363 LKX524358:LLA524363 LBB524358:LBE524363 KRF524358:KRI524363 KHJ524358:KHM524363 JXN524358:JXQ524363 JNR524358:JNU524363 JDV524358:JDY524363 ITZ524358:IUC524363 IKD524358:IKG524363 IAH524358:IAK524363 HQL524358:HQO524363 HGP524358:HGS524363 GWT524358:GWW524363 GMX524358:GNA524363 GDB524358:GDE524363 FTF524358:FTI524363 FJJ524358:FJM524363 EZN524358:EZQ524363 EPR524358:EPU524363 EFV524358:EFY524363 DVZ524358:DWC524363 DMD524358:DMG524363 DCH524358:DCK524363 CSL524358:CSO524363 CIP524358:CIS524363 BYT524358:BYW524363 BOX524358:BPA524363 BFB524358:BFE524363 AVF524358:AVI524363 ALJ524358:ALM524363 ABN524358:ABQ524363 RR524358:RU524363 HV524358:HY524363 WUH458822:WUK458827 WKL458822:WKO458827 WAP458822:WAS458827 VQT458822:VQW458827 VGX458822:VHA458827 UXB458822:UXE458827 UNF458822:UNI458827 UDJ458822:UDM458827 TTN458822:TTQ458827 TJR458822:TJU458827 SZV458822:SZY458827 SPZ458822:SQC458827 SGD458822:SGG458827 RWH458822:RWK458827 RML458822:RMO458827 RCP458822:RCS458827 QST458822:QSW458827 QIX458822:QJA458827 PZB458822:PZE458827 PPF458822:PPI458827 PFJ458822:PFM458827 OVN458822:OVQ458827 OLR458822:OLU458827 OBV458822:OBY458827 NRZ458822:NSC458827 NID458822:NIG458827 MYH458822:MYK458827 MOL458822:MOO458827 MEP458822:MES458827 LUT458822:LUW458827 LKX458822:LLA458827 LBB458822:LBE458827 KRF458822:KRI458827 KHJ458822:KHM458827 JXN458822:JXQ458827 JNR458822:JNU458827 JDV458822:JDY458827 ITZ458822:IUC458827 IKD458822:IKG458827 IAH458822:IAK458827 HQL458822:HQO458827 HGP458822:HGS458827 GWT458822:GWW458827 GMX458822:GNA458827 GDB458822:GDE458827 FTF458822:FTI458827 FJJ458822:FJM458827 EZN458822:EZQ458827 EPR458822:EPU458827 EFV458822:EFY458827 DVZ458822:DWC458827 DMD458822:DMG458827 DCH458822:DCK458827 CSL458822:CSO458827 CIP458822:CIS458827 BYT458822:BYW458827 BOX458822:BPA458827 BFB458822:BFE458827 AVF458822:AVI458827 ALJ458822:ALM458827 ABN458822:ABQ458827 RR458822:RU458827 HV458822:HY458827 WUH393286:WUK393291 WKL393286:WKO393291 WAP393286:WAS393291 VQT393286:VQW393291 VGX393286:VHA393291 UXB393286:UXE393291 UNF393286:UNI393291 UDJ393286:UDM393291 TTN393286:TTQ393291 TJR393286:TJU393291 SZV393286:SZY393291 SPZ393286:SQC393291 SGD393286:SGG393291 RWH393286:RWK393291 RML393286:RMO393291 RCP393286:RCS393291 QST393286:QSW393291 QIX393286:QJA393291 PZB393286:PZE393291 PPF393286:PPI393291 PFJ393286:PFM393291 OVN393286:OVQ393291 OLR393286:OLU393291 OBV393286:OBY393291 NRZ393286:NSC393291 NID393286:NIG393291 MYH393286:MYK393291 MOL393286:MOO393291 MEP393286:MES393291 LUT393286:LUW393291 LKX393286:LLA393291 LBB393286:LBE393291 KRF393286:KRI393291 KHJ393286:KHM393291 JXN393286:JXQ393291 JNR393286:JNU393291 JDV393286:JDY393291 ITZ393286:IUC393291 IKD393286:IKG393291 IAH393286:IAK393291 HQL393286:HQO393291 HGP393286:HGS393291 GWT393286:GWW393291 GMX393286:GNA393291 GDB393286:GDE393291 FTF393286:FTI393291 FJJ393286:FJM393291 EZN393286:EZQ393291 EPR393286:EPU393291 EFV393286:EFY393291 DVZ393286:DWC393291 DMD393286:DMG393291 DCH393286:DCK393291 CSL393286:CSO393291 CIP393286:CIS393291 BYT393286:BYW393291 BOX393286:BPA393291 BFB393286:BFE393291 AVF393286:AVI393291 ALJ393286:ALM393291 ABN393286:ABQ393291 RR393286:RU393291 HV393286:HY393291 WUH327750:WUK327755 WKL327750:WKO327755 WAP327750:WAS327755 VQT327750:VQW327755 VGX327750:VHA327755 UXB327750:UXE327755 UNF327750:UNI327755 UDJ327750:UDM327755 TTN327750:TTQ327755 TJR327750:TJU327755 SZV327750:SZY327755 SPZ327750:SQC327755 SGD327750:SGG327755 RWH327750:RWK327755 RML327750:RMO327755 RCP327750:RCS327755 QST327750:QSW327755 QIX327750:QJA327755 PZB327750:PZE327755 PPF327750:PPI327755 PFJ327750:PFM327755 OVN327750:OVQ327755 OLR327750:OLU327755 OBV327750:OBY327755 NRZ327750:NSC327755 NID327750:NIG327755 MYH327750:MYK327755 MOL327750:MOO327755 MEP327750:MES327755 LUT327750:LUW327755 LKX327750:LLA327755 LBB327750:LBE327755 KRF327750:KRI327755 KHJ327750:KHM327755 JXN327750:JXQ327755 JNR327750:JNU327755 JDV327750:JDY327755 ITZ327750:IUC327755 IKD327750:IKG327755 IAH327750:IAK327755 HQL327750:HQO327755 HGP327750:HGS327755 GWT327750:GWW327755 GMX327750:GNA327755 GDB327750:GDE327755 FTF327750:FTI327755 FJJ327750:FJM327755 EZN327750:EZQ327755 EPR327750:EPU327755 EFV327750:EFY327755 DVZ327750:DWC327755 DMD327750:DMG327755 DCH327750:DCK327755 CSL327750:CSO327755 CIP327750:CIS327755 BYT327750:BYW327755 BOX327750:BPA327755 BFB327750:BFE327755 AVF327750:AVI327755 ALJ327750:ALM327755 ABN327750:ABQ327755 RR327750:RU327755 HV327750:HY327755 WUH262214:WUK262219 WKL262214:WKO262219 WAP262214:WAS262219 VQT262214:VQW262219 VGX262214:VHA262219 UXB262214:UXE262219 UNF262214:UNI262219 UDJ262214:UDM262219 TTN262214:TTQ262219 TJR262214:TJU262219 SZV262214:SZY262219 SPZ262214:SQC262219 SGD262214:SGG262219 RWH262214:RWK262219 RML262214:RMO262219 RCP262214:RCS262219 QST262214:QSW262219 QIX262214:QJA262219 PZB262214:PZE262219 PPF262214:PPI262219 PFJ262214:PFM262219 OVN262214:OVQ262219 OLR262214:OLU262219 OBV262214:OBY262219 NRZ262214:NSC262219 NID262214:NIG262219 MYH262214:MYK262219 MOL262214:MOO262219 MEP262214:MES262219 LUT262214:LUW262219 LKX262214:LLA262219 LBB262214:LBE262219 KRF262214:KRI262219 KHJ262214:KHM262219 JXN262214:JXQ262219 JNR262214:JNU262219 JDV262214:JDY262219 ITZ262214:IUC262219 IKD262214:IKG262219 IAH262214:IAK262219 HQL262214:HQO262219 HGP262214:HGS262219 GWT262214:GWW262219 GMX262214:GNA262219 GDB262214:GDE262219 FTF262214:FTI262219 FJJ262214:FJM262219 EZN262214:EZQ262219 EPR262214:EPU262219 EFV262214:EFY262219 DVZ262214:DWC262219 DMD262214:DMG262219 DCH262214:DCK262219 CSL262214:CSO262219 CIP262214:CIS262219 BYT262214:BYW262219 BOX262214:BPA262219 BFB262214:BFE262219 AVF262214:AVI262219 ALJ262214:ALM262219 ABN262214:ABQ262219 RR262214:RU262219 HV262214:HY262219 WUH196678:WUK196683 WKL196678:WKO196683 WAP196678:WAS196683 VQT196678:VQW196683 VGX196678:VHA196683 UXB196678:UXE196683 UNF196678:UNI196683 UDJ196678:UDM196683 TTN196678:TTQ196683 TJR196678:TJU196683 SZV196678:SZY196683 SPZ196678:SQC196683 SGD196678:SGG196683 RWH196678:RWK196683 RML196678:RMO196683 RCP196678:RCS196683 QST196678:QSW196683 QIX196678:QJA196683 PZB196678:PZE196683 PPF196678:PPI196683 PFJ196678:PFM196683 OVN196678:OVQ196683 OLR196678:OLU196683 OBV196678:OBY196683 NRZ196678:NSC196683 NID196678:NIG196683 MYH196678:MYK196683 MOL196678:MOO196683 MEP196678:MES196683 LUT196678:LUW196683 LKX196678:LLA196683 LBB196678:LBE196683 KRF196678:KRI196683 KHJ196678:KHM196683 JXN196678:JXQ196683 JNR196678:JNU196683 JDV196678:JDY196683 ITZ196678:IUC196683 IKD196678:IKG196683 IAH196678:IAK196683 HQL196678:HQO196683 HGP196678:HGS196683 GWT196678:GWW196683 GMX196678:GNA196683 GDB196678:GDE196683 FTF196678:FTI196683 FJJ196678:FJM196683 EZN196678:EZQ196683 EPR196678:EPU196683 EFV196678:EFY196683 DVZ196678:DWC196683 DMD196678:DMG196683 DCH196678:DCK196683 CSL196678:CSO196683 CIP196678:CIS196683 BYT196678:BYW196683 BOX196678:BPA196683 BFB196678:BFE196683 AVF196678:AVI196683 ALJ196678:ALM196683 ABN196678:ABQ196683 RR196678:RU196683 HV196678:HY196683 WUH131142:WUK131147 WKL131142:WKO131147 WAP131142:WAS131147 VQT131142:VQW131147 VGX131142:VHA131147 UXB131142:UXE131147 UNF131142:UNI131147 UDJ131142:UDM131147 TTN131142:TTQ131147 TJR131142:TJU131147 SZV131142:SZY131147 SPZ131142:SQC131147 SGD131142:SGG131147 RWH131142:RWK131147 RML131142:RMO131147 RCP131142:RCS131147 QST131142:QSW131147 QIX131142:QJA131147 PZB131142:PZE131147 PPF131142:PPI131147 PFJ131142:PFM131147 OVN131142:OVQ131147 OLR131142:OLU131147 OBV131142:OBY131147 NRZ131142:NSC131147 NID131142:NIG131147 MYH131142:MYK131147 MOL131142:MOO131147 MEP131142:MES131147 LUT131142:LUW131147 LKX131142:LLA131147 LBB131142:LBE131147 KRF131142:KRI131147 KHJ131142:KHM131147 JXN131142:JXQ131147 JNR131142:JNU131147 JDV131142:JDY131147 ITZ131142:IUC131147 IKD131142:IKG131147 IAH131142:IAK131147 HQL131142:HQO131147 HGP131142:HGS131147 GWT131142:GWW131147 GMX131142:GNA131147 GDB131142:GDE131147 FTF131142:FTI131147 FJJ131142:FJM131147 EZN131142:EZQ131147 EPR131142:EPU131147 EFV131142:EFY131147 DVZ131142:DWC131147 DMD131142:DMG131147 DCH131142:DCK131147 CSL131142:CSO131147 CIP131142:CIS131147 BYT131142:BYW131147 BOX131142:BPA131147 BFB131142:BFE131147 AVF131142:AVI131147 ALJ131142:ALM131147 ABN131142:ABQ131147 RR131142:RU131147 HV131142:HY131147 WUH65606:WUK65611 WKL65606:WKO65611 WAP65606:WAS65611 VQT65606:VQW65611 VGX65606:VHA65611 UXB65606:UXE65611 UNF65606:UNI65611 UDJ65606:UDM65611 TTN65606:TTQ65611 TJR65606:TJU65611 SZV65606:SZY65611 SPZ65606:SQC65611 SGD65606:SGG65611 RWH65606:RWK65611 RML65606:RMO65611 RCP65606:RCS65611 QST65606:QSW65611 QIX65606:QJA65611 PZB65606:PZE65611 PPF65606:PPI65611 PFJ65606:PFM65611 OVN65606:OVQ65611 OLR65606:OLU65611 OBV65606:OBY65611 NRZ65606:NSC65611 NID65606:NIG65611 MYH65606:MYK65611 MOL65606:MOO65611 MEP65606:MES65611 LUT65606:LUW65611 LKX65606:LLA65611 LBB65606:LBE65611 KRF65606:KRI65611 KHJ65606:KHM65611 JXN65606:JXQ65611 JNR65606:JNU65611 JDV65606:JDY65611 ITZ65606:IUC65611 IKD65606:IKG65611 IAH65606:IAK65611 HQL65606:HQO65611 HGP65606:HGS65611 GWT65606:GWW65611 GMX65606:GNA65611 GDB65606:GDE65611 FTF65606:FTI65611 FJJ65606:FJM65611 EZN65606:EZQ65611 EPR65606:EPU65611 EFV65606:EFY65611 DVZ65606:DWC65611 DMD65606:DMG65611 DCH65606:DCK65611 CSL65606:CSO65611 CIP65606:CIS65611 BYT65606:BYW65611 BOX65606:BPA65611 BFB65606:BFE65611 AVF65606:AVI65611 ALJ65606:ALM65611 ABN65606:ABQ65611 RR65606:RU65611 HV65606:HY65611 WUG983106 WKK983106 WAO983106 VQS983106 VGW983106 UXA983106 UNE983106 UDI983106 TTM983106 TJQ983106 SZU983106 SPY983106 SGC983106 RWG983106 RMK983106 RCO983106 QSS983106 QIW983106 PZA983106 PPE983106 PFI983106 OVM983106 OLQ983106 OBU983106 NRY983106 NIC983106 MYG983106 MOK983106 MEO983106 LUS983106 LKW983106 LBA983106 KRE983106 KHI983106 JXM983106 JNQ983106 JDU983106 ITY983106 IKC983106 IAG983106 HQK983106 HGO983106 GWS983106 GMW983106 GDA983106 FTE983106 FJI983106 EZM983106 EPQ983106 EFU983106 DVY983106 DMC983106 DCG983106 CSK983106 CIO983106 BYS983106 BOW983106 BFA983106 AVE983106 ALI983106 ABM983106 RQ983106 HU983106 WUG917570 WKK917570 WAO917570 VQS917570 VGW917570 UXA917570 UNE917570 UDI917570 TTM917570 TJQ917570 SZU917570 SPY917570 SGC917570 RWG917570 RMK917570 RCO917570 QSS917570 QIW917570 PZA917570 PPE917570 PFI917570 OVM917570 OLQ917570 OBU917570 NRY917570 NIC917570 MYG917570 MOK917570 MEO917570 LUS917570 LKW917570 LBA917570 KRE917570 KHI917570 JXM917570 JNQ917570 JDU917570 ITY917570 IKC917570 IAG917570 HQK917570 HGO917570 GWS917570 GMW917570 GDA917570 FTE917570 FJI917570 EZM917570 EPQ917570 EFU917570 DVY917570 DMC917570 DCG917570 CSK917570 CIO917570 BYS917570 BOW917570 BFA917570 AVE917570 ALI917570 ABM917570 RQ917570 HU917570 WUG852034 WKK852034 WAO852034 VQS852034 VGW852034 UXA852034 UNE852034 UDI852034 TTM852034 TJQ852034 SZU852034 SPY852034 SGC852034 RWG852034 RMK852034 RCO852034 QSS852034 QIW852034 PZA852034 PPE852034 PFI852034 OVM852034 OLQ852034 OBU852034 NRY852034 NIC852034 MYG852034 MOK852034 MEO852034 LUS852034 LKW852034 LBA852034 KRE852034 KHI852034 JXM852034 JNQ852034 JDU852034 ITY852034 IKC852034 IAG852034 HQK852034 HGO852034 GWS852034 GMW852034 GDA852034 FTE852034 FJI852034 EZM852034 EPQ852034 EFU852034 DVY852034 DMC852034 DCG852034 CSK852034 CIO852034 BYS852034 BOW852034 BFA852034 AVE852034 ALI852034 ABM852034 RQ852034 HU852034 WUG786498 WKK786498 WAO786498 VQS786498 VGW786498 UXA786498 UNE786498 UDI786498 TTM786498 TJQ786498 SZU786498 SPY786498 SGC786498 RWG786498 RMK786498 RCO786498 QSS786498 QIW786498 PZA786498 PPE786498 PFI786498 OVM786498 OLQ786498 OBU786498 NRY786498 NIC786498 MYG786498 MOK786498 MEO786498 LUS786498 LKW786498 LBA786498 KRE786498 KHI786498 JXM786498 JNQ786498 JDU786498 ITY786498 IKC786498 IAG786498 HQK786498 HGO786498 GWS786498 GMW786498 GDA786498 FTE786498 FJI786498 EZM786498 EPQ786498 EFU786498 DVY786498 DMC786498 DCG786498 CSK786498 CIO786498 BYS786498 BOW786498 BFA786498 AVE786498 ALI786498 ABM786498 RQ786498 HU786498 WUG720962 WKK720962 WAO720962 VQS720962 VGW720962 UXA720962 UNE720962 UDI720962 TTM720962 TJQ720962 SZU720962 SPY720962 SGC720962 RWG720962 RMK720962 RCO720962 QSS720962 QIW720962 PZA720962 PPE720962 PFI720962 OVM720962 OLQ720962 OBU720962 NRY720962 NIC720962 MYG720962 MOK720962 MEO720962 LUS720962 LKW720962 LBA720962 KRE720962 KHI720962 JXM720962 JNQ720962 JDU720962 ITY720962 IKC720962 IAG720962 HQK720962 HGO720962 GWS720962 GMW720962 GDA720962 FTE720962 FJI720962 EZM720962 EPQ720962 EFU720962 DVY720962 DMC720962 DCG720962 CSK720962 CIO720962 BYS720962 BOW720962 BFA720962 AVE720962 ALI720962 ABM720962 RQ720962 HU720962 WUG655426 WKK655426 WAO655426 VQS655426 VGW655426 UXA655426 UNE655426 UDI655426 TTM655426 TJQ655426 SZU655426 SPY655426 SGC655426 RWG655426 RMK655426 RCO655426 QSS655426 QIW655426 PZA655426 PPE655426 PFI655426 OVM655426 OLQ655426 OBU655426 NRY655426 NIC655426 MYG655426 MOK655426 MEO655426 LUS655426 LKW655426 LBA655426 KRE655426 KHI655426 JXM655426 JNQ655426 JDU655426 ITY655426 IKC655426 IAG655426 HQK655426 HGO655426 GWS655426 GMW655426 GDA655426 FTE655426 FJI655426 EZM655426 EPQ655426 EFU655426 DVY655426 DMC655426 DCG655426 CSK655426 CIO655426 BYS655426 BOW655426 BFA655426 AVE655426 ALI655426 ABM655426 RQ655426 HU655426 WUG589890 WKK589890 WAO589890 VQS589890 VGW589890 UXA589890 UNE589890 UDI589890 TTM589890 TJQ589890 SZU589890 SPY589890 SGC589890 RWG589890 RMK589890 RCO589890 QSS589890 QIW589890 PZA589890 PPE589890 PFI589890 OVM589890 OLQ589890 OBU589890 NRY589890 NIC589890 MYG589890 MOK589890 MEO589890 LUS589890 LKW589890 LBA589890 KRE589890 KHI589890 JXM589890 JNQ589890 JDU589890 ITY589890 IKC589890 IAG589890 HQK589890 HGO589890 GWS589890 GMW589890 GDA589890 FTE589890 FJI589890 EZM589890 EPQ589890 EFU589890 DVY589890 DMC589890 DCG589890 CSK589890 CIO589890 BYS589890 BOW589890 BFA589890 AVE589890 ALI589890 ABM589890 RQ589890 HU589890 WUG524354 WKK524354 WAO524354 VQS524354 VGW524354 UXA524354 UNE524354 UDI524354 TTM524354 TJQ524354 SZU524354 SPY524354 SGC524354 RWG524354 RMK524354 RCO524354 QSS524354 QIW524354 PZA524354 PPE524354 PFI524354 OVM524354 OLQ524354 OBU524354 NRY524354 NIC524354 MYG524354 MOK524354 MEO524354 LUS524354 LKW524354 LBA524354 KRE524354 KHI524354 JXM524354 JNQ524354 JDU524354 ITY524354 IKC524354 IAG524354 HQK524354 HGO524354 GWS524354 GMW524354 GDA524354 FTE524354 FJI524354 EZM524354 EPQ524354 EFU524354 DVY524354 DMC524354 DCG524354 CSK524354 CIO524354 BYS524354 BOW524354 BFA524354 AVE524354 ALI524354 ABM524354 RQ524354 HU524354 WUG458818 WKK458818 WAO458818 VQS458818 VGW458818 UXA458818 UNE458818 UDI458818 TTM458818 TJQ458818 SZU458818 SPY458818 SGC458818 RWG458818 RMK458818 RCO458818 QSS458818 QIW458818 PZA458818 PPE458818 PFI458818 OVM458818 OLQ458818 OBU458818 NRY458818 NIC458818 MYG458818 MOK458818 MEO458818 LUS458818 LKW458818 LBA458818 KRE458818 KHI458818 JXM458818 JNQ458818 JDU458818 ITY458818 IKC458818 IAG458818 HQK458818 HGO458818 GWS458818 GMW458818 GDA458818 FTE458818 FJI458818 EZM458818 EPQ458818 EFU458818 DVY458818 DMC458818 DCG458818 CSK458818 CIO458818 BYS458818 BOW458818 BFA458818 AVE458818 ALI458818 ABM458818 RQ458818 HU458818 WUG393282 WKK393282 WAO393282 VQS393282 VGW393282 UXA393282 UNE393282 UDI393282 TTM393282 TJQ393282 SZU393282 SPY393282 SGC393282 RWG393282 RMK393282 RCO393282 QSS393282 QIW393282 PZA393282 PPE393282 PFI393282 OVM393282 OLQ393282 OBU393282 NRY393282 NIC393282 MYG393282 MOK393282 MEO393282 LUS393282 LKW393282 LBA393282 KRE393282 KHI393282 JXM393282 JNQ393282 JDU393282 ITY393282 IKC393282 IAG393282 HQK393282 HGO393282 GWS393282 GMW393282 GDA393282 FTE393282 FJI393282 EZM393282 EPQ393282 EFU393282 DVY393282 DMC393282 DCG393282 CSK393282 CIO393282 BYS393282 BOW393282 BFA393282 AVE393282 ALI393282 ABM393282 RQ393282 HU393282 WUG327746 WKK327746 WAO327746 VQS327746 VGW327746 UXA327746 UNE327746 UDI327746 TTM327746 TJQ327746 SZU327746 SPY327746 SGC327746 RWG327746 RMK327746 RCO327746 QSS327746 QIW327746 PZA327746 PPE327746 PFI327746 OVM327746 OLQ327746 OBU327746 NRY327746 NIC327746 MYG327746 MOK327746 MEO327746 LUS327746 LKW327746 LBA327746 KRE327746 KHI327746 JXM327746 JNQ327746 JDU327746 ITY327746 IKC327746 IAG327746 HQK327746 HGO327746 GWS327746 GMW327746 GDA327746 FTE327746 FJI327746 EZM327746 EPQ327746 EFU327746 DVY327746 DMC327746 DCG327746 CSK327746 CIO327746 BYS327746 BOW327746 BFA327746 AVE327746 ALI327746 ABM327746 RQ327746 HU327746 WUG262210 WKK262210 WAO262210 VQS262210 VGW262210 UXA262210 UNE262210 UDI262210 TTM262210 TJQ262210 SZU262210 SPY262210 SGC262210 RWG262210 RMK262210 RCO262210 QSS262210 QIW262210 PZA262210 PPE262210 PFI262210 OVM262210 OLQ262210 OBU262210 NRY262210 NIC262210 MYG262210 MOK262210 MEO262210 LUS262210 LKW262210 LBA262210 KRE262210 KHI262210 JXM262210 JNQ262210 JDU262210 ITY262210 IKC262210 IAG262210 HQK262210 HGO262210 GWS262210 GMW262210 GDA262210 FTE262210 FJI262210 EZM262210 EPQ262210 EFU262210 DVY262210 DMC262210 DCG262210 CSK262210 CIO262210 BYS262210 BOW262210 BFA262210 AVE262210 ALI262210 ABM262210 RQ262210 HU262210 WUG196674 WKK196674 WAO196674 VQS196674 VGW196674 UXA196674 UNE196674 UDI196674 TTM196674 TJQ196674 SZU196674 SPY196674 SGC196674 RWG196674 RMK196674 RCO196674 QSS196674 QIW196674 PZA196674 PPE196674 PFI196674 OVM196674 OLQ196674 OBU196674 NRY196674 NIC196674 MYG196674 MOK196674 MEO196674 LUS196674 LKW196674 LBA196674 KRE196674 KHI196674 JXM196674 JNQ196674 JDU196674 ITY196674 IKC196674 IAG196674 HQK196674 HGO196674 GWS196674 GMW196674 GDA196674 FTE196674 FJI196674 EZM196674 EPQ196674 EFU196674 DVY196674 DMC196674 DCG196674 CSK196674 CIO196674 BYS196674 BOW196674 BFA196674 AVE196674 ALI196674 ABM196674 RQ196674 HU196674 WUG131138 WKK131138 WAO131138 VQS131138 VGW131138 UXA131138 UNE131138 UDI131138 TTM131138 TJQ131138 SZU131138 SPY131138 SGC131138 RWG131138 RMK131138 RCO131138 QSS131138 QIW131138 PZA131138 PPE131138 PFI131138 OVM131138 OLQ131138 OBU131138 NRY131138 NIC131138 MYG131138 MOK131138 MEO131138 LUS131138 LKW131138 LBA131138 KRE131138 KHI131138 JXM131138 JNQ131138 JDU131138 ITY131138 IKC131138 IAG131138 HQK131138 HGO131138 GWS131138 GMW131138 GDA131138 FTE131138 FJI131138 EZM131138 EPQ131138 EFU131138 DVY131138 DMC131138 DCG131138 CSK131138 CIO131138 BYS131138 BOW131138 BFA131138 AVE131138 ALI131138 ABM131138 RQ131138 HU131138 WUG65602 WKK65602 WAO65602 VQS65602 VGW65602 UXA65602 UNE65602 UDI65602 TTM65602 TJQ65602 SZU65602 SPY65602 SGC65602 RWG65602 RMK65602 RCO65602 QSS65602 QIW65602 PZA65602 PPE65602 PFI65602 OVM65602 OLQ65602 OBU65602 NRY65602 NIC65602 MYG65602 MOK65602 MEO65602 LUS65602 LKW65602 LBA65602 KRE65602 KHI65602 JXM65602 JNQ65602 JDU65602 ITY65602 IKC65602 IAG65602 HQK65602 HGO65602 GWS65602 GMW65602 GDA65602 FTE65602 FJI65602 EZM65602 EPQ65602 EFU65602 DVY65602 DMC65602 DCG65602 CSK65602 CIO65602 BYS65602 BOW65602 BFA65602 AVE65602 ALI65602 ABM65602 RQ65602 HU65602 WUG983104 WKK983104 WAO983104 VQS983104 VGW983104 UXA983104 UNE983104 UDI983104 TTM983104 TJQ983104 SZU983104 SPY983104 SGC983104 RWG983104 RMK983104 RCO983104 QSS983104 QIW983104 PZA983104 PPE983104 PFI983104 OVM983104 OLQ983104 OBU983104 NRY983104 NIC983104 MYG983104 MOK983104 MEO983104 LUS983104 LKW983104 LBA983104 KRE983104 KHI983104 JXM983104 JNQ983104 JDU983104 ITY983104 IKC983104 IAG983104 HQK983104 HGO983104 GWS983104 GMW983104 GDA983104 FTE983104 FJI983104 EZM983104 EPQ983104 EFU983104 DVY983104 DMC983104 DCG983104 CSK983104 CIO983104 BYS983104 BOW983104 BFA983104 AVE983104 ALI983104 ABM983104 RQ983104 HU983104 WUG917568 WKK917568 WAO917568 VQS917568 VGW917568 UXA917568 UNE917568 UDI917568 TTM917568 TJQ917568 SZU917568 SPY917568 SGC917568 RWG917568 RMK917568 RCO917568 QSS917568 QIW917568 PZA917568 PPE917568 PFI917568 OVM917568 OLQ917568 OBU917568 NRY917568 NIC917568 MYG917568 MOK917568 MEO917568 LUS917568 LKW917568 LBA917568 KRE917568 KHI917568 JXM917568 JNQ917568 JDU917568 ITY917568 IKC917568 IAG917568 HQK917568 HGO917568 GWS917568 GMW917568 GDA917568 FTE917568 FJI917568 EZM917568 EPQ917568 EFU917568 DVY917568 DMC917568 DCG917568 CSK917568 CIO917568 BYS917568 BOW917568 BFA917568 AVE917568 ALI917568 ABM917568 RQ917568 HU917568 WUG852032 WKK852032 WAO852032 VQS852032 VGW852032 UXA852032 UNE852032 UDI852032 TTM852032 TJQ852032 SZU852032 SPY852032 SGC852032 RWG852032 RMK852032 RCO852032 QSS852032 QIW852032 PZA852032 PPE852032 PFI852032 OVM852032 OLQ852032 OBU852032 NRY852032 NIC852032 MYG852032 MOK852032 MEO852032 LUS852032 LKW852032 LBA852032 KRE852032 KHI852032 JXM852032 JNQ852032 JDU852032 ITY852032 IKC852032 IAG852032 HQK852032 HGO852032 GWS852032 GMW852032 GDA852032 FTE852032 FJI852032 EZM852032 EPQ852032 EFU852032 DVY852032 DMC852032 DCG852032 CSK852032 CIO852032 BYS852032 BOW852032 BFA852032 AVE852032 ALI852032 ABM852032 RQ852032 HU852032 WUG786496 WKK786496 WAO786496 VQS786496 VGW786496 UXA786496 UNE786496 UDI786496 TTM786496 TJQ786496 SZU786496 SPY786496 SGC786496 RWG786496 RMK786496 RCO786496 QSS786496 QIW786496 PZA786496 PPE786496 PFI786496 OVM786496 OLQ786496 OBU786496 NRY786496 NIC786496 MYG786496 MOK786496 MEO786496 LUS786496 LKW786496 LBA786496 KRE786496 KHI786496 JXM786496 JNQ786496 JDU786496 ITY786496 IKC786496 IAG786496 HQK786496 HGO786496 GWS786496 GMW786496 GDA786496 FTE786496 FJI786496 EZM786496 EPQ786496 EFU786496 DVY786496 DMC786496 DCG786496 CSK786496 CIO786496 BYS786496 BOW786496 BFA786496 AVE786496 ALI786496 ABM786496 RQ786496 HU786496 WUG720960 WKK720960 WAO720960 VQS720960 VGW720960 UXA720960 UNE720960 UDI720960 TTM720960 TJQ720960 SZU720960 SPY720960 SGC720960 RWG720960 RMK720960 RCO720960 QSS720960 QIW720960 PZA720960 PPE720960 PFI720960 OVM720960 OLQ720960 OBU720960 NRY720960 NIC720960 MYG720960 MOK720960 MEO720960 LUS720960 LKW720960 LBA720960 KRE720960 KHI720960 JXM720960 JNQ720960 JDU720960 ITY720960 IKC720960 IAG720960 HQK720960 HGO720960 GWS720960 GMW720960 GDA720960 FTE720960 FJI720960 EZM720960 EPQ720960 EFU720960 DVY720960 DMC720960 DCG720960 CSK720960 CIO720960 BYS720960 BOW720960 BFA720960 AVE720960 ALI720960 ABM720960 RQ720960 HU720960 WUG655424 WKK655424 WAO655424 VQS655424 VGW655424 UXA655424 UNE655424 UDI655424 TTM655424 TJQ655424 SZU655424 SPY655424 SGC655424 RWG655424 RMK655424 RCO655424 QSS655424 QIW655424 PZA655424 PPE655424 PFI655424 OVM655424 OLQ655424 OBU655424 NRY655424 NIC655424 MYG655424 MOK655424 MEO655424 LUS655424 LKW655424 LBA655424 KRE655424 KHI655424 JXM655424 JNQ655424 JDU655424 ITY655424 IKC655424 IAG655424 HQK655424 HGO655424 GWS655424 GMW655424 GDA655424 FTE655424 FJI655424 EZM655424 EPQ655424 EFU655424 DVY655424 DMC655424 DCG655424 CSK655424 CIO655424 BYS655424 BOW655424 BFA655424 AVE655424 ALI655424 ABM655424 RQ655424 HU655424 WUG589888 WKK589888 WAO589888 VQS589888 VGW589888 UXA589888 UNE589888 UDI589888 TTM589888 TJQ589888 SZU589888 SPY589888 SGC589888 RWG589888 RMK589888 RCO589888 QSS589888 QIW589888 PZA589888 PPE589888 PFI589888 OVM589888 OLQ589888 OBU589888 NRY589888 NIC589888 MYG589888 MOK589888 MEO589888 LUS589888 LKW589888 LBA589888 KRE589888 KHI589888 JXM589888 JNQ589888 JDU589888 ITY589888 IKC589888 IAG589888 HQK589888 HGO589888 GWS589888 GMW589888 GDA589888 FTE589888 FJI589888 EZM589888 EPQ589888 EFU589888 DVY589888 DMC589888 DCG589888 CSK589888 CIO589888 BYS589888 BOW589888 BFA589888 AVE589888 ALI589888 ABM589888 RQ589888 HU589888 WUG524352 WKK524352 WAO524352 VQS524352 VGW524352 UXA524352 UNE524352 UDI524352 TTM524352 TJQ524352 SZU524352 SPY524352 SGC524352 RWG524352 RMK524352 RCO524352 QSS524352 QIW524352 PZA524352 PPE524352 PFI524352 OVM524352 OLQ524352 OBU524352 NRY524352 NIC524352 MYG524352 MOK524352 MEO524352 LUS524352 LKW524352 LBA524352 KRE524352 KHI524352 JXM524352 JNQ524352 JDU524352 ITY524352 IKC524352 IAG524352 HQK524352 HGO524352 GWS524352 GMW524352 GDA524352 FTE524352 FJI524352 EZM524352 EPQ524352 EFU524352 DVY524352 DMC524352 DCG524352 CSK524352 CIO524352 BYS524352 BOW524352 BFA524352 AVE524352 ALI524352 ABM524352 RQ524352 HU524352 WUG458816 WKK458816 WAO458816 VQS458816 VGW458816 UXA458816 UNE458816 UDI458816 TTM458816 TJQ458816 SZU458816 SPY458816 SGC458816 RWG458816 RMK458816 RCO458816 QSS458816 QIW458816 PZA458816 PPE458816 PFI458816 OVM458816 OLQ458816 OBU458816 NRY458816 NIC458816 MYG458816 MOK458816 MEO458816 LUS458816 LKW458816 LBA458816 KRE458816 KHI458816 JXM458816 JNQ458816 JDU458816 ITY458816 IKC458816 IAG458816 HQK458816 HGO458816 GWS458816 GMW458816 GDA458816 FTE458816 FJI458816 EZM458816 EPQ458816 EFU458816 DVY458816 DMC458816 DCG458816 CSK458816 CIO458816 BYS458816 BOW458816 BFA458816 AVE458816 ALI458816 ABM458816 RQ458816 HU458816 WUG393280 WKK393280 WAO393280 VQS393280 VGW393280 UXA393280 UNE393280 UDI393280 TTM393280 TJQ393280 SZU393280 SPY393280 SGC393280 RWG393280 RMK393280 RCO393280 QSS393280 QIW393280 PZA393280 PPE393280 PFI393280 OVM393280 OLQ393280 OBU393280 NRY393280 NIC393280 MYG393280 MOK393280 MEO393280 LUS393280 LKW393280 LBA393280 KRE393280 KHI393280 JXM393280 JNQ393280 JDU393280 ITY393280 IKC393280 IAG393280 HQK393280 HGO393280 GWS393280 GMW393280 GDA393280 FTE393280 FJI393280 EZM393280 EPQ393280 EFU393280 DVY393280 DMC393280 DCG393280 CSK393280 CIO393280 BYS393280 BOW393280 BFA393280 AVE393280 ALI393280 ABM393280 RQ393280 HU393280 WUG327744 WKK327744 WAO327744 VQS327744 VGW327744 UXA327744 UNE327744 UDI327744 TTM327744 TJQ327744 SZU327744 SPY327744 SGC327744 RWG327744 RMK327744 RCO327744 QSS327744 QIW327744 PZA327744 PPE327744 PFI327744 OVM327744 OLQ327744 OBU327744 NRY327744 NIC327744 MYG327744 MOK327744 MEO327744 LUS327744 LKW327744 LBA327744 KRE327744 KHI327744 JXM327744 JNQ327744 JDU327744 ITY327744 IKC327744 IAG327744 HQK327744 HGO327744 GWS327744 GMW327744 GDA327744 FTE327744 FJI327744 EZM327744 EPQ327744 EFU327744 DVY327744 DMC327744 DCG327744 CSK327744 CIO327744 BYS327744 BOW327744 BFA327744 AVE327744 ALI327744 ABM327744 RQ327744 HU327744 WUG262208 WKK262208 WAO262208 VQS262208 VGW262208 UXA262208 UNE262208 UDI262208 TTM262208 TJQ262208 SZU262208 SPY262208 SGC262208 RWG262208 RMK262208 RCO262208 QSS262208 QIW262208 PZA262208 PPE262208 PFI262208 OVM262208 OLQ262208 OBU262208 NRY262208 NIC262208 MYG262208 MOK262208 MEO262208 LUS262208 LKW262208 LBA262208 KRE262208 KHI262208 JXM262208 JNQ262208 JDU262208 ITY262208 IKC262208 IAG262208 HQK262208 HGO262208 GWS262208 GMW262208 GDA262208 FTE262208 FJI262208 EZM262208 EPQ262208 EFU262208 DVY262208 DMC262208 DCG262208 CSK262208 CIO262208 BYS262208 BOW262208 BFA262208 AVE262208 ALI262208 ABM262208 RQ262208 HU262208 WUG196672 WKK196672 WAO196672 VQS196672 VGW196672 UXA196672 UNE196672 UDI196672 TTM196672 TJQ196672 SZU196672 SPY196672 SGC196672 RWG196672 RMK196672 RCO196672 QSS196672 QIW196672 PZA196672 PPE196672 PFI196672 OVM196672 OLQ196672 OBU196672 NRY196672 NIC196672 MYG196672 MOK196672 MEO196672 LUS196672 LKW196672 LBA196672 KRE196672 KHI196672 JXM196672 JNQ196672 JDU196672 ITY196672 IKC196672 IAG196672 HQK196672 HGO196672 GWS196672 GMW196672 GDA196672 FTE196672 FJI196672 EZM196672 EPQ196672 EFU196672 DVY196672 DMC196672 DCG196672 CSK196672 CIO196672 BYS196672 BOW196672 BFA196672 AVE196672 ALI196672 ABM196672 RQ196672 HU196672 WUG131136 WKK131136 WAO131136 VQS131136 VGW131136 UXA131136 UNE131136 UDI131136 TTM131136 TJQ131136 SZU131136 SPY131136 SGC131136 RWG131136 RMK131136 RCO131136 QSS131136 QIW131136 PZA131136 PPE131136 PFI131136 OVM131136 OLQ131136 OBU131136 NRY131136 NIC131136 MYG131136 MOK131136 MEO131136 LUS131136 LKW131136 LBA131136 KRE131136 KHI131136 JXM131136 JNQ131136 JDU131136 ITY131136 IKC131136 IAG131136 HQK131136 HGO131136 GWS131136 GMW131136 GDA131136 FTE131136 FJI131136 EZM131136 EPQ131136 EFU131136 DVY131136 DMC131136 DCG131136 CSK131136 CIO131136 BYS131136 BOW131136 BFA131136 AVE131136 ALI131136 ABM131136 RQ131136 HU131136 WUG65600 WKK65600 WAO65600 VQS65600 VGW65600 UXA65600 UNE65600 UDI65600 TTM65600 TJQ65600 SZU65600 SPY65600 SGC65600 RWG65600 RMK65600 RCO65600 QSS65600 QIW65600 PZA65600 PPE65600 PFI65600 OVM65600 OLQ65600 OBU65600 NRY65600 NIC65600 MYG65600 MOK65600 MEO65600 LUS65600 LKW65600 LBA65600 KRE65600 KHI65600 JXM65600 JNQ65600 JDU65600 ITY65600 IKC65600 IAG65600 HQK65600 HGO65600 GWS65600 GMW65600 GDA65600 FTE65600 FJI65600 EZM65600 EPQ65600 EFU65600 DVY65600 DMC65600 DCG65600 CSK65600 CIO65600 BYS65600 BOW65600 BFA65600 AVE65600 ALI65600 ABM65600 RQ65600 HU65600 WUG983102 WKK983102 WAO983102 VQS983102 VGW983102 UXA983102 UNE983102 UDI983102 TTM983102 TJQ983102 SZU983102 SPY983102 SGC983102 RWG983102 RMK983102 RCO983102 QSS983102 QIW983102 PZA983102 PPE983102 PFI983102 OVM983102 OLQ983102 OBU983102 NRY983102 NIC983102 MYG983102 MOK983102 MEO983102 LUS983102 LKW983102 LBA983102 KRE983102 KHI983102 JXM983102 JNQ983102 JDU983102 ITY983102 IKC983102 IAG983102 HQK983102 HGO983102 GWS983102 GMW983102 GDA983102 FTE983102 FJI983102 EZM983102 EPQ983102 EFU983102 DVY983102 DMC983102 DCG983102 CSK983102 CIO983102 BYS983102 BOW983102 BFA983102 AVE983102 ALI983102 ABM983102 RQ983102 HU983102 WUG917566 WKK917566 WAO917566 VQS917566 VGW917566 UXA917566 UNE917566 UDI917566 TTM917566 TJQ917566 SZU917566 SPY917566 SGC917566 RWG917566 RMK917566 RCO917566 QSS917566 QIW917566 PZA917566 PPE917566 PFI917566 OVM917566 OLQ917566 OBU917566 NRY917566 NIC917566 MYG917566 MOK917566 MEO917566 LUS917566 LKW917566 LBA917566 KRE917566 KHI917566 JXM917566 JNQ917566 JDU917566 ITY917566 IKC917566 IAG917566 HQK917566 HGO917566 GWS917566 GMW917566 GDA917566 FTE917566 FJI917566 EZM917566 EPQ917566 EFU917566 DVY917566 DMC917566 DCG917566 CSK917566 CIO917566 BYS917566 BOW917566 BFA917566 AVE917566 ALI917566 ABM917566 RQ917566 HU917566 WUG852030 WKK852030 WAO852030 VQS852030 VGW852030 UXA852030 UNE852030 UDI852030 TTM852030 TJQ852030 SZU852030 SPY852030 SGC852030 RWG852030 RMK852030 RCO852030 QSS852030 QIW852030 PZA852030 PPE852030 PFI852030 OVM852030 OLQ852030 OBU852030 NRY852030 NIC852030 MYG852030 MOK852030 MEO852030 LUS852030 LKW852030 LBA852030 KRE852030 KHI852030 JXM852030 JNQ852030 JDU852030 ITY852030 IKC852030 IAG852030 HQK852030 HGO852030 GWS852030 GMW852030 GDA852030 FTE852030 FJI852030 EZM852030 EPQ852030 EFU852030 DVY852030 DMC852030 DCG852030 CSK852030 CIO852030 BYS852030 BOW852030 BFA852030 AVE852030 ALI852030 ABM852030 RQ852030 HU852030 WUG786494 WKK786494 WAO786494 VQS786494 VGW786494 UXA786494 UNE786494 UDI786494 TTM786494 TJQ786494 SZU786494 SPY786494 SGC786494 RWG786494 RMK786494 RCO786494 QSS786494 QIW786494 PZA786494 PPE786494 PFI786494 OVM786494 OLQ786494 OBU786494 NRY786494 NIC786494 MYG786494 MOK786494 MEO786494 LUS786494 LKW786494 LBA786494 KRE786494 KHI786494 JXM786494 JNQ786494 JDU786494 ITY786494 IKC786494 IAG786494 HQK786494 HGO786494 GWS786494 GMW786494 GDA786494 FTE786494 FJI786494 EZM786494 EPQ786494 EFU786494 DVY786494 DMC786494 DCG786494 CSK786494 CIO786494 BYS786494 BOW786494 BFA786494 AVE786494 ALI786494 ABM786494 RQ786494 HU786494 WUG720958 WKK720958 WAO720958 VQS720958 VGW720958 UXA720958 UNE720958 UDI720958 TTM720958 TJQ720958 SZU720958 SPY720958 SGC720958 RWG720958 RMK720958 RCO720958 QSS720958 QIW720958 PZA720958 PPE720958 PFI720958 OVM720958 OLQ720958 OBU720958 NRY720958 NIC720958 MYG720958 MOK720958 MEO720958 LUS720958 LKW720958 LBA720958 KRE720958 KHI720958 JXM720958 JNQ720958 JDU720958 ITY720958 IKC720958 IAG720958 HQK720958 HGO720958 GWS720958 GMW720958 GDA720958 FTE720958 FJI720958 EZM720958 EPQ720958 EFU720958 DVY720958 DMC720958 DCG720958 CSK720958 CIO720958 BYS720958 BOW720958 BFA720958 AVE720958 ALI720958 ABM720958 RQ720958 HU720958 WUG655422 WKK655422 WAO655422 VQS655422 VGW655422 UXA655422 UNE655422 UDI655422 TTM655422 TJQ655422 SZU655422 SPY655422 SGC655422 RWG655422 RMK655422 RCO655422 QSS655422 QIW655422 PZA655422 PPE655422 PFI655422 OVM655422 OLQ655422 OBU655422 NRY655422 NIC655422 MYG655422 MOK655422 MEO655422 LUS655422 LKW655422 LBA655422 KRE655422 KHI655422 JXM655422 JNQ655422 JDU655422 ITY655422 IKC655422 IAG655422 HQK655422 HGO655422 GWS655422 GMW655422 GDA655422 FTE655422 FJI655422 EZM655422 EPQ655422 EFU655422 DVY655422 DMC655422 DCG655422 CSK655422 CIO655422 BYS655422 BOW655422 BFA655422 AVE655422 ALI655422 ABM655422 RQ655422 HU655422 WUG589886 WKK589886 WAO589886 VQS589886 VGW589886 UXA589886 UNE589886 UDI589886 TTM589886 TJQ589886 SZU589886 SPY589886 SGC589886 RWG589886 RMK589886 RCO589886 QSS589886 QIW589886 PZA589886 PPE589886 PFI589886 OVM589886 OLQ589886 OBU589886 NRY589886 NIC589886 MYG589886 MOK589886 MEO589886 LUS589886 LKW589886 LBA589886 KRE589886 KHI589886 JXM589886 JNQ589886 JDU589886 ITY589886 IKC589886 IAG589886 HQK589886 HGO589886 GWS589886 GMW589886 GDA589886 FTE589886 FJI589886 EZM589886 EPQ589886 EFU589886 DVY589886 DMC589886 DCG589886 CSK589886 CIO589886 BYS589886 BOW589886 BFA589886 AVE589886 ALI589886 ABM589886 RQ589886 HU589886 WUG524350 WKK524350 WAO524350 VQS524350 VGW524350 UXA524350 UNE524350 UDI524350 TTM524350 TJQ524350 SZU524350 SPY524350 SGC524350 RWG524350 RMK524350 RCO524350 QSS524350 QIW524350 PZA524350 PPE524350 PFI524350 OVM524350 OLQ524350 OBU524350 NRY524350 NIC524350 MYG524350 MOK524350 MEO524350 LUS524350 LKW524350 LBA524350 KRE524350 KHI524350 JXM524350 JNQ524350 JDU524350 ITY524350 IKC524350 IAG524350 HQK524350 HGO524350 GWS524350 GMW524350 GDA524350 FTE524350 FJI524350 EZM524350 EPQ524350 EFU524350 DVY524350 DMC524350 DCG524350 CSK524350 CIO524350 BYS524350 BOW524350 BFA524350 AVE524350 ALI524350 ABM524350 RQ524350 HU524350 WUG458814 WKK458814 WAO458814 VQS458814 VGW458814 UXA458814 UNE458814 UDI458814 TTM458814 TJQ458814 SZU458814 SPY458814 SGC458814 RWG458814 RMK458814 RCO458814 QSS458814 QIW458814 PZA458814 PPE458814 PFI458814 OVM458814 OLQ458814 OBU458814 NRY458814 NIC458814 MYG458814 MOK458814 MEO458814 LUS458814 LKW458814 LBA458814 KRE458814 KHI458814 JXM458814 JNQ458814 JDU458814 ITY458814 IKC458814 IAG458814 HQK458814 HGO458814 GWS458814 GMW458814 GDA458814 FTE458814 FJI458814 EZM458814 EPQ458814 EFU458814 DVY458814 DMC458814 DCG458814 CSK458814 CIO458814 BYS458814 BOW458814 BFA458814 AVE458814 ALI458814 ABM458814 RQ458814 HU458814 WUG393278 WKK393278 WAO393278 VQS393278 VGW393278 UXA393278 UNE393278 UDI393278 TTM393278 TJQ393278 SZU393278 SPY393278 SGC393278 RWG393278 RMK393278 RCO393278 QSS393278 QIW393278 PZA393278 PPE393278 PFI393278 OVM393278 OLQ393278 OBU393278 NRY393278 NIC393278 MYG393278 MOK393278 MEO393278 LUS393278 LKW393278 LBA393278 KRE393278 KHI393278 JXM393278 JNQ393278 JDU393278 ITY393278 IKC393278 IAG393278 HQK393278 HGO393278 GWS393278 GMW393278 GDA393278 FTE393278 FJI393278 EZM393278 EPQ393278 EFU393278 DVY393278 DMC393278 DCG393278 CSK393278 CIO393278 BYS393278 BOW393278 BFA393278 AVE393278 ALI393278 ABM393278 RQ393278 HU393278 WUG327742 WKK327742 WAO327742 VQS327742 VGW327742 UXA327742 UNE327742 UDI327742 TTM327742 TJQ327742 SZU327742 SPY327742 SGC327742 RWG327742 RMK327742 RCO327742 QSS327742 QIW327742 PZA327742 PPE327742 PFI327742 OVM327742 OLQ327742 OBU327742 NRY327742 NIC327742 MYG327742 MOK327742 MEO327742 LUS327742 LKW327742 LBA327742 KRE327742 KHI327742 JXM327742 JNQ327742 JDU327742 ITY327742 IKC327742 IAG327742 HQK327742 HGO327742 GWS327742 GMW327742 GDA327742 FTE327742 FJI327742 EZM327742 EPQ327742 EFU327742 DVY327742 DMC327742 DCG327742 CSK327742 CIO327742 BYS327742 BOW327742 BFA327742 AVE327742 ALI327742 ABM327742 RQ327742 HU327742 WUG262206 WKK262206 WAO262206 VQS262206 VGW262206 UXA262206 UNE262206 UDI262206 TTM262206 TJQ262206 SZU262206 SPY262206 SGC262206 RWG262206 RMK262206 RCO262206 QSS262206 QIW262206 PZA262206 PPE262206 PFI262206 OVM262206 OLQ262206 OBU262206 NRY262206 NIC262206 MYG262206 MOK262206 MEO262206 LUS262206 LKW262206 LBA262206 KRE262206 KHI262206 JXM262206 JNQ262206 JDU262206 ITY262206 IKC262206 IAG262206 HQK262206 HGO262206 GWS262206 GMW262206 GDA262206 FTE262206 FJI262206 EZM262206 EPQ262206 EFU262206 DVY262206 DMC262206 DCG262206 CSK262206 CIO262206 BYS262206 BOW262206 BFA262206 AVE262206 ALI262206 ABM262206 RQ262206 HU262206 WUG196670 WKK196670 WAO196670 VQS196670 VGW196670 UXA196670 UNE196670 UDI196670 TTM196670 TJQ196670 SZU196670 SPY196670 SGC196670 RWG196670 RMK196670 RCO196670 QSS196670 QIW196670 PZA196670 PPE196670 PFI196670 OVM196670 OLQ196670 OBU196670 NRY196670 NIC196670 MYG196670 MOK196670 MEO196670 LUS196670 LKW196670 LBA196670 KRE196670 KHI196670 JXM196670 JNQ196670 JDU196670 ITY196670 IKC196670 IAG196670 HQK196670 HGO196670 GWS196670 GMW196670 GDA196670 FTE196670 FJI196670 EZM196670 EPQ196670 EFU196670 DVY196670 DMC196670 DCG196670 CSK196670 CIO196670 BYS196670 BOW196670 BFA196670 AVE196670 ALI196670 ABM196670 RQ196670 HU196670 WUG131134 WKK131134 WAO131134 VQS131134 VGW131134 UXA131134 UNE131134 UDI131134 TTM131134 TJQ131134 SZU131134 SPY131134 SGC131134 RWG131134 RMK131134 RCO131134 QSS131134 QIW131134 PZA131134 PPE131134 PFI131134 OVM131134 OLQ131134 OBU131134 NRY131134 NIC131134 MYG131134 MOK131134 MEO131134 LUS131134 LKW131134 LBA131134 KRE131134 KHI131134 JXM131134 JNQ131134 JDU131134 ITY131134 IKC131134 IAG131134 HQK131134 HGO131134 GWS131134 GMW131134 GDA131134 FTE131134 FJI131134 EZM131134 EPQ131134 EFU131134 DVY131134 DMC131134 DCG131134 CSK131134 CIO131134 BYS131134 BOW131134 BFA131134 AVE131134 ALI131134 ABM131134 RQ131134 HU131134 WUG65598 WKK65598 WAO65598 VQS65598 VGW65598 UXA65598 UNE65598 UDI65598 TTM65598 TJQ65598 SZU65598 SPY65598 SGC65598 RWG65598 RMK65598 RCO65598 QSS65598 QIW65598 PZA65598 PPE65598 PFI65598 OVM65598 OLQ65598 OBU65598 NRY65598 NIC65598 MYG65598 MOK65598 MEO65598 LUS65598 LKW65598 LBA65598 KRE65598 KHI65598 JXM65598 JNQ65598 JDU65598 ITY65598 IKC65598 IAG65598 HQK65598 HGO65598 GWS65598 GMW65598 GDA65598 FTE65598 FJI65598 EZM65598 EPQ65598 EFU65598 DVY65598 DMC65598 DCG65598 CSK65598 CIO65598 BYS65598 BOW65598 BFA65598 AVE65598 ALI65598 ABM65598 RQ65598 HU65598 WUG983108:WUG983115 WKK983108:WKK983115 WAO983108:WAO983115 VQS983108:VQS983115 VGW983108:VGW983115 UXA983108:UXA983115 UNE983108:UNE983115 UDI983108:UDI983115 TTM983108:TTM983115 TJQ983108:TJQ983115 SZU983108:SZU983115 SPY983108:SPY983115 SGC983108:SGC983115 RWG983108:RWG983115 RMK983108:RMK983115 RCO983108:RCO983115 QSS983108:QSS983115 QIW983108:QIW983115 PZA983108:PZA983115 PPE983108:PPE983115 PFI983108:PFI983115 OVM983108:OVM983115 OLQ983108:OLQ983115 OBU983108:OBU983115 NRY983108:NRY983115 NIC983108:NIC983115 MYG983108:MYG983115 MOK983108:MOK983115 MEO983108:MEO983115 LUS983108:LUS983115 LKW983108:LKW983115 LBA983108:LBA983115 KRE983108:KRE983115 KHI983108:KHI983115 JXM983108:JXM983115 JNQ983108:JNQ983115 JDU983108:JDU983115 ITY983108:ITY983115 IKC983108:IKC983115 IAG983108:IAG983115 HQK983108:HQK983115 HGO983108:HGO983115 GWS983108:GWS983115 GMW983108:GMW983115 GDA983108:GDA983115 FTE983108:FTE983115 FJI983108:FJI983115 EZM983108:EZM983115 EPQ983108:EPQ983115 EFU983108:EFU983115 DVY983108:DVY983115 DMC983108:DMC983115 DCG983108:DCG983115 CSK983108:CSK983115 CIO983108:CIO983115 BYS983108:BYS983115 BOW983108:BOW983115 BFA983108:BFA983115 AVE983108:AVE983115 ALI983108:ALI983115 ABM983108:ABM983115 RQ983108:RQ983115 HU983108:HU983115 WUG917572:WUG917579 WKK917572:WKK917579 WAO917572:WAO917579 VQS917572:VQS917579 VGW917572:VGW917579 UXA917572:UXA917579 UNE917572:UNE917579 UDI917572:UDI917579 TTM917572:TTM917579 TJQ917572:TJQ917579 SZU917572:SZU917579 SPY917572:SPY917579 SGC917572:SGC917579 RWG917572:RWG917579 RMK917572:RMK917579 RCO917572:RCO917579 QSS917572:QSS917579 QIW917572:QIW917579 PZA917572:PZA917579 PPE917572:PPE917579 PFI917572:PFI917579 OVM917572:OVM917579 OLQ917572:OLQ917579 OBU917572:OBU917579 NRY917572:NRY917579 NIC917572:NIC917579 MYG917572:MYG917579 MOK917572:MOK917579 MEO917572:MEO917579 LUS917572:LUS917579 LKW917572:LKW917579 LBA917572:LBA917579 KRE917572:KRE917579 KHI917572:KHI917579 JXM917572:JXM917579 JNQ917572:JNQ917579 JDU917572:JDU917579 ITY917572:ITY917579 IKC917572:IKC917579 IAG917572:IAG917579 HQK917572:HQK917579 HGO917572:HGO917579 GWS917572:GWS917579 GMW917572:GMW917579 GDA917572:GDA917579 FTE917572:FTE917579 FJI917572:FJI917579 EZM917572:EZM917579 EPQ917572:EPQ917579 EFU917572:EFU917579 DVY917572:DVY917579 DMC917572:DMC917579 DCG917572:DCG917579 CSK917572:CSK917579 CIO917572:CIO917579 BYS917572:BYS917579 BOW917572:BOW917579 BFA917572:BFA917579 AVE917572:AVE917579 ALI917572:ALI917579 ABM917572:ABM917579 RQ917572:RQ917579 HU917572:HU917579 WUG852036:WUG852043 WKK852036:WKK852043 WAO852036:WAO852043 VQS852036:VQS852043 VGW852036:VGW852043 UXA852036:UXA852043 UNE852036:UNE852043 UDI852036:UDI852043 TTM852036:TTM852043 TJQ852036:TJQ852043 SZU852036:SZU852043 SPY852036:SPY852043 SGC852036:SGC852043 RWG852036:RWG852043 RMK852036:RMK852043 RCO852036:RCO852043 QSS852036:QSS852043 QIW852036:QIW852043 PZA852036:PZA852043 PPE852036:PPE852043 PFI852036:PFI852043 OVM852036:OVM852043 OLQ852036:OLQ852043 OBU852036:OBU852043 NRY852036:NRY852043 NIC852036:NIC852043 MYG852036:MYG852043 MOK852036:MOK852043 MEO852036:MEO852043 LUS852036:LUS852043 LKW852036:LKW852043 LBA852036:LBA852043 KRE852036:KRE852043 KHI852036:KHI852043 JXM852036:JXM852043 JNQ852036:JNQ852043 JDU852036:JDU852043 ITY852036:ITY852043 IKC852036:IKC852043 IAG852036:IAG852043 HQK852036:HQK852043 HGO852036:HGO852043 GWS852036:GWS852043 GMW852036:GMW852043 GDA852036:GDA852043 FTE852036:FTE852043 FJI852036:FJI852043 EZM852036:EZM852043 EPQ852036:EPQ852043 EFU852036:EFU852043 DVY852036:DVY852043 DMC852036:DMC852043 DCG852036:DCG852043 CSK852036:CSK852043 CIO852036:CIO852043 BYS852036:BYS852043 BOW852036:BOW852043 BFA852036:BFA852043 AVE852036:AVE852043 ALI852036:ALI852043 ABM852036:ABM852043 RQ852036:RQ852043 HU852036:HU852043 WUG786500:WUG786507 WKK786500:WKK786507 WAO786500:WAO786507 VQS786500:VQS786507 VGW786500:VGW786507 UXA786500:UXA786507 UNE786500:UNE786507 UDI786500:UDI786507 TTM786500:TTM786507 TJQ786500:TJQ786507 SZU786500:SZU786507 SPY786500:SPY786507 SGC786500:SGC786507 RWG786500:RWG786507 RMK786500:RMK786507 RCO786500:RCO786507 QSS786500:QSS786507 QIW786500:QIW786507 PZA786500:PZA786507 PPE786500:PPE786507 PFI786500:PFI786507 OVM786500:OVM786507 OLQ786500:OLQ786507 OBU786500:OBU786507 NRY786500:NRY786507 NIC786500:NIC786507 MYG786500:MYG786507 MOK786500:MOK786507 MEO786500:MEO786507 LUS786500:LUS786507 LKW786500:LKW786507 LBA786500:LBA786507 KRE786500:KRE786507 KHI786500:KHI786507 JXM786500:JXM786507 JNQ786500:JNQ786507 JDU786500:JDU786507 ITY786500:ITY786507 IKC786500:IKC786507 IAG786500:IAG786507 HQK786500:HQK786507 HGO786500:HGO786507 GWS786500:GWS786507 GMW786500:GMW786507 GDA786500:GDA786507 FTE786500:FTE786507 FJI786500:FJI786507 EZM786500:EZM786507 EPQ786500:EPQ786507 EFU786500:EFU786507 DVY786500:DVY786507 DMC786500:DMC786507 DCG786500:DCG786507 CSK786500:CSK786507 CIO786500:CIO786507 BYS786500:BYS786507 BOW786500:BOW786507 BFA786500:BFA786507 AVE786500:AVE786507 ALI786500:ALI786507 ABM786500:ABM786507 RQ786500:RQ786507 HU786500:HU786507 WUG720964:WUG720971 WKK720964:WKK720971 WAO720964:WAO720971 VQS720964:VQS720971 VGW720964:VGW720971 UXA720964:UXA720971 UNE720964:UNE720971 UDI720964:UDI720971 TTM720964:TTM720971 TJQ720964:TJQ720971 SZU720964:SZU720971 SPY720964:SPY720971 SGC720964:SGC720971 RWG720964:RWG720971 RMK720964:RMK720971 RCO720964:RCO720971 QSS720964:QSS720971 QIW720964:QIW720971 PZA720964:PZA720971 PPE720964:PPE720971 PFI720964:PFI720971 OVM720964:OVM720971 OLQ720964:OLQ720971 OBU720964:OBU720971 NRY720964:NRY720971 NIC720964:NIC720971 MYG720964:MYG720971 MOK720964:MOK720971 MEO720964:MEO720971 LUS720964:LUS720971 LKW720964:LKW720971 LBA720964:LBA720971 KRE720964:KRE720971 KHI720964:KHI720971 JXM720964:JXM720971 JNQ720964:JNQ720971 JDU720964:JDU720971 ITY720964:ITY720971 IKC720964:IKC720971 IAG720964:IAG720971 HQK720964:HQK720971 HGO720964:HGO720971 GWS720964:GWS720971 GMW720964:GMW720971 GDA720964:GDA720971 FTE720964:FTE720971 FJI720964:FJI720971 EZM720964:EZM720971 EPQ720964:EPQ720971 EFU720964:EFU720971 DVY720964:DVY720971 DMC720964:DMC720971 DCG720964:DCG720971 CSK720964:CSK720971 CIO720964:CIO720971 BYS720964:BYS720971 BOW720964:BOW720971 BFA720964:BFA720971 AVE720964:AVE720971 ALI720964:ALI720971 ABM720964:ABM720971 RQ720964:RQ720971 HU720964:HU720971 WUG655428:WUG655435 WKK655428:WKK655435 WAO655428:WAO655435 VQS655428:VQS655435 VGW655428:VGW655435 UXA655428:UXA655435 UNE655428:UNE655435 UDI655428:UDI655435 TTM655428:TTM655435 TJQ655428:TJQ655435 SZU655428:SZU655435 SPY655428:SPY655435 SGC655428:SGC655435 RWG655428:RWG655435 RMK655428:RMK655435 RCO655428:RCO655435 QSS655428:QSS655435 QIW655428:QIW655435 PZA655428:PZA655435 PPE655428:PPE655435 PFI655428:PFI655435 OVM655428:OVM655435 OLQ655428:OLQ655435 OBU655428:OBU655435 NRY655428:NRY655435 NIC655428:NIC655435 MYG655428:MYG655435 MOK655428:MOK655435 MEO655428:MEO655435 LUS655428:LUS655435 LKW655428:LKW655435 LBA655428:LBA655435 KRE655428:KRE655435 KHI655428:KHI655435 JXM655428:JXM655435 JNQ655428:JNQ655435 JDU655428:JDU655435 ITY655428:ITY655435 IKC655428:IKC655435 IAG655428:IAG655435 HQK655428:HQK655435 HGO655428:HGO655435 GWS655428:GWS655435 GMW655428:GMW655435 GDA655428:GDA655435 FTE655428:FTE655435 FJI655428:FJI655435 EZM655428:EZM655435 EPQ655428:EPQ655435 EFU655428:EFU655435 DVY655428:DVY655435 DMC655428:DMC655435 DCG655428:DCG655435 CSK655428:CSK655435 CIO655428:CIO655435 BYS655428:BYS655435 BOW655428:BOW655435 BFA655428:BFA655435 AVE655428:AVE655435 ALI655428:ALI655435 ABM655428:ABM655435 RQ655428:RQ655435 HU655428:HU655435 WUG589892:WUG589899 WKK589892:WKK589899 WAO589892:WAO589899 VQS589892:VQS589899 VGW589892:VGW589899 UXA589892:UXA589899 UNE589892:UNE589899 UDI589892:UDI589899 TTM589892:TTM589899 TJQ589892:TJQ589899 SZU589892:SZU589899 SPY589892:SPY589899 SGC589892:SGC589899 RWG589892:RWG589899 RMK589892:RMK589899 RCO589892:RCO589899 QSS589892:QSS589899 QIW589892:QIW589899 PZA589892:PZA589899 PPE589892:PPE589899 PFI589892:PFI589899 OVM589892:OVM589899 OLQ589892:OLQ589899 OBU589892:OBU589899 NRY589892:NRY589899 NIC589892:NIC589899 MYG589892:MYG589899 MOK589892:MOK589899 MEO589892:MEO589899 LUS589892:LUS589899 LKW589892:LKW589899 LBA589892:LBA589899 KRE589892:KRE589899 KHI589892:KHI589899 JXM589892:JXM589899 JNQ589892:JNQ589899 JDU589892:JDU589899 ITY589892:ITY589899 IKC589892:IKC589899 IAG589892:IAG589899 HQK589892:HQK589899 HGO589892:HGO589899 GWS589892:GWS589899 GMW589892:GMW589899 GDA589892:GDA589899 FTE589892:FTE589899 FJI589892:FJI589899 EZM589892:EZM589899 EPQ589892:EPQ589899 EFU589892:EFU589899 DVY589892:DVY589899 DMC589892:DMC589899 DCG589892:DCG589899 CSK589892:CSK589899 CIO589892:CIO589899 BYS589892:BYS589899 BOW589892:BOW589899 BFA589892:BFA589899 AVE589892:AVE589899 ALI589892:ALI589899 ABM589892:ABM589899 RQ589892:RQ589899 HU589892:HU589899 WUG524356:WUG524363 WKK524356:WKK524363 WAO524356:WAO524363 VQS524356:VQS524363 VGW524356:VGW524363 UXA524356:UXA524363 UNE524356:UNE524363 UDI524356:UDI524363 TTM524356:TTM524363 TJQ524356:TJQ524363 SZU524356:SZU524363 SPY524356:SPY524363 SGC524356:SGC524363 RWG524356:RWG524363 RMK524356:RMK524363 RCO524356:RCO524363 QSS524356:QSS524363 QIW524356:QIW524363 PZA524356:PZA524363 PPE524356:PPE524363 PFI524356:PFI524363 OVM524356:OVM524363 OLQ524356:OLQ524363 OBU524356:OBU524363 NRY524356:NRY524363 NIC524356:NIC524363 MYG524356:MYG524363 MOK524356:MOK524363 MEO524356:MEO524363 LUS524356:LUS524363 LKW524356:LKW524363 LBA524356:LBA524363 KRE524356:KRE524363 KHI524356:KHI524363 JXM524356:JXM524363 JNQ524356:JNQ524363 JDU524356:JDU524363 ITY524356:ITY524363 IKC524356:IKC524363 IAG524356:IAG524363 HQK524356:HQK524363 HGO524356:HGO524363 GWS524356:GWS524363 GMW524356:GMW524363 GDA524356:GDA524363 FTE524356:FTE524363 FJI524356:FJI524363 EZM524356:EZM524363 EPQ524356:EPQ524363 EFU524356:EFU524363 DVY524356:DVY524363 DMC524356:DMC524363 DCG524356:DCG524363 CSK524356:CSK524363 CIO524356:CIO524363 BYS524356:BYS524363 BOW524356:BOW524363 BFA524356:BFA524363 AVE524356:AVE524363 ALI524356:ALI524363 ABM524356:ABM524363 RQ524356:RQ524363 HU524356:HU524363 WUG458820:WUG458827 WKK458820:WKK458827 WAO458820:WAO458827 VQS458820:VQS458827 VGW458820:VGW458827 UXA458820:UXA458827 UNE458820:UNE458827 UDI458820:UDI458827 TTM458820:TTM458827 TJQ458820:TJQ458827 SZU458820:SZU458827 SPY458820:SPY458827 SGC458820:SGC458827 RWG458820:RWG458827 RMK458820:RMK458827 RCO458820:RCO458827 QSS458820:QSS458827 QIW458820:QIW458827 PZA458820:PZA458827 PPE458820:PPE458827 PFI458820:PFI458827 OVM458820:OVM458827 OLQ458820:OLQ458827 OBU458820:OBU458827 NRY458820:NRY458827 NIC458820:NIC458827 MYG458820:MYG458827 MOK458820:MOK458827 MEO458820:MEO458827 LUS458820:LUS458827 LKW458820:LKW458827 LBA458820:LBA458827 KRE458820:KRE458827 KHI458820:KHI458827 JXM458820:JXM458827 JNQ458820:JNQ458827 JDU458820:JDU458827 ITY458820:ITY458827 IKC458820:IKC458827 IAG458820:IAG458827 HQK458820:HQK458827 HGO458820:HGO458827 GWS458820:GWS458827 GMW458820:GMW458827 GDA458820:GDA458827 FTE458820:FTE458827 FJI458820:FJI458827 EZM458820:EZM458827 EPQ458820:EPQ458827 EFU458820:EFU458827 DVY458820:DVY458827 DMC458820:DMC458827 DCG458820:DCG458827 CSK458820:CSK458827 CIO458820:CIO458827 BYS458820:BYS458827 BOW458820:BOW458827 BFA458820:BFA458827 AVE458820:AVE458827 ALI458820:ALI458827 ABM458820:ABM458827 RQ458820:RQ458827 HU458820:HU458827 WUG393284:WUG393291 WKK393284:WKK393291 WAO393284:WAO393291 VQS393284:VQS393291 VGW393284:VGW393291 UXA393284:UXA393291 UNE393284:UNE393291 UDI393284:UDI393291 TTM393284:TTM393291 TJQ393284:TJQ393291 SZU393284:SZU393291 SPY393284:SPY393291 SGC393284:SGC393291 RWG393284:RWG393291 RMK393284:RMK393291 RCO393284:RCO393291 QSS393284:QSS393291 QIW393284:QIW393291 PZA393284:PZA393291 PPE393284:PPE393291 PFI393284:PFI393291 OVM393284:OVM393291 OLQ393284:OLQ393291 OBU393284:OBU393291 NRY393284:NRY393291 NIC393284:NIC393291 MYG393284:MYG393291 MOK393284:MOK393291 MEO393284:MEO393291 LUS393284:LUS393291 LKW393284:LKW393291 LBA393284:LBA393291 KRE393284:KRE393291 KHI393284:KHI393291 JXM393284:JXM393291 JNQ393284:JNQ393291 JDU393284:JDU393291 ITY393284:ITY393291 IKC393284:IKC393291 IAG393284:IAG393291 HQK393284:HQK393291 HGO393284:HGO393291 GWS393284:GWS393291 GMW393284:GMW393291 GDA393284:GDA393291 FTE393284:FTE393291 FJI393284:FJI393291 EZM393284:EZM393291 EPQ393284:EPQ393291 EFU393284:EFU393291 DVY393284:DVY393291 DMC393284:DMC393291 DCG393284:DCG393291 CSK393284:CSK393291 CIO393284:CIO393291 BYS393284:BYS393291 BOW393284:BOW393291 BFA393284:BFA393291 AVE393284:AVE393291 ALI393284:ALI393291 ABM393284:ABM393291 RQ393284:RQ393291 HU393284:HU393291 WUG327748:WUG327755 WKK327748:WKK327755 WAO327748:WAO327755 VQS327748:VQS327755 VGW327748:VGW327755 UXA327748:UXA327755 UNE327748:UNE327755 UDI327748:UDI327755 TTM327748:TTM327755 TJQ327748:TJQ327755 SZU327748:SZU327755 SPY327748:SPY327755 SGC327748:SGC327755 RWG327748:RWG327755 RMK327748:RMK327755 RCO327748:RCO327755 QSS327748:QSS327755 QIW327748:QIW327755 PZA327748:PZA327755 PPE327748:PPE327755 PFI327748:PFI327755 OVM327748:OVM327755 OLQ327748:OLQ327755 OBU327748:OBU327755 NRY327748:NRY327755 NIC327748:NIC327755 MYG327748:MYG327755 MOK327748:MOK327755 MEO327748:MEO327755 LUS327748:LUS327755 LKW327748:LKW327755 LBA327748:LBA327755 KRE327748:KRE327755 KHI327748:KHI327755 JXM327748:JXM327755 JNQ327748:JNQ327755 JDU327748:JDU327755 ITY327748:ITY327755 IKC327748:IKC327755 IAG327748:IAG327755 HQK327748:HQK327755 HGO327748:HGO327755 GWS327748:GWS327755 GMW327748:GMW327755 GDA327748:GDA327755 FTE327748:FTE327755 FJI327748:FJI327755 EZM327748:EZM327755 EPQ327748:EPQ327755 EFU327748:EFU327755 DVY327748:DVY327755 DMC327748:DMC327755 DCG327748:DCG327755 CSK327748:CSK327755 CIO327748:CIO327755 BYS327748:BYS327755 BOW327748:BOW327755 BFA327748:BFA327755 AVE327748:AVE327755 ALI327748:ALI327755 ABM327748:ABM327755 RQ327748:RQ327755 HU327748:HU327755 WUG262212:WUG262219 WKK262212:WKK262219 WAO262212:WAO262219 VQS262212:VQS262219 VGW262212:VGW262219 UXA262212:UXA262219 UNE262212:UNE262219 UDI262212:UDI262219 TTM262212:TTM262219 TJQ262212:TJQ262219 SZU262212:SZU262219 SPY262212:SPY262219 SGC262212:SGC262219 RWG262212:RWG262219 RMK262212:RMK262219 RCO262212:RCO262219 QSS262212:QSS262219 QIW262212:QIW262219 PZA262212:PZA262219 PPE262212:PPE262219 PFI262212:PFI262219 OVM262212:OVM262219 OLQ262212:OLQ262219 OBU262212:OBU262219 NRY262212:NRY262219 NIC262212:NIC262219 MYG262212:MYG262219 MOK262212:MOK262219 MEO262212:MEO262219 LUS262212:LUS262219 LKW262212:LKW262219 LBA262212:LBA262219 KRE262212:KRE262219 KHI262212:KHI262219 JXM262212:JXM262219 JNQ262212:JNQ262219 JDU262212:JDU262219 ITY262212:ITY262219 IKC262212:IKC262219 IAG262212:IAG262219 HQK262212:HQK262219 HGO262212:HGO262219 GWS262212:GWS262219 GMW262212:GMW262219 GDA262212:GDA262219 FTE262212:FTE262219 FJI262212:FJI262219 EZM262212:EZM262219 EPQ262212:EPQ262219 EFU262212:EFU262219 DVY262212:DVY262219 DMC262212:DMC262219 DCG262212:DCG262219 CSK262212:CSK262219 CIO262212:CIO262219 BYS262212:BYS262219 BOW262212:BOW262219 BFA262212:BFA262219 AVE262212:AVE262219 ALI262212:ALI262219 ABM262212:ABM262219 RQ262212:RQ262219 HU262212:HU262219 WUG196676:WUG196683 WKK196676:WKK196683 WAO196676:WAO196683 VQS196676:VQS196683 VGW196676:VGW196683 UXA196676:UXA196683 UNE196676:UNE196683 UDI196676:UDI196683 TTM196676:TTM196683 TJQ196676:TJQ196683 SZU196676:SZU196683 SPY196676:SPY196683 SGC196676:SGC196683 RWG196676:RWG196683 RMK196676:RMK196683 RCO196676:RCO196683 QSS196676:QSS196683 QIW196676:QIW196683 PZA196676:PZA196683 PPE196676:PPE196683 PFI196676:PFI196683 OVM196676:OVM196683 OLQ196676:OLQ196683 OBU196676:OBU196683 NRY196676:NRY196683 NIC196676:NIC196683 MYG196676:MYG196683 MOK196676:MOK196683 MEO196676:MEO196683 LUS196676:LUS196683 LKW196676:LKW196683 LBA196676:LBA196683 KRE196676:KRE196683 KHI196676:KHI196683 JXM196676:JXM196683 JNQ196676:JNQ196683 JDU196676:JDU196683 ITY196676:ITY196683 IKC196676:IKC196683 IAG196676:IAG196683 HQK196676:HQK196683 HGO196676:HGO196683 GWS196676:GWS196683 GMW196676:GMW196683 GDA196676:GDA196683 FTE196676:FTE196683 FJI196676:FJI196683 EZM196676:EZM196683 EPQ196676:EPQ196683 EFU196676:EFU196683 DVY196676:DVY196683 DMC196676:DMC196683 DCG196676:DCG196683 CSK196676:CSK196683 CIO196676:CIO196683 BYS196676:BYS196683 BOW196676:BOW196683 BFA196676:BFA196683 AVE196676:AVE196683 ALI196676:ALI196683 ABM196676:ABM196683 RQ196676:RQ196683 HU196676:HU196683 WUG131140:WUG131147 WKK131140:WKK131147 WAO131140:WAO131147 VQS131140:VQS131147 VGW131140:VGW131147 UXA131140:UXA131147 UNE131140:UNE131147 UDI131140:UDI131147 TTM131140:TTM131147 TJQ131140:TJQ131147 SZU131140:SZU131147 SPY131140:SPY131147 SGC131140:SGC131147 RWG131140:RWG131147 RMK131140:RMK131147 RCO131140:RCO131147 QSS131140:QSS131147 QIW131140:QIW131147 PZA131140:PZA131147 PPE131140:PPE131147 PFI131140:PFI131147 OVM131140:OVM131147 OLQ131140:OLQ131147 OBU131140:OBU131147 NRY131140:NRY131147 NIC131140:NIC131147 MYG131140:MYG131147 MOK131140:MOK131147 MEO131140:MEO131147 LUS131140:LUS131147 LKW131140:LKW131147 LBA131140:LBA131147 KRE131140:KRE131147 KHI131140:KHI131147 JXM131140:JXM131147 JNQ131140:JNQ131147 JDU131140:JDU131147 ITY131140:ITY131147 IKC131140:IKC131147 IAG131140:IAG131147 HQK131140:HQK131147 HGO131140:HGO131147 GWS131140:GWS131147 GMW131140:GMW131147 GDA131140:GDA131147 FTE131140:FTE131147 FJI131140:FJI131147 EZM131140:EZM131147 EPQ131140:EPQ131147 EFU131140:EFU131147 DVY131140:DVY131147 DMC131140:DMC131147 DCG131140:DCG131147 CSK131140:CSK131147 CIO131140:CIO131147 BYS131140:BYS131147 BOW131140:BOW131147 BFA131140:BFA131147 AVE131140:AVE131147 ALI131140:ALI131147 ABM131140:ABM131147 RQ131140:RQ131147 HU131140:HU131147 WUG65604:WUG65611 WKK65604:WKK65611 WAO65604:WAO65611 VQS65604:VQS65611 VGW65604:VGW65611 UXA65604:UXA65611 UNE65604:UNE65611 UDI65604:UDI65611 TTM65604:TTM65611 TJQ65604:TJQ65611 SZU65604:SZU65611 SPY65604:SPY65611 SGC65604:SGC65611 RWG65604:RWG65611 RMK65604:RMK65611 RCO65604:RCO65611 QSS65604:QSS65611 QIW65604:QIW65611 PZA65604:PZA65611 PPE65604:PPE65611 PFI65604:PFI65611 OVM65604:OVM65611 OLQ65604:OLQ65611 OBU65604:OBU65611 NRY65604:NRY65611 NIC65604:NIC65611 MYG65604:MYG65611 MOK65604:MOK65611 MEO65604:MEO65611 LUS65604:LUS65611 LKW65604:LKW65611 LBA65604:LBA65611 KRE65604:KRE65611 KHI65604:KHI65611 JXM65604:JXM65611 JNQ65604:JNQ65611 JDU65604:JDU65611 ITY65604:ITY65611 IKC65604:IKC65611 IAG65604:IAG65611 HQK65604:HQK65611 HGO65604:HGO65611 GWS65604:GWS65611 GMW65604:GMW65611 GDA65604:GDA65611 FTE65604:FTE65611 FJI65604:FJI65611 EZM65604:EZM65611 EPQ65604:EPQ65611 EFU65604:EFU65611 DVY65604:DVY65611 DMC65604:DMC65611 DCG65604:DCG65611 CSK65604:CSK65611 CIO65604:CIO65611 BYS65604:BYS65611 BOW65604:BOW65611 BFA65604:BFA65611 AVE65604:AVE65611 ALI65604:ALI65611 ABM65604:ABM65611 RQ65604:RQ65611 HU65604:HU65611 WUD983110:WUF983115 WKH983110:WKJ983115 WAL983110:WAN983115 VQP983110:VQR983115 VGT983110:VGV983115 UWX983110:UWZ983115 UNB983110:UND983115 UDF983110:UDH983115 TTJ983110:TTL983115 TJN983110:TJP983115 SZR983110:SZT983115 SPV983110:SPX983115 SFZ983110:SGB983115 RWD983110:RWF983115 RMH983110:RMJ983115 RCL983110:RCN983115 QSP983110:QSR983115 QIT983110:QIV983115 PYX983110:PYZ983115 PPB983110:PPD983115 PFF983110:PFH983115 OVJ983110:OVL983115 OLN983110:OLP983115 OBR983110:OBT983115 NRV983110:NRX983115 NHZ983110:NIB983115 MYD983110:MYF983115 MOH983110:MOJ983115 MEL983110:MEN983115 LUP983110:LUR983115 LKT983110:LKV983115 LAX983110:LAZ983115 KRB983110:KRD983115 KHF983110:KHH983115 JXJ983110:JXL983115 JNN983110:JNP983115 JDR983110:JDT983115 ITV983110:ITX983115 IJZ983110:IKB983115 IAD983110:IAF983115 HQH983110:HQJ983115 HGL983110:HGN983115 GWP983110:GWR983115 GMT983110:GMV983115 GCX983110:GCZ983115 FTB983110:FTD983115 FJF983110:FJH983115 EZJ983110:EZL983115 EPN983110:EPP983115 EFR983110:EFT983115 DVV983110:DVX983115 DLZ983110:DMB983115 DCD983110:DCF983115 CSH983110:CSJ983115 CIL983110:CIN983115 BYP983110:BYR983115 BOT983110:BOV983115 BEX983110:BEZ983115 AVB983110:AVD983115 ALF983110:ALH983115 ABJ983110:ABL983115 RN983110:RP983115 HR983110:HT983115 WUD917574:WUF917579 WKH917574:WKJ917579 WAL917574:WAN917579 VQP917574:VQR917579 VGT917574:VGV917579 UWX917574:UWZ917579 UNB917574:UND917579 UDF917574:UDH917579 TTJ917574:TTL917579 TJN917574:TJP917579 SZR917574:SZT917579 SPV917574:SPX917579 SFZ917574:SGB917579 RWD917574:RWF917579 RMH917574:RMJ917579 RCL917574:RCN917579 QSP917574:QSR917579 QIT917574:QIV917579 PYX917574:PYZ917579 PPB917574:PPD917579 PFF917574:PFH917579 OVJ917574:OVL917579 OLN917574:OLP917579 OBR917574:OBT917579 NRV917574:NRX917579 NHZ917574:NIB917579 MYD917574:MYF917579 MOH917574:MOJ917579 MEL917574:MEN917579 LUP917574:LUR917579 LKT917574:LKV917579 LAX917574:LAZ917579 KRB917574:KRD917579 KHF917574:KHH917579 JXJ917574:JXL917579 JNN917574:JNP917579 JDR917574:JDT917579 ITV917574:ITX917579 IJZ917574:IKB917579 IAD917574:IAF917579 HQH917574:HQJ917579 HGL917574:HGN917579 GWP917574:GWR917579 GMT917574:GMV917579 GCX917574:GCZ917579 FTB917574:FTD917579 FJF917574:FJH917579 EZJ917574:EZL917579 EPN917574:EPP917579 EFR917574:EFT917579 DVV917574:DVX917579 DLZ917574:DMB917579 DCD917574:DCF917579 CSH917574:CSJ917579 CIL917574:CIN917579 BYP917574:BYR917579 BOT917574:BOV917579 BEX917574:BEZ917579 AVB917574:AVD917579 ALF917574:ALH917579 ABJ917574:ABL917579 RN917574:RP917579 HR917574:HT917579 WUD852038:WUF852043 WKH852038:WKJ852043 WAL852038:WAN852043 VQP852038:VQR852043 VGT852038:VGV852043 UWX852038:UWZ852043 UNB852038:UND852043 UDF852038:UDH852043 TTJ852038:TTL852043 TJN852038:TJP852043 SZR852038:SZT852043 SPV852038:SPX852043 SFZ852038:SGB852043 RWD852038:RWF852043 RMH852038:RMJ852043 RCL852038:RCN852043 QSP852038:QSR852043 QIT852038:QIV852043 PYX852038:PYZ852043 PPB852038:PPD852043 PFF852038:PFH852043 OVJ852038:OVL852043 OLN852038:OLP852043 OBR852038:OBT852043 NRV852038:NRX852043 NHZ852038:NIB852043 MYD852038:MYF852043 MOH852038:MOJ852043 MEL852038:MEN852043 LUP852038:LUR852043 LKT852038:LKV852043 LAX852038:LAZ852043 KRB852038:KRD852043 KHF852038:KHH852043 JXJ852038:JXL852043 JNN852038:JNP852043 JDR852038:JDT852043 ITV852038:ITX852043 IJZ852038:IKB852043 IAD852038:IAF852043 HQH852038:HQJ852043 HGL852038:HGN852043 GWP852038:GWR852043 GMT852038:GMV852043 GCX852038:GCZ852043 FTB852038:FTD852043 FJF852038:FJH852043 EZJ852038:EZL852043 EPN852038:EPP852043 EFR852038:EFT852043 DVV852038:DVX852043 DLZ852038:DMB852043 DCD852038:DCF852043 CSH852038:CSJ852043 CIL852038:CIN852043 BYP852038:BYR852043 BOT852038:BOV852043 BEX852038:BEZ852043 AVB852038:AVD852043 ALF852038:ALH852043 ABJ852038:ABL852043 RN852038:RP852043 HR852038:HT852043 WUD786502:WUF786507 WKH786502:WKJ786507 WAL786502:WAN786507 VQP786502:VQR786507 VGT786502:VGV786507 UWX786502:UWZ786507 UNB786502:UND786507 UDF786502:UDH786507 TTJ786502:TTL786507 TJN786502:TJP786507 SZR786502:SZT786507 SPV786502:SPX786507 SFZ786502:SGB786507 RWD786502:RWF786507 RMH786502:RMJ786507 RCL786502:RCN786507 QSP786502:QSR786507 QIT786502:QIV786507 PYX786502:PYZ786507 PPB786502:PPD786507 PFF786502:PFH786507 OVJ786502:OVL786507 OLN786502:OLP786507 OBR786502:OBT786507 NRV786502:NRX786507 NHZ786502:NIB786507 MYD786502:MYF786507 MOH786502:MOJ786507 MEL786502:MEN786507 LUP786502:LUR786507 LKT786502:LKV786507 LAX786502:LAZ786507 KRB786502:KRD786507 KHF786502:KHH786507 JXJ786502:JXL786507 JNN786502:JNP786507 JDR786502:JDT786507 ITV786502:ITX786507 IJZ786502:IKB786507 IAD786502:IAF786507 HQH786502:HQJ786507 HGL786502:HGN786507 GWP786502:GWR786507 GMT786502:GMV786507 GCX786502:GCZ786507 FTB786502:FTD786507 FJF786502:FJH786507 EZJ786502:EZL786507 EPN786502:EPP786507 EFR786502:EFT786507 DVV786502:DVX786507 DLZ786502:DMB786507 DCD786502:DCF786507 CSH786502:CSJ786507 CIL786502:CIN786507 BYP786502:BYR786507 BOT786502:BOV786507 BEX786502:BEZ786507 AVB786502:AVD786507 ALF786502:ALH786507 ABJ786502:ABL786507 RN786502:RP786507 HR786502:HT786507 WUD720966:WUF720971 WKH720966:WKJ720971 WAL720966:WAN720971 VQP720966:VQR720971 VGT720966:VGV720971 UWX720966:UWZ720971 UNB720966:UND720971 UDF720966:UDH720971 TTJ720966:TTL720971 TJN720966:TJP720971 SZR720966:SZT720971 SPV720966:SPX720971 SFZ720966:SGB720971 RWD720966:RWF720971 RMH720966:RMJ720971 RCL720966:RCN720971 QSP720966:QSR720971 QIT720966:QIV720971 PYX720966:PYZ720971 PPB720966:PPD720971 PFF720966:PFH720971 OVJ720966:OVL720971 OLN720966:OLP720971 OBR720966:OBT720971 NRV720966:NRX720971 NHZ720966:NIB720971 MYD720966:MYF720971 MOH720966:MOJ720971 MEL720966:MEN720971 LUP720966:LUR720971 LKT720966:LKV720971 LAX720966:LAZ720971 KRB720966:KRD720971 KHF720966:KHH720971 JXJ720966:JXL720971 JNN720966:JNP720971 JDR720966:JDT720971 ITV720966:ITX720971 IJZ720966:IKB720971 IAD720966:IAF720971 HQH720966:HQJ720971 HGL720966:HGN720971 GWP720966:GWR720971 GMT720966:GMV720971 GCX720966:GCZ720971 FTB720966:FTD720971 FJF720966:FJH720971 EZJ720966:EZL720971 EPN720966:EPP720971 EFR720966:EFT720971 DVV720966:DVX720971 DLZ720966:DMB720971 DCD720966:DCF720971 CSH720966:CSJ720971 CIL720966:CIN720971 BYP720966:BYR720971 BOT720966:BOV720971 BEX720966:BEZ720971 AVB720966:AVD720971 ALF720966:ALH720971 ABJ720966:ABL720971 RN720966:RP720971 HR720966:HT720971 WUD655430:WUF655435 WKH655430:WKJ655435 WAL655430:WAN655435 VQP655430:VQR655435 VGT655430:VGV655435 UWX655430:UWZ655435 UNB655430:UND655435 UDF655430:UDH655435 TTJ655430:TTL655435 TJN655430:TJP655435 SZR655430:SZT655435 SPV655430:SPX655435 SFZ655430:SGB655435 RWD655430:RWF655435 RMH655430:RMJ655435 RCL655430:RCN655435 QSP655430:QSR655435 QIT655430:QIV655435 PYX655430:PYZ655435 PPB655430:PPD655435 PFF655430:PFH655435 OVJ655430:OVL655435 OLN655430:OLP655435 OBR655430:OBT655435 NRV655430:NRX655435 NHZ655430:NIB655435 MYD655430:MYF655435 MOH655430:MOJ655435 MEL655430:MEN655435 LUP655430:LUR655435 LKT655430:LKV655435 LAX655430:LAZ655435 KRB655430:KRD655435 KHF655430:KHH655435 JXJ655430:JXL655435 JNN655430:JNP655435 JDR655430:JDT655435 ITV655430:ITX655435 IJZ655430:IKB655435 IAD655430:IAF655435 HQH655430:HQJ655435 HGL655430:HGN655435 GWP655430:GWR655435 GMT655430:GMV655435 GCX655430:GCZ655435 FTB655430:FTD655435 FJF655430:FJH655435 EZJ655430:EZL655435 EPN655430:EPP655435 EFR655430:EFT655435 DVV655430:DVX655435 DLZ655430:DMB655435 DCD655430:DCF655435 CSH655430:CSJ655435 CIL655430:CIN655435 BYP655430:BYR655435 BOT655430:BOV655435 BEX655430:BEZ655435 AVB655430:AVD655435 ALF655430:ALH655435 ABJ655430:ABL655435 RN655430:RP655435 HR655430:HT655435 WUD589894:WUF589899 WKH589894:WKJ589899 WAL589894:WAN589899 VQP589894:VQR589899 VGT589894:VGV589899 UWX589894:UWZ589899 UNB589894:UND589899 UDF589894:UDH589899 TTJ589894:TTL589899 TJN589894:TJP589899 SZR589894:SZT589899 SPV589894:SPX589899 SFZ589894:SGB589899 RWD589894:RWF589899 RMH589894:RMJ589899 RCL589894:RCN589899 QSP589894:QSR589899 QIT589894:QIV589899 PYX589894:PYZ589899 PPB589894:PPD589899 PFF589894:PFH589899 OVJ589894:OVL589899 OLN589894:OLP589899 OBR589894:OBT589899 NRV589894:NRX589899 NHZ589894:NIB589899 MYD589894:MYF589899 MOH589894:MOJ589899 MEL589894:MEN589899 LUP589894:LUR589899 LKT589894:LKV589899 LAX589894:LAZ589899 KRB589894:KRD589899 KHF589894:KHH589899 JXJ589894:JXL589899 JNN589894:JNP589899 JDR589894:JDT589899 ITV589894:ITX589899 IJZ589894:IKB589899 IAD589894:IAF589899 HQH589894:HQJ589899 HGL589894:HGN589899 GWP589894:GWR589899 GMT589894:GMV589899 GCX589894:GCZ589899 FTB589894:FTD589899 FJF589894:FJH589899 EZJ589894:EZL589899 EPN589894:EPP589899 EFR589894:EFT589899 DVV589894:DVX589899 DLZ589894:DMB589899 DCD589894:DCF589899 CSH589894:CSJ589899 CIL589894:CIN589899 BYP589894:BYR589899 BOT589894:BOV589899 BEX589894:BEZ589899 AVB589894:AVD589899 ALF589894:ALH589899 ABJ589894:ABL589899 RN589894:RP589899 HR589894:HT589899 WUD524358:WUF524363 WKH524358:WKJ524363 WAL524358:WAN524363 VQP524358:VQR524363 VGT524358:VGV524363 UWX524358:UWZ524363 UNB524358:UND524363 UDF524358:UDH524363 TTJ524358:TTL524363 TJN524358:TJP524363 SZR524358:SZT524363 SPV524358:SPX524363 SFZ524358:SGB524363 RWD524358:RWF524363 RMH524358:RMJ524363 RCL524358:RCN524363 QSP524358:QSR524363 QIT524358:QIV524363 PYX524358:PYZ524363 PPB524358:PPD524363 PFF524358:PFH524363 OVJ524358:OVL524363 OLN524358:OLP524363 OBR524358:OBT524363 NRV524358:NRX524363 NHZ524358:NIB524363 MYD524358:MYF524363 MOH524358:MOJ524363 MEL524358:MEN524363 LUP524358:LUR524363 LKT524358:LKV524363 LAX524358:LAZ524363 KRB524358:KRD524363 KHF524358:KHH524363 JXJ524358:JXL524363 JNN524358:JNP524363 JDR524358:JDT524363 ITV524358:ITX524363 IJZ524358:IKB524363 IAD524358:IAF524363 HQH524358:HQJ524363 HGL524358:HGN524363 GWP524358:GWR524363 GMT524358:GMV524363 GCX524358:GCZ524363 FTB524358:FTD524363 FJF524358:FJH524363 EZJ524358:EZL524363 EPN524358:EPP524363 EFR524358:EFT524363 DVV524358:DVX524363 DLZ524358:DMB524363 DCD524358:DCF524363 CSH524358:CSJ524363 CIL524358:CIN524363 BYP524358:BYR524363 BOT524358:BOV524363 BEX524358:BEZ524363 AVB524358:AVD524363 ALF524358:ALH524363 ABJ524358:ABL524363 RN524358:RP524363 HR524358:HT524363 WUD458822:WUF458827 WKH458822:WKJ458827 WAL458822:WAN458827 VQP458822:VQR458827 VGT458822:VGV458827 UWX458822:UWZ458827 UNB458822:UND458827 UDF458822:UDH458827 TTJ458822:TTL458827 TJN458822:TJP458827 SZR458822:SZT458827 SPV458822:SPX458827 SFZ458822:SGB458827 RWD458822:RWF458827 RMH458822:RMJ458827 RCL458822:RCN458827 QSP458822:QSR458827 QIT458822:QIV458827 PYX458822:PYZ458827 PPB458822:PPD458827 PFF458822:PFH458827 OVJ458822:OVL458827 OLN458822:OLP458827 OBR458822:OBT458827 NRV458822:NRX458827 NHZ458822:NIB458827 MYD458822:MYF458827 MOH458822:MOJ458827 MEL458822:MEN458827 LUP458822:LUR458827 LKT458822:LKV458827 LAX458822:LAZ458827 KRB458822:KRD458827 KHF458822:KHH458827 JXJ458822:JXL458827 JNN458822:JNP458827 JDR458822:JDT458827 ITV458822:ITX458827 IJZ458822:IKB458827 IAD458822:IAF458827 HQH458822:HQJ458827 HGL458822:HGN458827 GWP458822:GWR458827 GMT458822:GMV458827 GCX458822:GCZ458827 FTB458822:FTD458827 FJF458822:FJH458827 EZJ458822:EZL458827 EPN458822:EPP458827 EFR458822:EFT458827 DVV458822:DVX458827 DLZ458822:DMB458827 DCD458822:DCF458827 CSH458822:CSJ458827 CIL458822:CIN458827 BYP458822:BYR458827 BOT458822:BOV458827 BEX458822:BEZ458827 AVB458822:AVD458827 ALF458822:ALH458827 ABJ458822:ABL458827 RN458822:RP458827 HR458822:HT458827 WUD393286:WUF393291 WKH393286:WKJ393291 WAL393286:WAN393291 VQP393286:VQR393291 VGT393286:VGV393291 UWX393286:UWZ393291 UNB393286:UND393291 UDF393286:UDH393291 TTJ393286:TTL393291 TJN393286:TJP393291 SZR393286:SZT393291 SPV393286:SPX393291 SFZ393286:SGB393291 RWD393286:RWF393291 RMH393286:RMJ393291 RCL393286:RCN393291 QSP393286:QSR393291 QIT393286:QIV393291 PYX393286:PYZ393291 PPB393286:PPD393291 PFF393286:PFH393291 OVJ393286:OVL393291 OLN393286:OLP393291 OBR393286:OBT393291 NRV393286:NRX393291 NHZ393286:NIB393291 MYD393286:MYF393291 MOH393286:MOJ393291 MEL393286:MEN393291 LUP393286:LUR393291 LKT393286:LKV393291 LAX393286:LAZ393291 KRB393286:KRD393291 KHF393286:KHH393291 JXJ393286:JXL393291 JNN393286:JNP393291 JDR393286:JDT393291 ITV393286:ITX393291 IJZ393286:IKB393291 IAD393286:IAF393291 HQH393286:HQJ393291 HGL393286:HGN393291 GWP393286:GWR393291 GMT393286:GMV393291 GCX393286:GCZ393291 FTB393286:FTD393291 FJF393286:FJH393291 EZJ393286:EZL393291 EPN393286:EPP393291 EFR393286:EFT393291 DVV393286:DVX393291 DLZ393286:DMB393291 DCD393286:DCF393291 CSH393286:CSJ393291 CIL393286:CIN393291 BYP393286:BYR393291 BOT393286:BOV393291 BEX393286:BEZ393291 AVB393286:AVD393291 ALF393286:ALH393291 ABJ393286:ABL393291 RN393286:RP393291 HR393286:HT393291 WUD327750:WUF327755 WKH327750:WKJ327755 WAL327750:WAN327755 VQP327750:VQR327755 VGT327750:VGV327755 UWX327750:UWZ327755 UNB327750:UND327755 UDF327750:UDH327755 TTJ327750:TTL327755 TJN327750:TJP327755 SZR327750:SZT327755 SPV327750:SPX327755 SFZ327750:SGB327755 RWD327750:RWF327755 RMH327750:RMJ327755 RCL327750:RCN327755 QSP327750:QSR327755 QIT327750:QIV327755 PYX327750:PYZ327755 PPB327750:PPD327755 PFF327750:PFH327755 OVJ327750:OVL327755 OLN327750:OLP327755 OBR327750:OBT327755 NRV327750:NRX327755 NHZ327750:NIB327755 MYD327750:MYF327755 MOH327750:MOJ327755 MEL327750:MEN327755 LUP327750:LUR327755 LKT327750:LKV327755 LAX327750:LAZ327755 KRB327750:KRD327755 KHF327750:KHH327755 JXJ327750:JXL327755 JNN327750:JNP327755 JDR327750:JDT327755 ITV327750:ITX327755 IJZ327750:IKB327755 IAD327750:IAF327755 HQH327750:HQJ327755 HGL327750:HGN327755 GWP327750:GWR327755 GMT327750:GMV327755 GCX327750:GCZ327755 FTB327750:FTD327755 FJF327750:FJH327755 EZJ327750:EZL327755 EPN327750:EPP327755 EFR327750:EFT327755 DVV327750:DVX327755 DLZ327750:DMB327755 DCD327750:DCF327755 CSH327750:CSJ327755 CIL327750:CIN327755 BYP327750:BYR327755 BOT327750:BOV327755 BEX327750:BEZ327755 AVB327750:AVD327755 ALF327750:ALH327755 ABJ327750:ABL327755 RN327750:RP327755 HR327750:HT327755 WUD262214:WUF262219 WKH262214:WKJ262219 WAL262214:WAN262219 VQP262214:VQR262219 VGT262214:VGV262219 UWX262214:UWZ262219 UNB262214:UND262219 UDF262214:UDH262219 TTJ262214:TTL262219 TJN262214:TJP262219 SZR262214:SZT262219 SPV262214:SPX262219 SFZ262214:SGB262219 RWD262214:RWF262219 RMH262214:RMJ262219 RCL262214:RCN262219 QSP262214:QSR262219 QIT262214:QIV262219 PYX262214:PYZ262219 PPB262214:PPD262219 PFF262214:PFH262219 OVJ262214:OVL262219 OLN262214:OLP262219 OBR262214:OBT262219 NRV262214:NRX262219 NHZ262214:NIB262219 MYD262214:MYF262219 MOH262214:MOJ262219 MEL262214:MEN262219 LUP262214:LUR262219 LKT262214:LKV262219 LAX262214:LAZ262219 KRB262214:KRD262219 KHF262214:KHH262219 JXJ262214:JXL262219 JNN262214:JNP262219 JDR262214:JDT262219 ITV262214:ITX262219 IJZ262214:IKB262219 IAD262214:IAF262219 HQH262214:HQJ262219 HGL262214:HGN262219 GWP262214:GWR262219 GMT262214:GMV262219 GCX262214:GCZ262219 FTB262214:FTD262219 FJF262214:FJH262219 EZJ262214:EZL262219 EPN262214:EPP262219 EFR262214:EFT262219 DVV262214:DVX262219 DLZ262214:DMB262219 DCD262214:DCF262219 CSH262214:CSJ262219 CIL262214:CIN262219 BYP262214:BYR262219 BOT262214:BOV262219 BEX262214:BEZ262219 AVB262214:AVD262219 ALF262214:ALH262219 ABJ262214:ABL262219 RN262214:RP262219 HR262214:HT262219 WUD196678:WUF196683 WKH196678:WKJ196683 WAL196678:WAN196683 VQP196678:VQR196683 VGT196678:VGV196683 UWX196678:UWZ196683 UNB196678:UND196683 UDF196678:UDH196683 TTJ196678:TTL196683 TJN196678:TJP196683 SZR196678:SZT196683 SPV196678:SPX196683 SFZ196678:SGB196683 RWD196678:RWF196683 RMH196678:RMJ196683 RCL196678:RCN196683 QSP196678:QSR196683 QIT196678:QIV196683 PYX196678:PYZ196683 PPB196678:PPD196683 PFF196678:PFH196683 OVJ196678:OVL196683 OLN196678:OLP196683 OBR196678:OBT196683 NRV196678:NRX196683 NHZ196678:NIB196683 MYD196678:MYF196683 MOH196678:MOJ196683 MEL196678:MEN196683 LUP196678:LUR196683 LKT196678:LKV196683 LAX196678:LAZ196683 KRB196678:KRD196683 KHF196678:KHH196683 JXJ196678:JXL196683 JNN196678:JNP196683 JDR196678:JDT196683 ITV196678:ITX196683 IJZ196678:IKB196683 IAD196678:IAF196683 HQH196678:HQJ196683 HGL196678:HGN196683 GWP196678:GWR196683 GMT196678:GMV196683 GCX196678:GCZ196683 FTB196678:FTD196683 FJF196678:FJH196683 EZJ196678:EZL196683 EPN196678:EPP196683 EFR196678:EFT196683 DVV196678:DVX196683 DLZ196678:DMB196683 DCD196678:DCF196683 CSH196678:CSJ196683 CIL196678:CIN196683 BYP196678:BYR196683 BOT196678:BOV196683 BEX196678:BEZ196683 AVB196678:AVD196683 ALF196678:ALH196683 ABJ196678:ABL196683 RN196678:RP196683 HR196678:HT196683 WUD131142:WUF131147 WKH131142:WKJ131147 WAL131142:WAN131147 VQP131142:VQR131147 VGT131142:VGV131147 UWX131142:UWZ131147 UNB131142:UND131147 UDF131142:UDH131147 TTJ131142:TTL131147 TJN131142:TJP131147 SZR131142:SZT131147 SPV131142:SPX131147 SFZ131142:SGB131147 RWD131142:RWF131147 RMH131142:RMJ131147 RCL131142:RCN131147 QSP131142:QSR131147 QIT131142:QIV131147 PYX131142:PYZ131147 PPB131142:PPD131147 PFF131142:PFH131147 OVJ131142:OVL131147 OLN131142:OLP131147 OBR131142:OBT131147 NRV131142:NRX131147 NHZ131142:NIB131147 MYD131142:MYF131147 MOH131142:MOJ131147 MEL131142:MEN131147 LUP131142:LUR131147 LKT131142:LKV131147 LAX131142:LAZ131147 KRB131142:KRD131147 KHF131142:KHH131147 JXJ131142:JXL131147 JNN131142:JNP131147 JDR131142:JDT131147 ITV131142:ITX131147 IJZ131142:IKB131147 IAD131142:IAF131147 HQH131142:HQJ131147 HGL131142:HGN131147 GWP131142:GWR131147 GMT131142:GMV131147 GCX131142:GCZ131147 FTB131142:FTD131147 FJF131142:FJH131147 EZJ131142:EZL131147 EPN131142:EPP131147 EFR131142:EFT131147 DVV131142:DVX131147 DLZ131142:DMB131147 DCD131142:DCF131147 CSH131142:CSJ131147 CIL131142:CIN131147 BYP131142:BYR131147 BOT131142:BOV131147 BEX131142:BEZ131147 AVB131142:AVD131147 ALF131142:ALH131147 ABJ131142:ABL131147 RN131142:RP131147 HR131142:HT131147 WUD65606:WUF65611 WKH65606:WKJ65611 WAL65606:WAN65611 VQP65606:VQR65611 VGT65606:VGV65611 UWX65606:UWZ65611 UNB65606:UND65611 UDF65606:UDH65611 TTJ65606:TTL65611 TJN65606:TJP65611 SZR65606:SZT65611 SPV65606:SPX65611 SFZ65606:SGB65611 RWD65606:RWF65611 RMH65606:RMJ65611 RCL65606:RCN65611 QSP65606:QSR65611 QIT65606:QIV65611 PYX65606:PYZ65611 PPB65606:PPD65611 PFF65606:PFH65611 OVJ65606:OVL65611 OLN65606:OLP65611 OBR65606:OBT65611 NRV65606:NRX65611 NHZ65606:NIB65611 MYD65606:MYF65611 MOH65606:MOJ65611 MEL65606:MEN65611 LUP65606:LUR65611 LKT65606:LKV65611 LAX65606:LAZ65611 KRB65606:KRD65611 KHF65606:KHH65611 JXJ65606:JXL65611 JNN65606:JNP65611 JDR65606:JDT65611 ITV65606:ITX65611 IJZ65606:IKB65611 IAD65606:IAF65611 HQH65606:HQJ65611 HGL65606:HGN65611 GWP65606:GWR65611 GMT65606:GMV65611 GCX65606:GCZ65611 FTB65606:FTD65611 FJF65606:FJH65611 EZJ65606:EZL65611 EPN65606:EPP65611 EFR65606:EFT65611 DVV65606:DVX65611 DLZ65606:DMB65611 DCD65606:DCF65611 CSH65606:CSJ65611 CIL65606:CIN65611 BYP65606:BYR65611 BOT65606:BOV65611 BEX65606:BEZ65611 AVB65606:AVD65611 ALF65606:ALH65611 ABJ65606:ABL65611 RN65606:RP65611 HR65606:HT65611 WUD983107:WUM983107 WKH983107:WKQ983107 WAL983107:WAU983107 VQP983107:VQY983107 VGT983107:VHC983107 UWX983107:UXG983107 UNB983107:UNK983107 UDF983107:UDO983107 TTJ983107:TTS983107 TJN983107:TJW983107 SZR983107:TAA983107 SPV983107:SQE983107 SFZ983107:SGI983107 RWD983107:RWM983107 RMH983107:RMQ983107 RCL983107:RCU983107 QSP983107:QSY983107 QIT983107:QJC983107 PYX983107:PZG983107 PPB983107:PPK983107 PFF983107:PFO983107 OVJ983107:OVS983107 OLN983107:OLW983107 OBR983107:OCA983107 NRV983107:NSE983107 NHZ983107:NII983107 MYD983107:MYM983107 MOH983107:MOQ983107 MEL983107:MEU983107 LUP983107:LUY983107 LKT983107:LLC983107 LAX983107:LBG983107 KRB983107:KRK983107 KHF983107:KHO983107 JXJ983107:JXS983107 JNN983107:JNW983107 JDR983107:JEA983107 ITV983107:IUE983107 IJZ983107:IKI983107 IAD983107:IAM983107 HQH983107:HQQ983107 HGL983107:HGU983107 GWP983107:GWY983107 GMT983107:GNC983107 GCX983107:GDG983107 FTB983107:FTK983107 FJF983107:FJO983107 EZJ983107:EZS983107 EPN983107:EPW983107 EFR983107:EGA983107 DVV983107:DWE983107 DLZ983107:DMI983107 DCD983107:DCM983107 CSH983107:CSQ983107 CIL983107:CIU983107 BYP983107:BYY983107 BOT983107:BPC983107 BEX983107:BFG983107 AVB983107:AVK983107 ALF983107:ALO983107 ABJ983107:ABS983107 RN983107:RW983107 HR983107:IA983107 WUD917571:WUM917571 WKH917571:WKQ917571 WAL917571:WAU917571 VQP917571:VQY917571 VGT917571:VHC917571 UWX917571:UXG917571 UNB917571:UNK917571 UDF917571:UDO917571 TTJ917571:TTS917571 TJN917571:TJW917571 SZR917571:TAA917571 SPV917571:SQE917571 SFZ917571:SGI917571 RWD917571:RWM917571 RMH917571:RMQ917571 RCL917571:RCU917571 QSP917571:QSY917571 QIT917571:QJC917571 PYX917571:PZG917571 PPB917571:PPK917571 PFF917571:PFO917571 OVJ917571:OVS917571 OLN917571:OLW917571 OBR917571:OCA917571 NRV917571:NSE917571 NHZ917571:NII917571 MYD917571:MYM917571 MOH917571:MOQ917571 MEL917571:MEU917571 LUP917571:LUY917571 LKT917571:LLC917571 LAX917571:LBG917571 KRB917571:KRK917571 KHF917571:KHO917571 JXJ917571:JXS917571 JNN917571:JNW917571 JDR917571:JEA917571 ITV917571:IUE917571 IJZ917571:IKI917571 IAD917571:IAM917571 HQH917571:HQQ917571 HGL917571:HGU917571 GWP917571:GWY917571 GMT917571:GNC917571 GCX917571:GDG917571 FTB917571:FTK917571 FJF917571:FJO917571 EZJ917571:EZS917571 EPN917571:EPW917571 EFR917571:EGA917571 DVV917571:DWE917571 DLZ917571:DMI917571 DCD917571:DCM917571 CSH917571:CSQ917571 CIL917571:CIU917571 BYP917571:BYY917571 BOT917571:BPC917571 BEX917571:BFG917571 AVB917571:AVK917571 ALF917571:ALO917571 ABJ917571:ABS917571 RN917571:RW917571 HR917571:IA917571 WUD852035:WUM852035 WKH852035:WKQ852035 WAL852035:WAU852035 VQP852035:VQY852035 VGT852035:VHC852035 UWX852035:UXG852035 UNB852035:UNK852035 UDF852035:UDO852035 TTJ852035:TTS852035 TJN852035:TJW852035 SZR852035:TAA852035 SPV852035:SQE852035 SFZ852035:SGI852035 RWD852035:RWM852035 RMH852035:RMQ852035 RCL852035:RCU852035 QSP852035:QSY852035 QIT852035:QJC852035 PYX852035:PZG852035 PPB852035:PPK852035 PFF852035:PFO852035 OVJ852035:OVS852035 OLN852035:OLW852035 OBR852035:OCA852035 NRV852035:NSE852035 NHZ852035:NII852035 MYD852035:MYM852035 MOH852035:MOQ852035 MEL852035:MEU852035 LUP852035:LUY852035 LKT852035:LLC852035 LAX852035:LBG852035 KRB852035:KRK852035 KHF852035:KHO852035 JXJ852035:JXS852035 JNN852035:JNW852035 JDR852035:JEA852035 ITV852035:IUE852035 IJZ852035:IKI852035 IAD852035:IAM852035 HQH852035:HQQ852035 HGL852035:HGU852035 GWP852035:GWY852035 GMT852035:GNC852035 GCX852035:GDG852035 FTB852035:FTK852035 FJF852035:FJO852035 EZJ852035:EZS852035 EPN852035:EPW852035 EFR852035:EGA852035 DVV852035:DWE852035 DLZ852035:DMI852035 DCD852035:DCM852035 CSH852035:CSQ852035 CIL852035:CIU852035 BYP852035:BYY852035 BOT852035:BPC852035 BEX852035:BFG852035 AVB852035:AVK852035 ALF852035:ALO852035 ABJ852035:ABS852035 RN852035:RW852035 HR852035:IA852035 WUD786499:WUM786499 WKH786499:WKQ786499 WAL786499:WAU786499 VQP786499:VQY786499 VGT786499:VHC786499 UWX786499:UXG786499 UNB786499:UNK786499 UDF786499:UDO786499 TTJ786499:TTS786499 TJN786499:TJW786499 SZR786499:TAA786499 SPV786499:SQE786499 SFZ786499:SGI786499 RWD786499:RWM786499 RMH786499:RMQ786499 RCL786499:RCU786499 QSP786499:QSY786499 QIT786499:QJC786499 PYX786499:PZG786499 PPB786499:PPK786499 PFF786499:PFO786499 OVJ786499:OVS786499 OLN786499:OLW786499 OBR786499:OCA786499 NRV786499:NSE786499 NHZ786499:NII786499 MYD786499:MYM786499 MOH786499:MOQ786499 MEL786499:MEU786499 LUP786499:LUY786499 LKT786499:LLC786499 LAX786499:LBG786499 KRB786499:KRK786499 KHF786499:KHO786499 JXJ786499:JXS786499 JNN786499:JNW786499 JDR786499:JEA786499 ITV786499:IUE786499 IJZ786499:IKI786499 IAD786499:IAM786499 HQH786499:HQQ786499 HGL786499:HGU786499 GWP786499:GWY786499 GMT786499:GNC786499 GCX786499:GDG786499 FTB786499:FTK786499 FJF786499:FJO786499 EZJ786499:EZS786499 EPN786499:EPW786499 EFR786499:EGA786499 DVV786499:DWE786499 DLZ786499:DMI786499 DCD786499:DCM786499 CSH786499:CSQ786499 CIL786499:CIU786499 BYP786499:BYY786499 BOT786499:BPC786499 BEX786499:BFG786499 AVB786499:AVK786499 ALF786499:ALO786499 ABJ786499:ABS786499 RN786499:RW786499 HR786499:IA786499 WUD720963:WUM720963 WKH720963:WKQ720963 WAL720963:WAU720963 VQP720963:VQY720963 VGT720963:VHC720963 UWX720963:UXG720963 UNB720963:UNK720963 UDF720963:UDO720963 TTJ720963:TTS720963 TJN720963:TJW720963 SZR720963:TAA720963 SPV720963:SQE720963 SFZ720963:SGI720963 RWD720963:RWM720963 RMH720963:RMQ720963 RCL720963:RCU720963 QSP720963:QSY720963 QIT720963:QJC720963 PYX720963:PZG720963 PPB720963:PPK720963 PFF720963:PFO720963 OVJ720963:OVS720963 OLN720963:OLW720963 OBR720963:OCA720963 NRV720963:NSE720963 NHZ720963:NII720963 MYD720963:MYM720963 MOH720963:MOQ720963 MEL720963:MEU720963 LUP720963:LUY720963 LKT720963:LLC720963 LAX720963:LBG720963 KRB720963:KRK720963 KHF720963:KHO720963 JXJ720963:JXS720963 JNN720963:JNW720963 JDR720963:JEA720963 ITV720963:IUE720963 IJZ720963:IKI720963 IAD720963:IAM720963 HQH720963:HQQ720963 HGL720963:HGU720963 GWP720963:GWY720963 GMT720963:GNC720963 GCX720963:GDG720963 FTB720963:FTK720963 FJF720963:FJO720963 EZJ720963:EZS720963 EPN720963:EPW720963 EFR720963:EGA720963 DVV720963:DWE720963 DLZ720963:DMI720963 DCD720963:DCM720963 CSH720963:CSQ720963 CIL720963:CIU720963 BYP720963:BYY720963 BOT720963:BPC720963 BEX720963:BFG720963 AVB720963:AVK720963 ALF720963:ALO720963 ABJ720963:ABS720963 RN720963:RW720963 HR720963:IA720963 WUD655427:WUM655427 WKH655427:WKQ655427 WAL655427:WAU655427 VQP655427:VQY655427 VGT655427:VHC655427 UWX655427:UXG655427 UNB655427:UNK655427 UDF655427:UDO655427 TTJ655427:TTS655427 TJN655427:TJW655427 SZR655427:TAA655427 SPV655427:SQE655427 SFZ655427:SGI655427 RWD655427:RWM655427 RMH655427:RMQ655427 RCL655427:RCU655427 QSP655427:QSY655427 QIT655427:QJC655427 PYX655427:PZG655427 PPB655427:PPK655427 PFF655427:PFO655427 OVJ655427:OVS655427 OLN655427:OLW655427 OBR655427:OCA655427 NRV655427:NSE655427 NHZ655427:NII655427 MYD655427:MYM655427 MOH655427:MOQ655427 MEL655427:MEU655427 LUP655427:LUY655427 LKT655427:LLC655427 LAX655427:LBG655427 KRB655427:KRK655427 KHF655427:KHO655427 JXJ655427:JXS655427 JNN655427:JNW655427 JDR655427:JEA655427 ITV655427:IUE655427 IJZ655427:IKI655427 IAD655427:IAM655427 HQH655427:HQQ655427 HGL655427:HGU655427 GWP655427:GWY655427 GMT655427:GNC655427 GCX655427:GDG655427 FTB655427:FTK655427 FJF655427:FJO655427 EZJ655427:EZS655427 EPN655427:EPW655427 EFR655427:EGA655427 DVV655427:DWE655427 DLZ655427:DMI655427 DCD655427:DCM655427 CSH655427:CSQ655427 CIL655427:CIU655427 BYP655427:BYY655427 BOT655427:BPC655427 BEX655427:BFG655427 AVB655427:AVK655427 ALF655427:ALO655427 ABJ655427:ABS655427 RN655427:RW655427 HR655427:IA655427 WUD589891:WUM589891 WKH589891:WKQ589891 WAL589891:WAU589891 VQP589891:VQY589891 VGT589891:VHC589891 UWX589891:UXG589891 UNB589891:UNK589891 UDF589891:UDO589891 TTJ589891:TTS589891 TJN589891:TJW589891 SZR589891:TAA589891 SPV589891:SQE589891 SFZ589891:SGI589891 RWD589891:RWM589891 RMH589891:RMQ589891 RCL589891:RCU589891 QSP589891:QSY589891 QIT589891:QJC589891 PYX589891:PZG589891 PPB589891:PPK589891 PFF589891:PFO589891 OVJ589891:OVS589891 OLN589891:OLW589891 OBR589891:OCA589891 NRV589891:NSE589891 NHZ589891:NII589891 MYD589891:MYM589891 MOH589891:MOQ589891 MEL589891:MEU589891 LUP589891:LUY589891 LKT589891:LLC589891 LAX589891:LBG589891 KRB589891:KRK589891 KHF589891:KHO589891 JXJ589891:JXS589891 JNN589891:JNW589891 JDR589891:JEA589891 ITV589891:IUE589891 IJZ589891:IKI589891 IAD589891:IAM589891 HQH589891:HQQ589891 HGL589891:HGU589891 GWP589891:GWY589891 GMT589891:GNC589891 GCX589891:GDG589891 FTB589891:FTK589891 FJF589891:FJO589891 EZJ589891:EZS589891 EPN589891:EPW589891 EFR589891:EGA589891 DVV589891:DWE589891 DLZ589891:DMI589891 DCD589891:DCM589891 CSH589891:CSQ589891 CIL589891:CIU589891 BYP589891:BYY589891 BOT589891:BPC589891 BEX589891:BFG589891 AVB589891:AVK589891 ALF589891:ALO589891 ABJ589891:ABS589891 RN589891:RW589891 HR589891:IA589891 WUD524355:WUM524355 WKH524355:WKQ524355 WAL524355:WAU524355 VQP524355:VQY524355 VGT524355:VHC524355 UWX524355:UXG524355 UNB524355:UNK524355 UDF524355:UDO524355 TTJ524355:TTS524355 TJN524355:TJW524355 SZR524355:TAA524355 SPV524355:SQE524355 SFZ524355:SGI524355 RWD524355:RWM524355 RMH524355:RMQ524355 RCL524355:RCU524355 QSP524355:QSY524355 QIT524355:QJC524355 PYX524355:PZG524355 PPB524355:PPK524355 PFF524355:PFO524355 OVJ524355:OVS524355 OLN524355:OLW524355 OBR524355:OCA524355 NRV524355:NSE524355 NHZ524355:NII524355 MYD524355:MYM524355 MOH524355:MOQ524355 MEL524355:MEU524355 LUP524355:LUY524355 LKT524355:LLC524355 LAX524355:LBG524355 KRB524355:KRK524355 KHF524355:KHO524355 JXJ524355:JXS524355 JNN524355:JNW524355 JDR524355:JEA524355 ITV524355:IUE524355 IJZ524355:IKI524355 IAD524355:IAM524355 HQH524355:HQQ524355 HGL524355:HGU524355 GWP524355:GWY524355 GMT524355:GNC524355 GCX524355:GDG524355 FTB524355:FTK524355 FJF524355:FJO524355 EZJ524355:EZS524355 EPN524355:EPW524355 EFR524355:EGA524355 DVV524355:DWE524355 DLZ524355:DMI524355 DCD524355:DCM524355 CSH524355:CSQ524355 CIL524355:CIU524355 BYP524355:BYY524355 BOT524355:BPC524355 BEX524355:BFG524355 AVB524355:AVK524355 ALF524355:ALO524355 ABJ524355:ABS524355 RN524355:RW524355 HR524355:IA524355 WUD458819:WUM458819 WKH458819:WKQ458819 WAL458819:WAU458819 VQP458819:VQY458819 VGT458819:VHC458819 UWX458819:UXG458819 UNB458819:UNK458819 UDF458819:UDO458819 TTJ458819:TTS458819 TJN458819:TJW458819 SZR458819:TAA458819 SPV458819:SQE458819 SFZ458819:SGI458819 RWD458819:RWM458819 RMH458819:RMQ458819 RCL458819:RCU458819 QSP458819:QSY458819 QIT458819:QJC458819 PYX458819:PZG458819 PPB458819:PPK458819 PFF458819:PFO458819 OVJ458819:OVS458819 OLN458819:OLW458819 OBR458819:OCA458819 NRV458819:NSE458819 NHZ458819:NII458819 MYD458819:MYM458819 MOH458819:MOQ458819 MEL458819:MEU458819 LUP458819:LUY458819 LKT458819:LLC458819 LAX458819:LBG458819 KRB458819:KRK458819 KHF458819:KHO458819 JXJ458819:JXS458819 JNN458819:JNW458819 JDR458819:JEA458819 ITV458819:IUE458819 IJZ458819:IKI458819 IAD458819:IAM458819 HQH458819:HQQ458819 HGL458819:HGU458819 GWP458819:GWY458819 GMT458819:GNC458819 GCX458819:GDG458819 FTB458819:FTK458819 FJF458819:FJO458819 EZJ458819:EZS458819 EPN458819:EPW458819 EFR458819:EGA458819 DVV458819:DWE458819 DLZ458819:DMI458819 DCD458819:DCM458819 CSH458819:CSQ458819 CIL458819:CIU458819 BYP458819:BYY458819 BOT458819:BPC458819 BEX458819:BFG458819 AVB458819:AVK458819 ALF458819:ALO458819 ABJ458819:ABS458819 RN458819:RW458819 HR458819:IA458819 WUD393283:WUM393283 WKH393283:WKQ393283 WAL393283:WAU393283 VQP393283:VQY393283 VGT393283:VHC393283 UWX393283:UXG393283 UNB393283:UNK393283 UDF393283:UDO393283 TTJ393283:TTS393283 TJN393283:TJW393283 SZR393283:TAA393283 SPV393283:SQE393283 SFZ393283:SGI393283 RWD393283:RWM393283 RMH393283:RMQ393283 RCL393283:RCU393283 QSP393283:QSY393283 QIT393283:QJC393283 PYX393283:PZG393283 PPB393283:PPK393283 PFF393283:PFO393283 OVJ393283:OVS393283 OLN393283:OLW393283 OBR393283:OCA393283 NRV393283:NSE393283 NHZ393283:NII393283 MYD393283:MYM393283 MOH393283:MOQ393283 MEL393283:MEU393283 LUP393283:LUY393283 LKT393283:LLC393283 LAX393283:LBG393283 KRB393283:KRK393283 KHF393283:KHO393283 JXJ393283:JXS393283 JNN393283:JNW393283 JDR393283:JEA393283 ITV393283:IUE393283 IJZ393283:IKI393283 IAD393283:IAM393283 HQH393283:HQQ393283 HGL393283:HGU393283 GWP393283:GWY393283 GMT393283:GNC393283 GCX393283:GDG393283 FTB393283:FTK393283 FJF393283:FJO393283 EZJ393283:EZS393283 EPN393283:EPW393283 EFR393283:EGA393283 DVV393283:DWE393283 DLZ393283:DMI393283 DCD393283:DCM393283 CSH393283:CSQ393283 CIL393283:CIU393283 BYP393283:BYY393283 BOT393283:BPC393283 BEX393283:BFG393283 AVB393283:AVK393283 ALF393283:ALO393283 ABJ393283:ABS393283 RN393283:RW393283 HR393283:IA393283 WUD327747:WUM327747 WKH327747:WKQ327747 WAL327747:WAU327747 VQP327747:VQY327747 VGT327747:VHC327747 UWX327747:UXG327747 UNB327747:UNK327747 UDF327747:UDO327747 TTJ327747:TTS327747 TJN327747:TJW327747 SZR327747:TAA327747 SPV327747:SQE327747 SFZ327747:SGI327747 RWD327747:RWM327747 RMH327747:RMQ327747 RCL327747:RCU327747 QSP327747:QSY327747 QIT327747:QJC327747 PYX327747:PZG327747 PPB327747:PPK327747 PFF327747:PFO327747 OVJ327747:OVS327747 OLN327747:OLW327747 OBR327747:OCA327747 NRV327747:NSE327747 NHZ327747:NII327747 MYD327747:MYM327747 MOH327747:MOQ327747 MEL327747:MEU327747 LUP327747:LUY327747 LKT327747:LLC327747 LAX327747:LBG327747 KRB327747:KRK327747 KHF327747:KHO327747 JXJ327747:JXS327747 JNN327747:JNW327747 JDR327747:JEA327747 ITV327747:IUE327747 IJZ327747:IKI327747 IAD327747:IAM327747 HQH327747:HQQ327747 HGL327747:HGU327747 GWP327747:GWY327747 GMT327747:GNC327747 GCX327747:GDG327747 FTB327747:FTK327747 FJF327747:FJO327747 EZJ327747:EZS327747 EPN327747:EPW327747 EFR327747:EGA327747 DVV327747:DWE327747 DLZ327747:DMI327747 DCD327747:DCM327747 CSH327747:CSQ327747 CIL327747:CIU327747 BYP327747:BYY327747 BOT327747:BPC327747 BEX327747:BFG327747 AVB327747:AVK327747 ALF327747:ALO327747 ABJ327747:ABS327747 RN327747:RW327747 HR327747:IA327747 WUD262211:WUM262211 WKH262211:WKQ262211 WAL262211:WAU262211 VQP262211:VQY262211 VGT262211:VHC262211 UWX262211:UXG262211 UNB262211:UNK262211 UDF262211:UDO262211 TTJ262211:TTS262211 TJN262211:TJW262211 SZR262211:TAA262211 SPV262211:SQE262211 SFZ262211:SGI262211 RWD262211:RWM262211 RMH262211:RMQ262211 RCL262211:RCU262211 QSP262211:QSY262211 QIT262211:QJC262211 PYX262211:PZG262211 PPB262211:PPK262211 PFF262211:PFO262211 OVJ262211:OVS262211 OLN262211:OLW262211 OBR262211:OCA262211 NRV262211:NSE262211 NHZ262211:NII262211 MYD262211:MYM262211 MOH262211:MOQ262211 MEL262211:MEU262211 LUP262211:LUY262211 LKT262211:LLC262211 LAX262211:LBG262211 KRB262211:KRK262211 KHF262211:KHO262211 JXJ262211:JXS262211 JNN262211:JNW262211 JDR262211:JEA262211 ITV262211:IUE262211 IJZ262211:IKI262211 IAD262211:IAM262211 HQH262211:HQQ262211 HGL262211:HGU262211 GWP262211:GWY262211 GMT262211:GNC262211 GCX262211:GDG262211 FTB262211:FTK262211 FJF262211:FJO262211 EZJ262211:EZS262211 EPN262211:EPW262211 EFR262211:EGA262211 DVV262211:DWE262211 DLZ262211:DMI262211 DCD262211:DCM262211 CSH262211:CSQ262211 CIL262211:CIU262211 BYP262211:BYY262211 BOT262211:BPC262211 BEX262211:BFG262211 AVB262211:AVK262211 ALF262211:ALO262211 ABJ262211:ABS262211 RN262211:RW262211 HR262211:IA262211 WUD196675:WUM196675 WKH196675:WKQ196675 WAL196675:WAU196675 VQP196675:VQY196675 VGT196675:VHC196675 UWX196675:UXG196675 UNB196675:UNK196675 UDF196675:UDO196675 TTJ196675:TTS196675 TJN196675:TJW196675 SZR196675:TAA196675 SPV196675:SQE196675 SFZ196675:SGI196675 RWD196675:RWM196675 RMH196675:RMQ196675 RCL196675:RCU196675 QSP196675:QSY196675 QIT196675:QJC196675 PYX196675:PZG196675 PPB196675:PPK196675 PFF196675:PFO196675 OVJ196675:OVS196675 OLN196675:OLW196675 OBR196675:OCA196675 NRV196675:NSE196675 NHZ196675:NII196675 MYD196675:MYM196675 MOH196675:MOQ196675 MEL196675:MEU196675 LUP196675:LUY196675 LKT196675:LLC196675 LAX196675:LBG196675 KRB196675:KRK196675 KHF196675:KHO196675 JXJ196675:JXS196675 JNN196675:JNW196675 JDR196675:JEA196675 ITV196675:IUE196675 IJZ196675:IKI196675 IAD196675:IAM196675 HQH196675:HQQ196675 HGL196675:HGU196675 GWP196675:GWY196675 GMT196675:GNC196675 GCX196675:GDG196675 FTB196675:FTK196675 FJF196675:FJO196675 EZJ196675:EZS196675 EPN196675:EPW196675 EFR196675:EGA196675 DVV196675:DWE196675 DLZ196675:DMI196675 DCD196675:DCM196675 CSH196675:CSQ196675 CIL196675:CIU196675 BYP196675:BYY196675 BOT196675:BPC196675 BEX196675:BFG196675 AVB196675:AVK196675 ALF196675:ALO196675 ABJ196675:ABS196675 RN196675:RW196675 HR196675:IA196675 WUD131139:WUM131139 WKH131139:WKQ131139 WAL131139:WAU131139 VQP131139:VQY131139 VGT131139:VHC131139 UWX131139:UXG131139 UNB131139:UNK131139 UDF131139:UDO131139 TTJ131139:TTS131139 TJN131139:TJW131139 SZR131139:TAA131139 SPV131139:SQE131139 SFZ131139:SGI131139 RWD131139:RWM131139 RMH131139:RMQ131139 RCL131139:RCU131139 QSP131139:QSY131139 QIT131139:QJC131139 PYX131139:PZG131139 PPB131139:PPK131139 PFF131139:PFO131139 OVJ131139:OVS131139 OLN131139:OLW131139 OBR131139:OCA131139 NRV131139:NSE131139 NHZ131139:NII131139 MYD131139:MYM131139 MOH131139:MOQ131139 MEL131139:MEU131139 LUP131139:LUY131139 LKT131139:LLC131139 LAX131139:LBG131139 KRB131139:KRK131139 KHF131139:KHO131139 JXJ131139:JXS131139 JNN131139:JNW131139 JDR131139:JEA131139 ITV131139:IUE131139 IJZ131139:IKI131139 IAD131139:IAM131139 HQH131139:HQQ131139 HGL131139:HGU131139 GWP131139:GWY131139 GMT131139:GNC131139 GCX131139:GDG131139 FTB131139:FTK131139 FJF131139:FJO131139 EZJ131139:EZS131139 EPN131139:EPW131139 EFR131139:EGA131139 DVV131139:DWE131139 DLZ131139:DMI131139 DCD131139:DCM131139 CSH131139:CSQ131139 CIL131139:CIU131139 BYP131139:BYY131139 BOT131139:BPC131139 BEX131139:BFG131139 AVB131139:AVK131139 ALF131139:ALO131139 ABJ131139:ABS131139 RN131139:RW131139 HR131139:IA131139 WUD65603:WUM65603 WKH65603:WKQ65603 WAL65603:WAU65603 VQP65603:VQY65603 VGT65603:VHC65603 UWX65603:UXG65603 UNB65603:UNK65603 UDF65603:UDO65603 TTJ65603:TTS65603 TJN65603:TJW65603 SZR65603:TAA65603 SPV65603:SQE65603 SFZ65603:SGI65603 RWD65603:RWM65603 RMH65603:RMQ65603 RCL65603:RCU65603 QSP65603:QSY65603 QIT65603:QJC65603 PYX65603:PZG65603 PPB65603:PPK65603 PFF65603:PFO65603 OVJ65603:OVS65603 OLN65603:OLW65603 OBR65603:OCA65603 NRV65603:NSE65603 NHZ65603:NII65603 MYD65603:MYM65603 MOH65603:MOQ65603 MEL65603:MEU65603 LUP65603:LUY65603 LKT65603:LLC65603 LAX65603:LBG65603 KRB65603:KRK65603 KHF65603:KHO65603 JXJ65603:JXS65603 JNN65603:JNW65603 JDR65603:JEA65603 ITV65603:IUE65603 IJZ65603:IKI65603 IAD65603:IAM65603 HQH65603:HQQ65603 HGL65603:HGU65603 GWP65603:GWY65603 GMT65603:GNC65603 GCX65603:GDG65603 FTB65603:FTK65603 FJF65603:FJO65603 EZJ65603:EZS65603 EPN65603:EPW65603 EFR65603:EGA65603 DVV65603:DWE65603 DLZ65603:DMI65603 DCD65603:DCM65603 CSH65603:CSQ65603 CIL65603:CIU65603 BYP65603:BYY65603 BOT65603:BPC65603 BEX65603:BFG65603 AVB65603:AVK65603 ALF65603:ALO65603 ABJ65603:ABS65603 RN65603:RW65603 HR65603:IA65603 WUD983079:WUF983090 WKH983079:WKJ983090 WAL983079:WAN983090 VQP983079:VQR983090 VGT983079:VGV983090 UWX983079:UWZ983090 UNB983079:UND983090 UDF983079:UDH983090 TTJ983079:TTL983090 TJN983079:TJP983090 SZR983079:SZT983090 SPV983079:SPX983090 SFZ983079:SGB983090 RWD983079:RWF983090 RMH983079:RMJ983090 RCL983079:RCN983090 QSP983079:QSR983090 QIT983079:QIV983090 PYX983079:PYZ983090 PPB983079:PPD983090 PFF983079:PFH983090 OVJ983079:OVL983090 OLN983079:OLP983090 OBR983079:OBT983090 NRV983079:NRX983090 NHZ983079:NIB983090 MYD983079:MYF983090 MOH983079:MOJ983090 MEL983079:MEN983090 LUP983079:LUR983090 LKT983079:LKV983090 LAX983079:LAZ983090 KRB983079:KRD983090 KHF983079:KHH983090 JXJ983079:JXL983090 JNN983079:JNP983090 JDR983079:JDT983090 ITV983079:ITX983090 IJZ983079:IKB983090 IAD983079:IAF983090 HQH983079:HQJ983090 HGL983079:HGN983090 GWP983079:GWR983090 GMT983079:GMV983090 GCX983079:GCZ983090 FTB983079:FTD983090 FJF983079:FJH983090 EZJ983079:EZL983090 EPN983079:EPP983090 EFR983079:EFT983090 DVV983079:DVX983090 DLZ983079:DMB983090 DCD983079:DCF983090 CSH983079:CSJ983090 CIL983079:CIN983090 BYP983079:BYR983090 BOT983079:BOV983090 BEX983079:BEZ983090 AVB983079:AVD983090 ALF983079:ALH983090 ABJ983079:ABL983090 RN983079:RP983090 HR983079:HT983090 WUD917543:WUF917554 WKH917543:WKJ917554 WAL917543:WAN917554 VQP917543:VQR917554 VGT917543:VGV917554 UWX917543:UWZ917554 UNB917543:UND917554 UDF917543:UDH917554 TTJ917543:TTL917554 TJN917543:TJP917554 SZR917543:SZT917554 SPV917543:SPX917554 SFZ917543:SGB917554 RWD917543:RWF917554 RMH917543:RMJ917554 RCL917543:RCN917554 QSP917543:QSR917554 QIT917543:QIV917554 PYX917543:PYZ917554 PPB917543:PPD917554 PFF917543:PFH917554 OVJ917543:OVL917554 OLN917543:OLP917554 OBR917543:OBT917554 NRV917543:NRX917554 NHZ917543:NIB917554 MYD917543:MYF917554 MOH917543:MOJ917554 MEL917543:MEN917554 LUP917543:LUR917554 LKT917543:LKV917554 LAX917543:LAZ917554 KRB917543:KRD917554 KHF917543:KHH917554 JXJ917543:JXL917554 JNN917543:JNP917554 JDR917543:JDT917554 ITV917543:ITX917554 IJZ917543:IKB917554 IAD917543:IAF917554 HQH917543:HQJ917554 HGL917543:HGN917554 GWP917543:GWR917554 GMT917543:GMV917554 GCX917543:GCZ917554 FTB917543:FTD917554 FJF917543:FJH917554 EZJ917543:EZL917554 EPN917543:EPP917554 EFR917543:EFT917554 DVV917543:DVX917554 DLZ917543:DMB917554 DCD917543:DCF917554 CSH917543:CSJ917554 CIL917543:CIN917554 BYP917543:BYR917554 BOT917543:BOV917554 BEX917543:BEZ917554 AVB917543:AVD917554 ALF917543:ALH917554 ABJ917543:ABL917554 RN917543:RP917554 HR917543:HT917554 WUD852007:WUF852018 WKH852007:WKJ852018 WAL852007:WAN852018 VQP852007:VQR852018 VGT852007:VGV852018 UWX852007:UWZ852018 UNB852007:UND852018 UDF852007:UDH852018 TTJ852007:TTL852018 TJN852007:TJP852018 SZR852007:SZT852018 SPV852007:SPX852018 SFZ852007:SGB852018 RWD852007:RWF852018 RMH852007:RMJ852018 RCL852007:RCN852018 QSP852007:QSR852018 QIT852007:QIV852018 PYX852007:PYZ852018 PPB852007:PPD852018 PFF852007:PFH852018 OVJ852007:OVL852018 OLN852007:OLP852018 OBR852007:OBT852018 NRV852007:NRX852018 NHZ852007:NIB852018 MYD852007:MYF852018 MOH852007:MOJ852018 MEL852007:MEN852018 LUP852007:LUR852018 LKT852007:LKV852018 LAX852007:LAZ852018 KRB852007:KRD852018 KHF852007:KHH852018 JXJ852007:JXL852018 JNN852007:JNP852018 JDR852007:JDT852018 ITV852007:ITX852018 IJZ852007:IKB852018 IAD852007:IAF852018 HQH852007:HQJ852018 HGL852007:HGN852018 GWP852007:GWR852018 GMT852007:GMV852018 GCX852007:GCZ852018 FTB852007:FTD852018 FJF852007:FJH852018 EZJ852007:EZL852018 EPN852007:EPP852018 EFR852007:EFT852018 DVV852007:DVX852018 DLZ852007:DMB852018 DCD852007:DCF852018 CSH852007:CSJ852018 CIL852007:CIN852018 BYP852007:BYR852018 BOT852007:BOV852018 BEX852007:BEZ852018 AVB852007:AVD852018 ALF852007:ALH852018 ABJ852007:ABL852018 RN852007:RP852018 HR852007:HT852018 WUD786471:WUF786482 WKH786471:WKJ786482 WAL786471:WAN786482 VQP786471:VQR786482 VGT786471:VGV786482 UWX786471:UWZ786482 UNB786471:UND786482 UDF786471:UDH786482 TTJ786471:TTL786482 TJN786471:TJP786482 SZR786471:SZT786482 SPV786471:SPX786482 SFZ786471:SGB786482 RWD786471:RWF786482 RMH786471:RMJ786482 RCL786471:RCN786482 QSP786471:QSR786482 QIT786471:QIV786482 PYX786471:PYZ786482 PPB786471:PPD786482 PFF786471:PFH786482 OVJ786471:OVL786482 OLN786471:OLP786482 OBR786471:OBT786482 NRV786471:NRX786482 NHZ786471:NIB786482 MYD786471:MYF786482 MOH786471:MOJ786482 MEL786471:MEN786482 LUP786471:LUR786482 LKT786471:LKV786482 LAX786471:LAZ786482 KRB786471:KRD786482 KHF786471:KHH786482 JXJ786471:JXL786482 JNN786471:JNP786482 JDR786471:JDT786482 ITV786471:ITX786482 IJZ786471:IKB786482 IAD786471:IAF786482 HQH786471:HQJ786482 HGL786471:HGN786482 GWP786471:GWR786482 GMT786471:GMV786482 GCX786471:GCZ786482 FTB786471:FTD786482 FJF786471:FJH786482 EZJ786471:EZL786482 EPN786471:EPP786482 EFR786471:EFT786482 DVV786471:DVX786482 DLZ786471:DMB786482 DCD786471:DCF786482 CSH786471:CSJ786482 CIL786471:CIN786482 BYP786471:BYR786482 BOT786471:BOV786482 BEX786471:BEZ786482 AVB786471:AVD786482 ALF786471:ALH786482 ABJ786471:ABL786482 RN786471:RP786482 HR786471:HT786482 WUD720935:WUF720946 WKH720935:WKJ720946 WAL720935:WAN720946 VQP720935:VQR720946 VGT720935:VGV720946 UWX720935:UWZ720946 UNB720935:UND720946 UDF720935:UDH720946 TTJ720935:TTL720946 TJN720935:TJP720946 SZR720935:SZT720946 SPV720935:SPX720946 SFZ720935:SGB720946 RWD720935:RWF720946 RMH720935:RMJ720946 RCL720935:RCN720946 QSP720935:QSR720946 QIT720935:QIV720946 PYX720935:PYZ720946 PPB720935:PPD720946 PFF720935:PFH720946 OVJ720935:OVL720946 OLN720935:OLP720946 OBR720935:OBT720946 NRV720935:NRX720946 NHZ720935:NIB720946 MYD720935:MYF720946 MOH720935:MOJ720946 MEL720935:MEN720946 LUP720935:LUR720946 LKT720935:LKV720946 LAX720935:LAZ720946 KRB720935:KRD720946 KHF720935:KHH720946 JXJ720935:JXL720946 JNN720935:JNP720946 JDR720935:JDT720946 ITV720935:ITX720946 IJZ720935:IKB720946 IAD720935:IAF720946 HQH720935:HQJ720946 HGL720935:HGN720946 GWP720935:GWR720946 GMT720935:GMV720946 GCX720935:GCZ720946 FTB720935:FTD720946 FJF720935:FJH720946 EZJ720935:EZL720946 EPN720935:EPP720946 EFR720935:EFT720946 DVV720935:DVX720946 DLZ720935:DMB720946 DCD720935:DCF720946 CSH720935:CSJ720946 CIL720935:CIN720946 BYP720935:BYR720946 BOT720935:BOV720946 BEX720935:BEZ720946 AVB720935:AVD720946 ALF720935:ALH720946 ABJ720935:ABL720946 RN720935:RP720946 HR720935:HT720946 WUD655399:WUF655410 WKH655399:WKJ655410 WAL655399:WAN655410 VQP655399:VQR655410 VGT655399:VGV655410 UWX655399:UWZ655410 UNB655399:UND655410 UDF655399:UDH655410 TTJ655399:TTL655410 TJN655399:TJP655410 SZR655399:SZT655410 SPV655399:SPX655410 SFZ655399:SGB655410 RWD655399:RWF655410 RMH655399:RMJ655410 RCL655399:RCN655410 QSP655399:QSR655410 QIT655399:QIV655410 PYX655399:PYZ655410 PPB655399:PPD655410 PFF655399:PFH655410 OVJ655399:OVL655410 OLN655399:OLP655410 OBR655399:OBT655410 NRV655399:NRX655410 NHZ655399:NIB655410 MYD655399:MYF655410 MOH655399:MOJ655410 MEL655399:MEN655410 LUP655399:LUR655410 LKT655399:LKV655410 LAX655399:LAZ655410 KRB655399:KRD655410 KHF655399:KHH655410 JXJ655399:JXL655410 JNN655399:JNP655410 JDR655399:JDT655410 ITV655399:ITX655410 IJZ655399:IKB655410 IAD655399:IAF655410 HQH655399:HQJ655410 HGL655399:HGN655410 GWP655399:GWR655410 GMT655399:GMV655410 GCX655399:GCZ655410 FTB655399:FTD655410 FJF655399:FJH655410 EZJ655399:EZL655410 EPN655399:EPP655410 EFR655399:EFT655410 DVV655399:DVX655410 DLZ655399:DMB655410 DCD655399:DCF655410 CSH655399:CSJ655410 CIL655399:CIN655410 BYP655399:BYR655410 BOT655399:BOV655410 BEX655399:BEZ655410 AVB655399:AVD655410 ALF655399:ALH655410 ABJ655399:ABL655410 RN655399:RP655410 HR655399:HT655410 WUD589863:WUF589874 WKH589863:WKJ589874 WAL589863:WAN589874 VQP589863:VQR589874 VGT589863:VGV589874 UWX589863:UWZ589874 UNB589863:UND589874 UDF589863:UDH589874 TTJ589863:TTL589874 TJN589863:TJP589874 SZR589863:SZT589874 SPV589863:SPX589874 SFZ589863:SGB589874 RWD589863:RWF589874 RMH589863:RMJ589874 RCL589863:RCN589874 QSP589863:QSR589874 QIT589863:QIV589874 PYX589863:PYZ589874 PPB589863:PPD589874 PFF589863:PFH589874 OVJ589863:OVL589874 OLN589863:OLP589874 OBR589863:OBT589874 NRV589863:NRX589874 NHZ589863:NIB589874 MYD589863:MYF589874 MOH589863:MOJ589874 MEL589863:MEN589874 LUP589863:LUR589874 LKT589863:LKV589874 LAX589863:LAZ589874 KRB589863:KRD589874 KHF589863:KHH589874 JXJ589863:JXL589874 JNN589863:JNP589874 JDR589863:JDT589874 ITV589863:ITX589874 IJZ589863:IKB589874 IAD589863:IAF589874 HQH589863:HQJ589874 HGL589863:HGN589874 GWP589863:GWR589874 GMT589863:GMV589874 GCX589863:GCZ589874 FTB589863:FTD589874 FJF589863:FJH589874 EZJ589863:EZL589874 EPN589863:EPP589874 EFR589863:EFT589874 DVV589863:DVX589874 DLZ589863:DMB589874 DCD589863:DCF589874 CSH589863:CSJ589874 CIL589863:CIN589874 BYP589863:BYR589874 BOT589863:BOV589874 BEX589863:BEZ589874 AVB589863:AVD589874 ALF589863:ALH589874 ABJ589863:ABL589874 RN589863:RP589874 HR589863:HT589874 WUD524327:WUF524338 WKH524327:WKJ524338 WAL524327:WAN524338 VQP524327:VQR524338 VGT524327:VGV524338 UWX524327:UWZ524338 UNB524327:UND524338 UDF524327:UDH524338 TTJ524327:TTL524338 TJN524327:TJP524338 SZR524327:SZT524338 SPV524327:SPX524338 SFZ524327:SGB524338 RWD524327:RWF524338 RMH524327:RMJ524338 RCL524327:RCN524338 QSP524327:QSR524338 QIT524327:QIV524338 PYX524327:PYZ524338 PPB524327:PPD524338 PFF524327:PFH524338 OVJ524327:OVL524338 OLN524327:OLP524338 OBR524327:OBT524338 NRV524327:NRX524338 NHZ524327:NIB524338 MYD524327:MYF524338 MOH524327:MOJ524338 MEL524327:MEN524338 LUP524327:LUR524338 LKT524327:LKV524338 LAX524327:LAZ524338 KRB524327:KRD524338 KHF524327:KHH524338 JXJ524327:JXL524338 JNN524327:JNP524338 JDR524327:JDT524338 ITV524327:ITX524338 IJZ524327:IKB524338 IAD524327:IAF524338 HQH524327:HQJ524338 HGL524327:HGN524338 GWP524327:GWR524338 GMT524327:GMV524338 GCX524327:GCZ524338 FTB524327:FTD524338 FJF524327:FJH524338 EZJ524327:EZL524338 EPN524327:EPP524338 EFR524327:EFT524338 DVV524327:DVX524338 DLZ524327:DMB524338 DCD524327:DCF524338 CSH524327:CSJ524338 CIL524327:CIN524338 BYP524327:BYR524338 BOT524327:BOV524338 BEX524327:BEZ524338 AVB524327:AVD524338 ALF524327:ALH524338 ABJ524327:ABL524338 RN524327:RP524338 HR524327:HT524338 WUD458791:WUF458802 WKH458791:WKJ458802 WAL458791:WAN458802 VQP458791:VQR458802 VGT458791:VGV458802 UWX458791:UWZ458802 UNB458791:UND458802 UDF458791:UDH458802 TTJ458791:TTL458802 TJN458791:TJP458802 SZR458791:SZT458802 SPV458791:SPX458802 SFZ458791:SGB458802 RWD458791:RWF458802 RMH458791:RMJ458802 RCL458791:RCN458802 QSP458791:QSR458802 QIT458791:QIV458802 PYX458791:PYZ458802 PPB458791:PPD458802 PFF458791:PFH458802 OVJ458791:OVL458802 OLN458791:OLP458802 OBR458791:OBT458802 NRV458791:NRX458802 NHZ458791:NIB458802 MYD458791:MYF458802 MOH458791:MOJ458802 MEL458791:MEN458802 LUP458791:LUR458802 LKT458791:LKV458802 LAX458791:LAZ458802 KRB458791:KRD458802 KHF458791:KHH458802 JXJ458791:JXL458802 JNN458791:JNP458802 JDR458791:JDT458802 ITV458791:ITX458802 IJZ458791:IKB458802 IAD458791:IAF458802 HQH458791:HQJ458802 HGL458791:HGN458802 GWP458791:GWR458802 GMT458791:GMV458802 GCX458791:GCZ458802 FTB458791:FTD458802 FJF458791:FJH458802 EZJ458791:EZL458802 EPN458791:EPP458802 EFR458791:EFT458802 DVV458791:DVX458802 DLZ458791:DMB458802 DCD458791:DCF458802 CSH458791:CSJ458802 CIL458791:CIN458802 BYP458791:BYR458802 BOT458791:BOV458802 BEX458791:BEZ458802 AVB458791:AVD458802 ALF458791:ALH458802 ABJ458791:ABL458802 RN458791:RP458802 HR458791:HT458802 WUD393255:WUF393266 WKH393255:WKJ393266 WAL393255:WAN393266 VQP393255:VQR393266 VGT393255:VGV393266 UWX393255:UWZ393266 UNB393255:UND393266 UDF393255:UDH393266 TTJ393255:TTL393266 TJN393255:TJP393266 SZR393255:SZT393266 SPV393255:SPX393266 SFZ393255:SGB393266 RWD393255:RWF393266 RMH393255:RMJ393266 RCL393255:RCN393266 QSP393255:QSR393266 QIT393255:QIV393266 PYX393255:PYZ393266 PPB393255:PPD393266 PFF393255:PFH393266 OVJ393255:OVL393266 OLN393255:OLP393266 OBR393255:OBT393266 NRV393255:NRX393266 NHZ393255:NIB393266 MYD393255:MYF393266 MOH393255:MOJ393266 MEL393255:MEN393266 LUP393255:LUR393266 LKT393255:LKV393266 LAX393255:LAZ393266 KRB393255:KRD393266 KHF393255:KHH393266 JXJ393255:JXL393266 JNN393255:JNP393266 JDR393255:JDT393266 ITV393255:ITX393266 IJZ393255:IKB393266 IAD393255:IAF393266 HQH393255:HQJ393266 HGL393255:HGN393266 GWP393255:GWR393266 GMT393255:GMV393266 GCX393255:GCZ393266 FTB393255:FTD393266 FJF393255:FJH393266 EZJ393255:EZL393266 EPN393255:EPP393266 EFR393255:EFT393266 DVV393255:DVX393266 DLZ393255:DMB393266 DCD393255:DCF393266 CSH393255:CSJ393266 CIL393255:CIN393266 BYP393255:BYR393266 BOT393255:BOV393266 BEX393255:BEZ393266 AVB393255:AVD393266 ALF393255:ALH393266 ABJ393255:ABL393266 RN393255:RP393266 HR393255:HT393266 WUD327719:WUF327730 WKH327719:WKJ327730 WAL327719:WAN327730 VQP327719:VQR327730 VGT327719:VGV327730 UWX327719:UWZ327730 UNB327719:UND327730 UDF327719:UDH327730 TTJ327719:TTL327730 TJN327719:TJP327730 SZR327719:SZT327730 SPV327719:SPX327730 SFZ327719:SGB327730 RWD327719:RWF327730 RMH327719:RMJ327730 RCL327719:RCN327730 QSP327719:QSR327730 QIT327719:QIV327730 PYX327719:PYZ327730 PPB327719:PPD327730 PFF327719:PFH327730 OVJ327719:OVL327730 OLN327719:OLP327730 OBR327719:OBT327730 NRV327719:NRX327730 NHZ327719:NIB327730 MYD327719:MYF327730 MOH327719:MOJ327730 MEL327719:MEN327730 LUP327719:LUR327730 LKT327719:LKV327730 LAX327719:LAZ327730 KRB327719:KRD327730 KHF327719:KHH327730 JXJ327719:JXL327730 JNN327719:JNP327730 JDR327719:JDT327730 ITV327719:ITX327730 IJZ327719:IKB327730 IAD327719:IAF327730 HQH327719:HQJ327730 HGL327719:HGN327730 GWP327719:GWR327730 GMT327719:GMV327730 GCX327719:GCZ327730 FTB327719:FTD327730 FJF327719:FJH327730 EZJ327719:EZL327730 EPN327719:EPP327730 EFR327719:EFT327730 DVV327719:DVX327730 DLZ327719:DMB327730 DCD327719:DCF327730 CSH327719:CSJ327730 CIL327719:CIN327730 BYP327719:BYR327730 BOT327719:BOV327730 BEX327719:BEZ327730 AVB327719:AVD327730 ALF327719:ALH327730 ABJ327719:ABL327730 RN327719:RP327730 HR327719:HT327730 WUD262183:WUF262194 WKH262183:WKJ262194 WAL262183:WAN262194 VQP262183:VQR262194 VGT262183:VGV262194 UWX262183:UWZ262194 UNB262183:UND262194 UDF262183:UDH262194 TTJ262183:TTL262194 TJN262183:TJP262194 SZR262183:SZT262194 SPV262183:SPX262194 SFZ262183:SGB262194 RWD262183:RWF262194 RMH262183:RMJ262194 RCL262183:RCN262194 QSP262183:QSR262194 QIT262183:QIV262194 PYX262183:PYZ262194 PPB262183:PPD262194 PFF262183:PFH262194 OVJ262183:OVL262194 OLN262183:OLP262194 OBR262183:OBT262194 NRV262183:NRX262194 NHZ262183:NIB262194 MYD262183:MYF262194 MOH262183:MOJ262194 MEL262183:MEN262194 LUP262183:LUR262194 LKT262183:LKV262194 LAX262183:LAZ262194 KRB262183:KRD262194 KHF262183:KHH262194 JXJ262183:JXL262194 JNN262183:JNP262194 JDR262183:JDT262194 ITV262183:ITX262194 IJZ262183:IKB262194 IAD262183:IAF262194 HQH262183:HQJ262194 HGL262183:HGN262194 GWP262183:GWR262194 GMT262183:GMV262194 GCX262183:GCZ262194 FTB262183:FTD262194 FJF262183:FJH262194 EZJ262183:EZL262194 EPN262183:EPP262194 EFR262183:EFT262194 DVV262183:DVX262194 DLZ262183:DMB262194 DCD262183:DCF262194 CSH262183:CSJ262194 CIL262183:CIN262194 BYP262183:BYR262194 BOT262183:BOV262194 BEX262183:BEZ262194 AVB262183:AVD262194 ALF262183:ALH262194 ABJ262183:ABL262194 RN262183:RP262194 HR262183:HT262194 WUD196647:WUF196658 WKH196647:WKJ196658 WAL196647:WAN196658 VQP196647:VQR196658 VGT196647:VGV196658 UWX196647:UWZ196658 UNB196647:UND196658 UDF196647:UDH196658 TTJ196647:TTL196658 TJN196647:TJP196658 SZR196647:SZT196658 SPV196647:SPX196658 SFZ196647:SGB196658 RWD196647:RWF196658 RMH196647:RMJ196658 RCL196647:RCN196658 QSP196647:QSR196658 QIT196647:QIV196658 PYX196647:PYZ196658 PPB196647:PPD196658 PFF196647:PFH196658 OVJ196647:OVL196658 OLN196647:OLP196658 OBR196647:OBT196658 NRV196647:NRX196658 NHZ196647:NIB196658 MYD196647:MYF196658 MOH196647:MOJ196658 MEL196647:MEN196658 LUP196647:LUR196658 LKT196647:LKV196658 LAX196647:LAZ196658 KRB196647:KRD196658 KHF196647:KHH196658 JXJ196647:JXL196658 JNN196647:JNP196658 JDR196647:JDT196658 ITV196647:ITX196658 IJZ196647:IKB196658 IAD196647:IAF196658 HQH196647:HQJ196658 HGL196647:HGN196658 GWP196647:GWR196658 GMT196647:GMV196658 GCX196647:GCZ196658 FTB196647:FTD196658 FJF196647:FJH196658 EZJ196647:EZL196658 EPN196647:EPP196658 EFR196647:EFT196658 DVV196647:DVX196658 DLZ196647:DMB196658 DCD196647:DCF196658 CSH196647:CSJ196658 CIL196647:CIN196658 BYP196647:BYR196658 BOT196647:BOV196658 BEX196647:BEZ196658 AVB196647:AVD196658 ALF196647:ALH196658 ABJ196647:ABL196658 RN196647:RP196658 HR196647:HT196658 WUD131111:WUF131122 WKH131111:WKJ131122 WAL131111:WAN131122 VQP131111:VQR131122 VGT131111:VGV131122 UWX131111:UWZ131122 UNB131111:UND131122 UDF131111:UDH131122 TTJ131111:TTL131122 TJN131111:TJP131122 SZR131111:SZT131122 SPV131111:SPX131122 SFZ131111:SGB131122 RWD131111:RWF131122 RMH131111:RMJ131122 RCL131111:RCN131122 QSP131111:QSR131122 QIT131111:QIV131122 PYX131111:PYZ131122 PPB131111:PPD131122 PFF131111:PFH131122 OVJ131111:OVL131122 OLN131111:OLP131122 OBR131111:OBT131122 NRV131111:NRX131122 NHZ131111:NIB131122 MYD131111:MYF131122 MOH131111:MOJ131122 MEL131111:MEN131122 LUP131111:LUR131122 LKT131111:LKV131122 LAX131111:LAZ131122 KRB131111:KRD131122 KHF131111:KHH131122 JXJ131111:JXL131122 JNN131111:JNP131122 JDR131111:JDT131122 ITV131111:ITX131122 IJZ131111:IKB131122 IAD131111:IAF131122 HQH131111:HQJ131122 HGL131111:HGN131122 GWP131111:GWR131122 GMT131111:GMV131122 GCX131111:GCZ131122 FTB131111:FTD131122 FJF131111:FJH131122 EZJ131111:EZL131122 EPN131111:EPP131122 EFR131111:EFT131122 DVV131111:DVX131122 DLZ131111:DMB131122 DCD131111:DCF131122 CSH131111:CSJ131122 CIL131111:CIN131122 BYP131111:BYR131122 BOT131111:BOV131122 BEX131111:BEZ131122 AVB131111:AVD131122 ALF131111:ALH131122 ABJ131111:ABL131122 RN131111:RP131122 HR131111:HT131122 WUD65575:WUF65586 WKH65575:WKJ65586 WAL65575:WAN65586 VQP65575:VQR65586 VGT65575:VGV65586 UWX65575:UWZ65586 UNB65575:UND65586 UDF65575:UDH65586 TTJ65575:TTL65586 TJN65575:TJP65586 SZR65575:SZT65586 SPV65575:SPX65586 SFZ65575:SGB65586 RWD65575:RWF65586 RMH65575:RMJ65586 RCL65575:RCN65586 QSP65575:QSR65586 QIT65575:QIV65586 PYX65575:PYZ65586 PPB65575:PPD65586 PFF65575:PFH65586 OVJ65575:OVL65586 OLN65575:OLP65586 OBR65575:OBT65586 NRV65575:NRX65586 NHZ65575:NIB65586 MYD65575:MYF65586 MOH65575:MOJ65586 MEL65575:MEN65586 LUP65575:LUR65586 LKT65575:LKV65586 LAX65575:LAZ65586 KRB65575:KRD65586 KHF65575:KHH65586 JXJ65575:JXL65586 JNN65575:JNP65586 JDR65575:JDT65586 ITV65575:ITX65586 IJZ65575:IKB65586 IAD65575:IAF65586 HQH65575:HQJ65586 HGL65575:HGN65586 GWP65575:GWR65586 GMT65575:GMV65586 GCX65575:GCZ65586 FTB65575:FTD65586 FJF65575:FJH65586 EZJ65575:EZL65586 EPN65575:EPP65586 EFR65575:EFT65586 DVV65575:DVX65586 DLZ65575:DMB65586 DCD65575:DCF65586 CSH65575:CSJ65586 CIL65575:CIN65586 BYP65575:BYR65586 BOT65575:BOV65586 BEX65575:BEZ65586 AVB65575:AVD65586 ALF65575:ALH65586 ABJ65575:ABL65586 RN65575:RP65586 HR65575:HT65586 WUD983069:WUF983077 WKH983069:WKJ983077 WAL983069:WAN983077 VQP983069:VQR983077 VGT983069:VGV983077 UWX983069:UWZ983077 UNB983069:UND983077 UDF983069:UDH983077 TTJ983069:TTL983077 TJN983069:TJP983077 SZR983069:SZT983077 SPV983069:SPX983077 SFZ983069:SGB983077 RWD983069:RWF983077 RMH983069:RMJ983077 RCL983069:RCN983077 QSP983069:QSR983077 QIT983069:QIV983077 PYX983069:PYZ983077 PPB983069:PPD983077 PFF983069:PFH983077 OVJ983069:OVL983077 OLN983069:OLP983077 OBR983069:OBT983077 NRV983069:NRX983077 NHZ983069:NIB983077 MYD983069:MYF983077 MOH983069:MOJ983077 MEL983069:MEN983077 LUP983069:LUR983077 LKT983069:LKV983077 LAX983069:LAZ983077 KRB983069:KRD983077 KHF983069:KHH983077 JXJ983069:JXL983077 JNN983069:JNP983077 JDR983069:JDT983077 ITV983069:ITX983077 IJZ983069:IKB983077 IAD983069:IAF983077 HQH983069:HQJ983077 HGL983069:HGN983077 GWP983069:GWR983077 GMT983069:GMV983077 GCX983069:GCZ983077 FTB983069:FTD983077 FJF983069:FJH983077 EZJ983069:EZL983077 EPN983069:EPP983077 EFR983069:EFT983077 DVV983069:DVX983077 DLZ983069:DMB983077 DCD983069:DCF983077 CSH983069:CSJ983077 CIL983069:CIN983077 BYP983069:BYR983077 BOT983069:BOV983077 BEX983069:BEZ983077 AVB983069:AVD983077 ALF983069:ALH983077 ABJ983069:ABL983077 RN983069:RP983077 HR983069:HT983077 WUD917533:WUF917541 WKH917533:WKJ917541 WAL917533:WAN917541 VQP917533:VQR917541 VGT917533:VGV917541 UWX917533:UWZ917541 UNB917533:UND917541 UDF917533:UDH917541 TTJ917533:TTL917541 TJN917533:TJP917541 SZR917533:SZT917541 SPV917533:SPX917541 SFZ917533:SGB917541 RWD917533:RWF917541 RMH917533:RMJ917541 RCL917533:RCN917541 QSP917533:QSR917541 QIT917533:QIV917541 PYX917533:PYZ917541 PPB917533:PPD917541 PFF917533:PFH917541 OVJ917533:OVL917541 OLN917533:OLP917541 OBR917533:OBT917541 NRV917533:NRX917541 NHZ917533:NIB917541 MYD917533:MYF917541 MOH917533:MOJ917541 MEL917533:MEN917541 LUP917533:LUR917541 LKT917533:LKV917541 LAX917533:LAZ917541 KRB917533:KRD917541 KHF917533:KHH917541 JXJ917533:JXL917541 JNN917533:JNP917541 JDR917533:JDT917541 ITV917533:ITX917541 IJZ917533:IKB917541 IAD917533:IAF917541 HQH917533:HQJ917541 HGL917533:HGN917541 GWP917533:GWR917541 GMT917533:GMV917541 GCX917533:GCZ917541 FTB917533:FTD917541 FJF917533:FJH917541 EZJ917533:EZL917541 EPN917533:EPP917541 EFR917533:EFT917541 DVV917533:DVX917541 DLZ917533:DMB917541 DCD917533:DCF917541 CSH917533:CSJ917541 CIL917533:CIN917541 BYP917533:BYR917541 BOT917533:BOV917541 BEX917533:BEZ917541 AVB917533:AVD917541 ALF917533:ALH917541 ABJ917533:ABL917541 RN917533:RP917541 HR917533:HT917541 WUD851997:WUF852005 WKH851997:WKJ852005 WAL851997:WAN852005 VQP851997:VQR852005 VGT851997:VGV852005 UWX851997:UWZ852005 UNB851997:UND852005 UDF851997:UDH852005 TTJ851997:TTL852005 TJN851997:TJP852005 SZR851997:SZT852005 SPV851997:SPX852005 SFZ851997:SGB852005 RWD851997:RWF852005 RMH851997:RMJ852005 RCL851997:RCN852005 QSP851997:QSR852005 QIT851997:QIV852005 PYX851997:PYZ852005 PPB851997:PPD852005 PFF851997:PFH852005 OVJ851997:OVL852005 OLN851997:OLP852005 OBR851997:OBT852005 NRV851997:NRX852005 NHZ851997:NIB852005 MYD851997:MYF852005 MOH851997:MOJ852005 MEL851997:MEN852005 LUP851997:LUR852005 LKT851997:LKV852005 LAX851997:LAZ852005 KRB851997:KRD852005 KHF851997:KHH852005 JXJ851997:JXL852005 JNN851997:JNP852005 JDR851997:JDT852005 ITV851997:ITX852005 IJZ851997:IKB852005 IAD851997:IAF852005 HQH851997:HQJ852005 HGL851997:HGN852005 GWP851997:GWR852005 GMT851997:GMV852005 GCX851997:GCZ852005 FTB851997:FTD852005 FJF851997:FJH852005 EZJ851997:EZL852005 EPN851997:EPP852005 EFR851997:EFT852005 DVV851997:DVX852005 DLZ851997:DMB852005 DCD851997:DCF852005 CSH851997:CSJ852005 CIL851997:CIN852005 BYP851997:BYR852005 BOT851997:BOV852005 BEX851997:BEZ852005 AVB851997:AVD852005 ALF851997:ALH852005 ABJ851997:ABL852005 RN851997:RP852005 HR851997:HT852005 WUD786461:WUF786469 WKH786461:WKJ786469 WAL786461:WAN786469 VQP786461:VQR786469 VGT786461:VGV786469 UWX786461:UWZ786469 UNB786461:UND786469 UDF786461:UDH786469 TTJ786461:TTL786469 TJN786461:TJP786469 SZR786461:SZT786469 SPV786461:SPX786469 SFZ786461:SGB786469 RWD786461:RWF786469 RMH786461:RMJ786469 RCL786461:RCN786469 QSP786461:QSR786469 QIT786461:QIV786469 PYX786461:PYZ786469 PPB786461:PPD786469 PFF786461:PFH786469 OVJ786461:OVL786469 OLN786461:OLP786469 OBR786461:OBT786469 NRV786461:NRX786469 NHZ786461:NIB786469 MYD786461:MYF786469 MOH786461:MOJ786469 MEL786461:MEN786469 LUP786461:LUR786469 LKT786461:LKV786469 LAX786461:LAZ786469 KRB786461:KRD786469 KHF786461:KHH786469 JXJ786461:JXL786469 JNN786461:JNP786469 JDR786461:JDT786469 ITV786461:ITX786469 IJZ786461:IKB786469 IAD786461:IAF786469 HQH786461:HQJ786469 HGL786461:HGN786469 GWP786461:GWR786469 GMT786461:GMV786469 GCX786461:GCZ786469 FTB786461:FTD786469 FJF786461:FJH786469 EZJ786461:EZL786469 EPN786461:EPP786469 EFR786461:EFT786469 DVV786461:DVX786469 DLZ786461:DMB786469 DCD786461:DCF786469 CSH786461:CSJ786469 CIL786461:CIN786469 BYP786461:BYR786469 BOT786461:BOV786469 BEX786461:BEZ786469 AVB786461:AVD786469 ALF786461:ALH786469 ABJ786461:ABL786469 RN786461:RP786469 HR786461:HT786469 WUD720925:WUF720933 WKH720925:WKJ720933 WAL720925:WAN720933 VQP720925:VQR720933 VGT720925:VGV720933 UWX720925:UWZ720933 UNB720925:UND720933 UDF720925:UDH720933 TTJ720925:TTL720933 TJN720925:TJP720933 SZR720925:SZT720933 SPV720925:SPX720933 SFZ720925:SGB720933 RWD720925:RWF720933 RMH720925:RMJ720933 RCL720925:RCN720933 QSP720925:QSR720933 QIT720925:QIV720933 PYX720925:PYZ720933 PPB720925:PPD720933 PFF720925:PFH720933 OVJ720925:OVL720933 OLN720925:OLP720933 OBR720925:OBT720933 NRV720925:NRX720933 NHZ720925:NIB720933 MYD720925:MYF720933 MOH720925:MOJ720933 MEL720925:MEN720933 LUP720925:LUR720933 LKT720925:LKV720933 LAX720925:LAZ720933 KRB720925:KRD720933 KHF720925:KHH720933 JXJ720925:JXL720933 JNN720925:JNP720933 JDR720925:JDT720933 ITV720925:ITX720933 IJZ720925:IKB720933 IAD720925:IAF720933 HQH720925:HQJ720933 HGL720925:HGN720933 GWP720925:GWR720933 GMT720925:GMV720933 GCX720925:GCZ720933 FTB720925:FTD720933 FJF720925:FJH720933 EZJ720925:EZL720933 EPN720925:EPP720933 EFR720925:EFT720933 DVV720925:DVX720933 DLZ720925:DMB720933 DCD720925:DCF720933 CSH720925:CSJ720933 CIL720925:CIN720933 BYP720925:BYR720933 BOT720925:BOV720933 BEX720925:BEZ720933 AVB720925:AVD720933 ALF720925:ALH720933 ABJ720925:ABL720933 RN720925:RP720933 HR720925:HT720933 WUD655389:WUF655397 WKH655389:WKJ655397 WAL655389:WAN655397 VQP655389:VQR655397 VGT655389:VGV655397 UWX655389:UWZ655397 UNB655389:UND655397 UDF655389:UDH655397 TTJ655389:TTL655397 TJN655389:TJP655397 SZR655389:SZT655397 SPV655389:SPX655397 SFZ655389:SGB655397 RWD655389:RWF655397 RMH655389:RMJ655397 RCL655389:RCN655397 QSP655389:QSR655397 QIT655389:QIV655397 PYX655389:PYZ655397 PPB655389:PPD655397 PFF655389:PFH655397 OVJ655389:OVL655397 OLN655389:OLP655397 OBR655389:OBT655397 NRV655389:NRX655397 NHZ655389:NIB655397 MYD655389:MYF655397 MOH655389:MOJ655397 MEL655389:MEN655397 LUP655389:LUR655397 LKT655389:LKV655397 LAX655389:LAZ655397 KRB655389:KRD655397 KHF655389:KHH655397 JXJ655389:JXL655397 JNN655389:JNP655397 JDR655389:JDT655397 ITV655389:ITX655397 IJZ655389:IKB655397 IAD655389:IAF655397 HQH655389:HQJ655397 HGL655389:HGN655397 GWP655389:GWR655397 GMT655389:GMV655397 GCX655389:GCZ655397 FTB655389:FTD655397 FJF655389:FJH655397 EZJ655389:EZL655397 EPN655389:EPP655397 EFR655389:EFT655397 DVV655389:DVX655397 DLZ655389:DMB655397 DCD655389:DCF655397 CSH655389:CSJ655397 CIL655389:CIN655397 BYP655389:BYR655397 BOT655389:BOV655397 BEX655389:BEZ655397 AVB655389:AVD655397 ALF655389:ALH655397 ABJ655389:ABL655397 RN655389:RP655397 HR655389:HT655397 WUD589853:WUF589861 WKH589853:WKJ589861 WAL589853:WAN589861 VQP589853:VQR589861 VGT589853:VGV589861 UWX589853:UWZ589861 UNB589853:UND589861 UDF589853:UDH589861 TTJ589853:TTL589861 TJN589853:TJP589861 SZR589853:SZT589861 SPV589853:SPX589861 SFZ589853:SGB589861 RWD589853:RWF589861 RMH589853:RMJ589861 RCL589853:RCN589861 QSP589853:QSR589861 QIT589853:QIV589861 PYX589853:PYZ589861 PPB589853:PPD589861 PFF589853:PFH589861 OVJ589853:OVL589861 OLN589853:OLP589861 OBR589853:OBT589861 NRV589853:NRX589861 NHZ589853:NIB589861 MYD589853:MYF589861 MOH589853:MOJ589861 MEL589853:MEN589861 LUP589853:LUR589861 LKT589853:LKV589861 LAX589853:LAZ589861 KRB589853:KRD589861 KHF589853:KHH589861 JXJ589853:JXL589861 JNN589853:JNP589861 JDR589853:JDT589861 ITV589853:ITX589861 IJZ589853:IKB589861 IAD589853:IAF589861 HQH589853:HQJ589861 HGL589853:HGN589861 GWP589853:GWR589861 GMT589853:GMV589861 GCX589853:GCZ589861 FTB589853:FTD589861 FJF589853:FJH589861 EZJ589853:EZL589861 EPN589853:EPP589861 EFR589853:EFT589861 DVV589853:DVX589861 DLZ589853:DMB589861 DCD589853:DCF589861 CSH589853:CSJ589861 CIL589853:CIN589861 BYP589853:BYR589861 BOT589853:BOV589861 BEX589853:BEZ589861 AVB589853:AVD589861 ALF589853:ALH589861 ABJ589853:ABL589861 RN589853:RP589861 HR589853:HT589861 WUD524317:WUF524325 WKH524317:WKJ524325 WAL524317:WAN524325 VQP524317:VQR524325 VGT524317:VGV524325 UWX524317:UWZ524325 UNB524317:UND524325 UDF524317:UDH524325 TTJ524317:TTL524325 TJN524317:TJP524325 SZR524317:SZT524325 SPV524317:SPX524325 SFZ524317:SGB524325 RWD524317:RWF524325 RMH524317:RMJ524325 RCL524317:RCN524325 QSP524317:QSR524325 QIT524317:QIV524325 PYX524317:PYZ524325 PPB524317:PPD524325 PFF524317:PFH524325 OVJ524317:OVL524325 OLN524317:OLP524325 OBR524317:OBT524325 NRV524317:NRX524325 NHZ524317:NIB524325 MYD524317:MYF524325 MOH524317:MOJ524325 MEL524317:MEN524325 LUP524317:LUR524325 LKT524317:LKV524325 LAX524317:LAZ524325 KRB524317:KRD524325 KHF524317:KHH524325 JXJ524317:JXL524325 JNN524317:JNP524325 JDR524317:JDT524325 ITV524317:ITX524325 IJZ524317:IKB524325 IAD524317:IAF524325 HQH524317:HQJ524325 HGL524317:HGN524325 GWP524317:GWR524325 GMT524317:GMV524325 GCX524317:GCZ524325 FTB524317:FTD524325 FJF524317:FJH524325 EZJ524317:EZL524325 EPN524317:EPP524325 EFR524317:EFT524325 DVV524317:DVX524325 DLZ524317:DMB524325 DCD524317:DCF524325 CSH524317:CSJ524325 CIL524317:CIN524325 BYP524317:BYR524325 BOT524317:BOV524325 BEX524317:BEZ524325 AVB524317:AVD524325 ALF524317:ALH524325 ABJ524317:ABL524325 RN524317:RP524325 HR524317:HT524325 WUD458781:WUF458789 WKH458781:WKJ458789 WAL458781:WAN458789 VQP458781:VQR458789 VGT458781:VGV458789 UWX458781:UWZ458789 UNB458781:UND458789 UDF458781:UDH458789 TTJ458781:TTL458789 TJN458781:TJP458789 SZR458781:SZT458789 SPV458781:SPX458789 SFZ458781:SGB458789 RWD458781:RWF458789 RMH458781:RMJ458789 RCL458781:RCN458789 QSP458781:QSR458789 QIT458781:QIV458789 PYX458781:PYZ458789 PPB458781:PPD458789 PFF458781:PFH458789 OVJ458781:OVL458789 OLN458781:OLP458789 OBR458781:OBT458789 NRV458781:NRX458789 NHZ458781:NIB458789 MYD458781:MYF458789 MOH458781:MOJ458789 MEL458781:MEN458789 LUP458781:LUR458789 LKT458781:LKV458789 LAX458781:LAZ458789 KRB458781:KRD458789 KHF458781:KHH458789 JXJ458781:JXL458789 JNN458781:JNP458789 JDR458781:JDT458789 ITV458781:ITX458789 IJZ458781:IKB458789 IAD458781:IAF458789 HQH458781:HQJ458789 HGL458781:HGN458789 GWP458781:GWR458789 GMT458781:GMV458789 GCX458781:GCZ458789 FTB458781:FTD458789 FJF458781:FJH458789 EZJ458781:EZL458789 EPN458781:EPP458789 EFR458781:EFT458789 DVV458781:DVX458789 DLZ458781:DMB458789 DCD458781:DCF458789 CSH458781:CSJ458789 CIL458781:CIN458789 BYP458781:BYR458789 BOT458781:BOV458789 BEX458781:BEZ458789 AVB458781:AVD458789 ALF458781:ALH458789 ABJ458781:ABL458789 RN458781:RP458789 HR458781:HT458789 WUD393245:WUF393253 WKH393245:WKJ393253 WAL393245:WAN393253 VQP393245:VQR393253 VGT393245:VGV393253 UWX393245:UWZ393253 UNB393245:UND393253 UDF393245:UDH393253 TTJ393245:TTL393253 TJN393245:TJP393253 SZR393245:SZT393253 SPV393245:SPX393253 SFZ393245:SGB393253 RWD393245:RWF393253 RMH393245:RMJ393253 RCL393245:RCN393253 QSP393245:QSR393253 QIT393245:QIV393253 PYX393245:PYZ393253 PPB393245:PPD393253 PFF393245:PFH393253 OVJ393245:OVL393253 OLN393245:OLP393253 OBR393245:OBT393253 NRV393245:NRX393253 NHZ393245:NIB393253 MYD393245:MYF393253 MOH393245:MOJ393253 MEL393245:MEN393253 LUP393245:LUR393253 LKT393245:LKV393253 LAX393245:LAZ393253 KRB393245:KRD393253 KHF393245:KHH393253 JXJ393245:JXL393253 JNN393245:JNP393253 JDR393245:JDT393253 ITV393245:ITX393253 IJZ393245:IKB393253 IAD393245:IAF393253 HQH393245:HQJ393253 HGL393245:HGN393253 GWP393245:GWR393253 GMT393245:GMV393253 GCX393245:GCZ393253 FTB393245:FTD393253 FJF393245:FJH393253 EZJ393245:EZL393253 EPN393245:EPP393253 EFR393245:EFT393253 DVV393245:DVX393253 DLZ393245:DMB393253 DCD393245:DCF393253 CSH393245:CSJ393253 CIL393245:CIN393253 BYP393245:BYR393253 BOT393245:BOV393253 BEX393245:BEZ393253 AVB393245:AVD393253 ALF393245:ALH393253 ABJ393245:ABL393253 RN393245:RP393253 HR393245:HT393253 WUD327709:WUF327717 WKH327709:WKJ327717 WAL327709:WAN327717 VQP327709:VQR327717 VGT327709:VGV327717 UWX327709:UWZ327717 UNB327709:UND327717 UDF327709:UDH327717 TTJ327709:TTL327717 TJN327709:TJP327717 SZR327709:SZT327717 SPV327709:SPX327717 SFZ327709:SGB327717 RWD327709:RWF327717 RMH327709:RMJ327717 RCL327709:RCN327717 QSP327709:QSR327717 QIT327709:QIV327717 PYX327709:PYZ327717 PPB327709:PPD327717 PFF327709:PFH327717 OVJ327709:OVL327717 OLN327709:OLP327717 OBR327709:OBT327717 NRV327709:NRX327717 NHZ327709:NIB327717 MYD327709:MYF327717 MOH327709:MOJ327717 MEL327709:MEN327717 LUP327709:LUR327717 LKT327709:LKV327717 LAX327709:LAZ327717 KRB327709:KRD327717 KHF327709:KHH327717 JXJ327709:JXL327717 JNN327709:JNP327717 JDR327709:JDT327717 ITV327709:ITX327717 IJZ327709:IKB327717 IAD327709:IAF327717 HQH327709:HQJ327717 HGL327709:HGN327717 GWP327709:GWR327717 GMT327709:GMV327717 GCX327709:GCZ327717 FTB327709:FTD327717 FJF327709:FJH327717 EZJ327709:EZL327717 EPN327709:EPP327717 EFR327709:EFT327717 DVV327709:DVX327717 DLZ327709:DMB327717 DCD327709:DCF327717 CSH327709:CSJ327717 CIL327709:CIN327717 BYP327709:BYR327717 BOT327709:BOV327717 BEX327709:BEZ327717 AVB327709:AVD327717 ALF327709:ALH327717 ABJ327709:ABL327717 RN327709:RP327717 HR327709:HT327717 WUD262173:WUF262181 WKH262173:WKJ262181 WAL262173:WAN262181 VQP262173:VQR262181 VGT262173:VGV262181 UWX262173:UWZ262181 UNB262173:UND262181 UDF262173:UDH262181 TTJ262173:TTL262181 TJN262173:TJP262181 SZR262173:SZT262181 SPV262173:SPX262181 SFZ262173:SGB262181 RWD262173:RWF262181 RMH262173:RMJ262181 RCL262173:RCN262181 QSP262173:QSR262181 QIT262173:QIV262181 PYX262173:PYZ262181 PPB262173:PPD262181 PFF262173:PFH262181 OVJ262173:OVL262181 OLN262173:OLP262181 OBR262173:OBT262181 NRV262173:NRX262181 NHZ262173:NIB262181 MYD262173:MYF262181 MOH262173:MOJ262181 MEL262173:MEN262181 LUP262173:LUR262181 LKT262173:LKV262181 LAX262173:LAZ262181 KRB262173:KRD262181 KHF262173:KHH262181 JXJ262173:JXL262181 JNN262173:JNP262181 JDR262173:JDT262181 ITV262173:ITX262181 IJZ262173:IKB262181 IAD262173:IAF262181 HQH262173:HQJ262181 HGL262173:HGN262181 GWP262173:GWR262181 GMT262173:GMV262181 GCX262173:GCZ262181 FTB262173:FTD262181 FJF262173:FJH262181 EZJ262173:EZL262181 EPN262173:EPP262181 EFR262173:EFT262181 DVV262173:DVX262181 DLZ262173:DMB262181 DCD262173:DCF262181 CSH262173:CSJ262181 CIL262173:CIN262181 BYP262173:BYR262181 BOT262173:BOV262181 BEX262173:BEZ262181 AVB262173:AVD262181 ALF262173:ALH262181 ABJ262173:ABL262181 RN262173:RP262181 HR262173:HT262181 WUD196637:WUF196645 WKH196637:WKJ196645 WAL196637:WAN196645 VQP196637:VQR196645 VGT196637:VGV196645 UWX196637:UWZ196645 UNB196637:UND196645 UDF196637:UDH196645 TTJ196637:TTL196645 TJN196637:TJP196645 SZR196637:SZT196645 SPV196637:SPX196645 SFZ196637:SGB196645 RWD196637:RWF196645 RMH196637:RMJ196645 RCL196637:RCN196645 QSP196637:QSR196645 QIT196637:QIV196645 PYX196637:PYZ196645 PPB196637:PPD196645 PFF196637:PFH196645 OVJ196637:OVL196645 OLN196637:OLP196645 OBR196637:OBT196645 NRV196637:NRX196645 NHZ196637:NIB196645 MYD196637:MYF196645 MOH196637:MOJ196645 MEL196637:MEN196645 LUP196637:LUR196645 LKT196637:LKV196645 LAX196637:LAZ196645 KRB196637:KRD196645 KHF196637:KHH196645 JXJ196637:JXL196645 JNN196637:JNP196645 JDR196637:JDT196645 ITV196637:ITX196645 IJZ196637:IKB196645 IAD196637:IAF196645 HQH196637:HQJ196645 HGL196637:HGN196645 GWP196637:GWR196645 GMT196637:GMV196645 GCX196637:GCZ196645 FTB196637:FTD196645 FJF196637:FJH196645 EZJ196637:EZL196645 EPN196637:EPP196645 EFR196637:EFT196645 DVV196637:DVX196645 DLZ196637:DMB196645 DCD196637:DCF196645 CSH196637:CSJ196645 CIL196637:CIN196645 BYP196637:BYR196645 BOT196637:BOV196645 BEX196637:BEZ196645 AVB196637:AVD196645 ALF196637:ALH196645 ABJ196637:ABL196645 RN196637:RP196645 HR196637:HT196645 WUD131101:WUF131109 WKH131101:WKJ131109 WAL131101:WAN131109 VQP131101:VQR131109 VGT131101:VGV131109 UWX131101:UWZ131109 UNB131101:UND131109 UDF131101:UDH131109 TTJ131101:TTL131109 TJN131101:TJP131109 SZR131101:SZT131109 SPV131101:SPX131109 SFZ131101:SGB131109 RWD131101:RWF131109 RMH131101:RMJ131109 RCL131101:RCN131109 QSP131101:QSR131109 QIT131101:QIV131109 PYX131101:PYZ131109 PPB131101:PPD131109 PFF131101:PFH131109 OVJ131101:OVL131109 OLN131101:OLP131109 OBR131101:OBT131109 NRV131101:NRX131109 NHZ131101:NIB131109 MYD131101:MYF131109 MOH131101:MOJ131109 MEL131101:MEN131109 LUP131101:LUR131109 LKT131101:LKV131109 LAX131101:LAZ131109 KRB131101:KRD131109 KHF131101:KHH131109 JXJ131101:JXL131109 JNN131101:JNP131109 JDR131101:JDT131109 ITV131101:ITX131109 IJZ131101:IKB131109 IAD131101:IAF131109 HQH131101:HQJ131109 HGL131101:HGN131109 GWP131101:GWR131109 GMT131101:GMV131109 GCX131101:GCZ131109 FTB131101:FTD131109 FJF131101:FJH131109 EZJ131101:EZL131109 EPN131101:EPP131109 EFR131101:EFT131109 DVV131101:DVX131109 DLZ131101:DMB131109 DCD131101:DCF131109 CSH131101:CSJ131109 CIL131101:CIN131109 BYP131101:BYR131109 BOT131101:BOV131109 BEX131101:BEZ131109 AVB131101:AVD131109 ALF131101:ALH131109 ABJ131101:ABL131109 RN131101:RP131109 HR131101:HT131109 WUD65565:WUF65573 WKH65565:WKJ65573 WAL65565:WAN65573 VQP65565:VQR65573 VGT65565:VGV65573 UWX65565:UWZ65573 UNB65565:UND65573 UDF65565:UDH65573 TTJ65565:TTL65573 TJN65565:TJP65573 SZR65565:SZT65573 SPV65565:SPX65573 SFZ65565:SGB65573 RWD65565:RWF65573 RMH65565:RMJ65573 RCL65565:RCN65573 QSP65565:QSR65573 QIT65565:QIV65573 PYX65565:PYZ65573 PPB65565:PPD65573 PFF65565:PFH65573 OVJ65565:OVL65573 OLN65565:OLP65573 OBR65565:OBT65573 NRV65565:NRX65573 NHZ65565:NIB65573 MYD65565:MYF65573 MOH65565:MOJ65573 MEL65565:MEN65573 LUP65565:LUR65573 LKT65565:LKV65573 LAX65565:LAZ65573 KRB65565:KRD65573 KHF65565:KHH65573 JXJ65565:JXL65573 JNN65565:JNP65573 JDR65565:JDT65573 ITV65565:ITX65573 IJZ65565:IKB65573 IAD65565:IAF65573 HQH65565:HQJ65573 HGL65565:HGN65573 GWP65565:GWR65573 GMT65565:GMV65573 GCX65565:GCZ65573 FTB65565:FTD65573 FJF65565:FJH65573 EZJ65565:EZL65573 EPN65565:EPP65573 EFR65565:EFT65573 DVV65565:DVX65573 DLZ65565:DMB65573 DCD65565:DCF65573 CSH65565:CSJ65573 CIL65565:CIN65573 BYP65565:BYR65573 BOT65565:BOV65573 BEX65565:BEZ65573 AVB65565:AVD65573 ALF65565:ALH65573 ABJ65565:ABL65573 RN65565:RP65573 HR65565:HT65573 WUD983064:WUF983067 WKH983064:WKJ983067 WAL983064:WAN983067 VQP983064:VQR983067 VGT983064:VGV983067 UWX983064:UWZ983067 UNB983064:UND983067 UDF983064:UDH983067 TTJ983064:TTL983067 TJN983064:TJP983067 SZR983064:SZT983067 SPV983064:SPX983067 SFZ983064:SGB983067 RWD983064:RWF983067 RMH983064:RMJ983067 RCL983064:RCN983067 QSP983064:QSR983067 QIT983064:QIV983067 PYX983064:PYZ983067 PPB983064:PPD983067 PFF983064:PFH983067 OVJ983064:OVL983067 OLN983064:OLP983067 OBR983064:OBT983067 NRV983064:NRX983067 NHZ983064:NIB983067 MYD983064:MYF983067 MOH983064:MOJ983067 MEL983064:MEN983067 LUP983064:LUR983067 LKT983064:LKV983067 LAX983064:LAZ983067 KRB983064:KRD983067 KHF983064:KHH983067 JXJ983064:JXL983067 JNN983064:JNP983067 JDR983064:JDT983067 ITV983064:ITX983067 IJZ983064:IKB983067 IAD983064:IAF983067 HQH983064:HQJ983067 HGL983064:HGN983067 GWP983064:GWR983067 GMT983064:GMV983067 GCX983064:GCZ983067 FTB983064:FTD983067 FJF983064:FJH983067 EZJ983064:EZL983067 EPN983064:EPP983067 EFR983064:EFT983067 DVV983064:DVX983067 DLZ983064:DMB983067 DCD983064:DCF983067 CSH983064:CSJ983067 CIL983064:CIN983067 BYP983064:BYR983067 BOT983064:BOV983067 BEX983064:BEZ983067 AVB983064:AVD983067 ALF983064:ALH983067 ABJ983064:ABL983067 RN983064:RP983067 HR983064:HT983067 WUD917528:WUF917531 WKH917528:WKJ917531 WAL917528:WAN917531 VQP917528:VQR917531 VGT917528:VGV917531 UWX917528:UWZ917531 UNB917528:UND917531 UDF917528:UDH917531 TTJ917528:TTL917531 TJN917528:TJP917531 SZR917528:SZT917531 SPV917528:SPX917531 SFZ917528:SGB917531 RWD917528:RWF917531 RMH917528:RMJ917531 RCL917528:RCN917531 QSP917528:QSR917531 QIT917528:QIV917531 PYX917528:PYZ917531 PPB917528:PPD917531 PFF917528:PFH917531 OVJ917528:OVL917531 OLN917528:OLP917531 OBR917528:OBT917531 NRV917528:NRX917531 NHZ917528:NIB917531 MYD917528:MYF917531 MOH917528:MOJ917531 MEL917528:MEN917531 LUP917528:LUR917531 LKT917528:LKV917531 LAX917528:LAZ917531 KRB917528:KRD917531 KHF917528:KHH917531 JXJ917528:JXL917531 JNN917528:JNP917531 JDR917528:JDT917531 ITV917528:ITX917531 IJZ917528:IKB917531 IAD917528:IAF917531 HQH917528:HQJ917531 HGL917528:HGN917531 GWP917528:GWR917531 GMT917528:GMV917531 GCX917528:GCZ917531 FTB917528:FTD917531 FJF917528:FJH917531 EZJ917528:EZL917531 EPN917528:EPP917531 EFR917528:EFT917531 DVV917528:DVX917531 DLZ917528:DMB917531 DCD917528:DCF917531 CSH917528:CSJ917531 CIL917528:CIN917531 BYP917528:BYR917531 BOT917528:BOV917531 BEX917528:BEZ917531 AVB917528:AVD917531 ALF917528:ALH917531 ABJ917528:ABL917531 RN917528:RP917531 HR917528:HT917531 WUD851992:WUF851995 WKH851992:WKJ851995 WAL851992:WAN851995 VQP851992:VQR851995 VGT851992:VGV851995 UWX851992:UWZ851995 UNB851992:UND851995 UDF851992:UDH851995 TTJ851992:TTL851995 TJN851992:TJP851995 SZR851992:SZT851995 SPV851992:SPX851995 SFZ851992:SGB851995 RWD851992:RWF851995 RMH851992:RMJ851995 RCL851992:RCN851995 QSP851992:QSR851995 QIT851992:QIV851995 PYX851992:PYZ851995 PPB851992:PPD851995 PFF851992:PFH851995 OVJ851992:OVL851995 OLN851992:OLP851995 OBR851992:OBT851995 NRV851992:NRX851995 NHZ851992:NIB851995 MYD851992:MYF851995 MOH851992:MOJ851995 MEL851992:MEN851995 LUP851992:LUR851995 LKT851992:LKV851995 LAX851992:LAZ851995 KRB851992:KRD851995 KHF851992:KHH851995 JXJ851992:JXL851995 JNN851992:JNP851995 JDR851992:JDT851995 ITV851992:ITX851995 IJZ851992:IKB851995 IAD851992:IAF851995 HQH851992:HQJ851995 HGL851992:HGN851995 GWP851992:GWR851995 GMT851992:GMV851995 GCX851992:GCZ851995 FTB851992:FTD851995 FJF851992:FJH851995 EZJ851992:EZL851995 EPN851992:EPP851995 EFR851992:EFT851995 DVV851992:DVX851995 DLZ851992:DMB851995 DCD851992:DCF851995 CSH851992:CSJ851995 CIL851992:CIN851995 BYP851992:BYR851995 BOT851992:BOV851995 BEX851992:BEZ851995 AVB851992:AVD851995 ALF851992:ALH851995 ABJ851992:ABL851995 RN851992:RP851995 HR851992:HT851995 WUD786456:WUF786459 WKH786456:WKJ786459 WAL786456:WAN786459 VQP786456:VQR786459 VGT786456:VGV786459 UWX786456:UWZ786459 UNB786456:UND786459 UDF786456:UDH786459 TTJ786456:TTL786459 TJN786456:TJP786459 SZR786456:SZT786459 SPV786456:SPX786459 SFZ786456:SGB786459 RWD786456:RWF786459 RMH786456:RMJ786459 RCL786456:RCN786459 QSP786456:QSR786459 QIT786456:QIV786459 PYX786456:PYZ786459 PPB786456:PPD786459 PFF786456:PFH786459 OVJ786456:OVL786459 OLN786456:OLP786459 OBR786456:OBT786459 NRV786456:NRX786459 NHZ786456:NIB786459 MYD786456:MYF786459 MOH786456:MOJ786459 MEL786456:MEN786459 LUP786456:LUR786459 LKT786456:LKV786459 LAX786456:LAZ786459 KRB786456:KRD786459 KHF786456:KHH786459 JXJ786456:JXL786459 JNN786456:JNP786459 JDR786456:JDT786459 ITV786456:ITX786459 IJZ786456:IKB786459 IAD786456:IAF786459 HQH786456:HQJ786459 HGL786456:HGN786459 GWP786456:GWR786459 GMT786456:GMV786459 GCX786456:GCZ786459 FTB786456:FTD786459 FJF786456:FJH786459 EZJ786456:EZL786459 EPN786456:EPP786459 EFR786456:EFT786459 DVV786456:DVX786459 DLZ786456:DMB786459 DCD786456:DCF786459 CSH786456:CSJ786459 CIL786456:CIN786459 BYP786456:BYR786459 BOT786456:BOV786459 BEX786456:BEZ786459 AVB786456:AVD786459 ALF786456:ALH786459 ABJ786456:ABL786459 RN786456:RP786459 HR786456:HT786459 WUD720920:WUF720923 WKH720920:WKJ720923 WAL720920:WAN720923 VQP720920:VQR720923 VGT720920:VGV720923 UWX720920:UWZ720923 UNB720920:UND720923 UDF720920:UDH720923 TTJ720920:TTL720923 TJN720920:TJP720923 SZR720920:SZT720923 SPV720920:SPX720923 SFZ720920:SGB720923 RWD720920:RWF720923 RMH720920:RMJ720923 RCL720920:RCN720923 QSP720920:QSR720923 QIT720920:QIV720923 PYX720920:PYZ720923 PPB720920:PPD720923 PFF720920:PFH720923 OVJ720920:OVL720923 OLN720920:OLP720923 OBR720920:OBT720923 NRV720920:NRX720923 NHZ720920:NIB720923 MYD720920:MYF720923 MOH720920:MOJ720923 MEL720920:MEN720923 LUP720920:LUR720923 LKT720920:LKV720923 LAX720920:LAZ720923 KRB720920:KRD720923 KHF720920:KHH720923 JXJ720920:JXL720923 JNN720920:JNP720923 JDR720920:JDT720923 ITV720920:ITX720923 IJZ720920:IKB720923 IAD720920:IAF720923 HQH720920:HQJ720923 HGL720920:HGN720923 GWP720920:GWR720923 GMT720920:GMV720923 GCX720920:GCZ720923 FTB720920:FTD720923 FJF720920:FJH720923 EZJ720920:EZL720923 EPN720920:EPP720923 EFR720920:EFT720923 DVV720920:DVX720923 DLZ720920:DMB720923 DCD720920:DCF720923 CSH720920:CSJ720923 CIL720920:CIN720923 BYP720920:BYR720923 BOT720920:BOV720923 BEX720920:BEZ720923 AVB720920:AVD720923 ALF720920:ALH720923 ABJ720920:ABL720923 RN720920:RP720923 HR720920:HT720923 WUD655384:WUF655387 WKH655384:WKJ655387 WAL655384:WAN655387 VQP655384:VQR655387 VGT655384:VGV655387 UWX655384:UWZ655387 UNB655384:UND655387 UDF655384:UDH655387 TTJ655384:TTL655387 TJN655384:TJP655387 SZR655384:SZT655387 SPV655384:SPX655387 SFZ655384:SGB655387 RWD655384:RWF655387 RMH655384:RMJ655387 RCL655384:RCN655387 QSP655384:QSR655387 QIT655384:QIV655387 PYX655384:PYZ655387 PPB655384:PPD655387 PFF655384:PFH655387 OVJ655384:OVL655387 OLN655384:OLP655387 OBR655384:OBT655387 NRV655384:NRX655387 NHZ655384:NIB655387 MYD655384:MYF655387 MOH655384:MOJ655387 MEL655384:MEN655387 LUP655384:LUR655387 LKT655384:LKV655387 LAX655384:LAZ655387 KRB655384:KRD655387 KHF655384:KHH655387 JXJ655384:JXL655387 JNN655384:JNP655387 JDR655384:JDT655387 ITV655384:ITX655387 IJZ655384:IKB655387 IAD655384:IAF655387 HQH655384:HQJ655387 HGL655384:HGN655387 GWP655384:GWR655387 GMT655384:GMV655387 GCX655384:GCZ655387 FTB655384:FTD655387 FJF655384:FJH655387 EZJ655384:EZL655387 EPN655384:EPP655387 EFR655384:EFT655387 DVV655384:DVX655387 DLZ655384:DMB655387 DCD655384:DCF655387 CSH655384:CSJ655387 CIL655384:CIN655387 BYP655384:BYR655387 BOT655384:BOV655387 BEX655384:BEZ655387 AVB655384:AVD655387 ALF655384:ALH655387 ABJ655384:ABL655387 RN655384:RP655387 HR655384:HT655387 WUD589848:WUF589851 WKH589848:WKJ589851 WAL589848:WAN589851 VQP589848:VQR589851 VGT589848:VGV589851 UWX589848:UWZ589851 UNB589848:UND589851 UDF589848:UDH589851 TTJ589848:TTL589851 TJN589848:TJP589851 SZR589848:SZT589851 SPV589848:SPX589851 SFZ589848:SGB589851 RWD589848:RWF589851 RMH589848:RMJ589851 RCL589848:RCN589851 QSP589848:QSR589851 QIT589848:QIV589851 PYX589848:PYZ589851 PPB589848:PPD589851 PFF589848:PFH589851 OVJ589848:OVL589851 OLN589848:OLP589851 OBR589848:OBT589851 NRV589848:NRX589851 NHZ589848:NIB589851 MYD589848:MYF589851 MOH589848:MOJ589851 MEL589848:MEN589851 LUP589848:LUR589851 LKT589848:LKV589851 LAX589848:LAZ589851 KRB589848:KRD589851 KHF589848:KHH589851 JXJ589848:JXL589851 JNN589848:JNP589851 JDR589848:JDT589851 ITV589848:ITX589851 IJZ589848:IKB589851 IAD589848:IAF589851 HQH589848:HQJ589851 HGL589848:HGN589851 GWP589848:GWR589851 GMT589848:GMV589851 GCX589848:GCZ589851 FTB589848:FTD589851 FJF589848:FJH589851 EZJ589848:EZL589851 EPN589848:EPP589851 EFR589848:EFT589851 DVV589848:DVX589851 DLZ589848:DMB589851 DCD589848:DCF589851 CSH589848:CSJ589851 CIL589848:CIN589851 BYP589848:BYR589851 BOT589848:BOV589851 BEX589848:BEZ589851 AVB589848:AVD589851 ALF589848:ALH589851 ABJ589848:ABL589851 RN589848:RP589851 HR589848:HT589851 WUD524312:WUF524315 WKH524312:WKJ524315 WAL524312:WAN524315 VQP524312:VQR524315 VGT524312:VGV524315 UWX524312:UWZ524315 UNB524312:UND524315 UDF524312:UDH524315 TTJ524312:TTL524315 TJN524312:TJP524315 SZR524312:SZT524315 SPV524312:SPX524315 SFZ524312:SGB524315 RWD524312:RWF524315 RMH524312:RMJ524315 RCL524312:RCN524315 QSP524312:QSR524315 QIT524312:QIV524315 PYX524312:PYZ524315 PPB524312:PPD524315 PFF524312:PFH524315 OVJ524312:OVL524315 OLN524312:OLP524315 OBR524312:OBT524315 NRV524312:NRX524315 NHZ524312:NIB524315 MYD524312:MYF524315 MOH524312:MOJ524315 MEL524312:MEN524315 LUP524312:LUR524315 LKT524312:LKV524315 LAX524312:LAZ524315 KRB524312:KRD524315 KHF524312:KHH524315 JXJ524312:JXL524315 JNN524312:JNP524315 JDR524312:JDT524315 ITV524312:ITX524315 IJZ524312:IKB524315 IAD524312:IAF524315 HQH524312:HQJ524315 HGL524312:HGN524315 GWP524312:GWR524315 GMT524312:GMV524315 GCX524312:GCZ524315 FTB524312:FTD524315 FJF524312:FJH524315 EZJ524312:EZL524315 EPN524312:EPP524315 EFR524312:EFT524315 DVV524312:DVX524315 DLZ524312:DMB524315 DCD524312:DCF524315 CSH524312:CSJ524315 CIL524312:CIN524315 BYP524312:BYR524315 BOT524312:BOV524315 BEX524312:BEZ524315 AVB524312:AVD524315 ALF524312:ALH524315 ABJ524312:ABL524315 RN524312:RP524315 HR524312:HT524315 WUD458776:WUF458779 WKH458776:WKJ458779 WAL458776:WAN458779 VQP458776:VQR458779 VGT458776:VGV458779 UWX458776:UWZ458779 UNB458776:UND458779 UDF458776:UDH458779 TTJ458776:TTL458779 TJN458776:TJP458779 SZR458776:SZT458779 SPV458776:SPX458779 SFZ458776:SGB458779 RWD458776:RWF458779 RMH458776:RMJ458779 RCL458776:RCN458779 QSP458776:QSR458779 QIT458776:QIV458779 PYX458776:PYZ458779 PPB458776:PPD458779 PFF458776:PFH458779 OVJ458776:OVL458779 OLN458776:OLP458779 OBR458776:OBT458779 NRV458776:NRX458779 NHZ458776:NIB458779 MYD458776:MYF458779 MOH458776:MOJ458779 MEL458776:MEN458779 LUP458776:LUR458779 LKT458776:LKV458779 LAX458776:LAZ458779 KRB458776:KRD458779 KHF458776:KHH458779 JXJ458776:JXL458779 JNN458776:JNP458779 JDR458776:JDT458779 ITV458776:ITX458779 IJZ458776:IKB458779 IAD458776:IAF458779 HQH458776:HQJ458779 HGL458776:HGN458779 GWP458776:GWR458779 GMT458776:GMV458779 GCX458776:GCZ458779 FTB458776:FTD458779 FJF458776:FJH458779 EZJ458776:EZL458779 EPN458776:EPP458779 EFR458776:EFT458779 DVV458776:DVX458779 DLZ458776:DMB458779 DCD458776:DCF458779 CSH458776:CSJ458779 CIL458776:CIN458779 BYP458776:BYR458779 BOT458776:BOV458779 BEX458776:BEZ458779 AVB458776:AVD458779 ALF458776:ALH458779 ABJ458776:ABL458779 RN458776:RP458779 HR458776:HT458779 WUD393240:WUF393243 WKH393240:WKJ393243 WAL393240:WAN393243 VQP393240:VQR393243 VGT393240:VGV393243 UWX393240:UWZ393243 UNB393240:UND393243 UDF393240:UDH393243 TTJ393240:TTL393243 TJN393240:TJP393243 SZR393240:SZT393243 SPV393240:SPX393243 SFZ393240:SGB393243 RWD393240:RWF393243 RMH393240:RMJ393243 RCL393240:RCN393243 QSP393240:QSR393243 QIT393240:QIV393243 PYX393240:PYZ393243 PPB393240:PPD393243 PFF393240:PFH393243 OVJ393240:OVL393243 OLN393240:OLP393243 OBR393240:OBT393243 NRV393240:NRX393243 NHZ393240:NIB393243 MYD393240:MYF393243 MOH393240:MOJ393243 MEL393240:MEN393243 LUP393240:LUR393243 LKT393240:LKV393243 LAX393240:LAZ393243 KRB393240:KRD393243 KHF393240:KHH393243 JXJ393240:JXL393243 JNN393240:JNP393243 JDR393240:JDT393243 ITV393240:ITX393243 IJZ393240:IKB393243 IAD393240:IAF393243 HQH393240:HQJ393243 HGL393240:HGN393243 GWP393240:GWR393243 GMT393240:GMV393243 GCX393240:GCZ393243 FTB393240:FTD393243 FJF393240:FJH393243 EZJ393240:EZL393243 EPN393240:EPP393243 EFR393240:EFT393243 DVV393240:DVX393243 DLZ393240:DMB393243 DCD393240:DCF393243 CSH393240:CSJ393243 CIL393240:CIN393243 BYP393240:BYR393243 BOT393240:BOV393243 BEX393240:BEZ393243 AVB393240:AVD393243 ALF393240:ALH393243 ABJ393240:ABL393243 RN393240:RP393243 HR393240:HT393243 WUD327704:WUF327707 WKH327704:WKJ327707 WAL327704:WAN327707 VQP327704:VQR327707 VGT327704:VGV327707 UWX327704:UWZ327707 UNB327704:UND327707 UDF327704:UDH327707 TTJ327704:TTL327707 TJN327704:TJP327707 SZR327704:SZT327707 SPV327704:SPX327707 SFZ327704:SGB327707 RWD327704:RWF327707 RMH327704:RMJ327707 RCL327704:RCN327707 QSP327704:QSR327707 QIT327704:QIV327707 PYX327704:PYZ327707 PPB327704:PPD327707 PFF327704:PFH327707 OVJ327704:OVL327707 OLN327704:OLP327707 OBR327704:OBT327707 NRV327704:NRX327707 NHZ327704:NIB327707 MYD327704:MYF327707 MOH327704:MOJ327707 MEL327704:MEN327707 LUP327704:LUR327707 LKT327704:LKV327707 LAX327704:LAZ327707 KRB327704:KRD327707 KHF327704:KHH327707 JXJ327704:JXL327707 JNN327704:JNP327707 JDR327704:JDT327707 ITV327704:ITX327707 IJZ327704:IKB327707 IAD327704:IAF327707 HQH327704:HQJ327707 HGL327704:HGN327707 GWP327704:GWR327707 GMT327704:GMV327707 GCX327704:GCZ327707 FTB327704:FTD327707 FJF327704:FJH327707 EZJ327704:EZL327707 EPN327704:EPP327707 EFR327704:EFT327707 DVV327704:DVX327707 DLZ327704:DMB327707 DCD327704:DCF327707 CSH327704:CSJ327707 CIL327704:CIN327707 BYP327704:BYR327707 BOT327704:BOV327707 BEX327704:BEZ327707 AVB327704:AVD327707 ALF327704:ALH327707 ABJ327704:ABL327707 RN327704:RP327707 HR327704:HT327707 WUD262168:WUF262171 WKH262168:WKJ262171 WAL262168:WAN262171 VQP262168:VQR262171 VGT262168:VGV262171 UWX262168:UWZ262171 UNB262168:UND262171 UDF262168:UDH262171 TTJ262168:TTL262171 TJN262168:TJP262171 SZR262168:SZT262171 SPV262168:SPX262171 SFZ262168:SGB262171 RWD262168:RWF262171 RMH262168:RMJ262171 RCL262168:RCN262171 QSP262168:QSR262171 QIT262168:QIV262171 PYX262168:PYZ262171 PPB262168:PPD262171 PFF262168:PFH262171 OVJ262168:OVL262171 OLN262168:OLP262171 OBR262168:OBT262171 NRV262168:NRX262171 NHZ262168:NIB262171 MYD262168:MYF262171 MOH262168:MOJ262171 MEL262168:MEN262171 LUP262168:LUR262171 LKT262168:LKV262171 LAX262168:LAZ262171 KRB262168:KRD262171 KHF262168:KHH262171 JXJ262168:JXL262171 JNN262168:JNP262171 JDR262168:JDT262171 ITV262168:ITX262171 IJZ262168:IKB262171 IAD262168:IAF262171 HQH262168:HQJ262171 HGL262168:HGN262171 GWP262168:GWR262171 GMT262168:GMV262171 GCX262168:GCZ262171 FTB262168:FTD262171 FJF262168:FJH262171 EZJ262168:EZL262171 EPN262168:EPP262171 EFR262168:EFT262171 DVV262168:DVX262171 DLZ262168:DMB262171 DCD262168:DCF262171 CSH262168:CSJ262171 CIL262168:CIN262171 BYP262168:BYR262171 BOT262168:BOV262171 BEX262168:BEZ262171 AVB262168:AVD262171 ALF262168:ALH262171 ABJ262168:ABL262171 RN262168:RP262171 HR262168:HT262171 WUD196632:WUF196635 WKH196632:WKJ196635 WAL196632:WAN196635 VQP196632:VQR196635 VGT196632:VGV196635 UWX196632:UWZ196635 UNB196632:UND196635 UDF196632:UDH196635 TTJ196632:TTL196635 TJN196632:TJP196635 SZR196632:SZT196635 SPV196632:SPX196635 SFZ196632:SGB196635 RWD196632:RWF196635 RMH196632:RMJ196635 RCL196632:RCN196635 QSP196632:QSR196635 QIT196632:QIV196635 PYX196632:PYZ196635 PPB196632:PPD196635 PFF196632:PFH196635 OVJ196632:OVL196635 OLN196632:OLP196635 OBR196632:OBT196635 NRV196632:NRX196635 NHZ196632:NIB196635 MYD196632:MYF196635 MOH196632:MOJ196635 MEL196632:MEN196635 LUP196632:LUR196635 LKT196632:LKV196635 LAX196632:LAZ196635 KRB196632:KRD196635 KHF196632:KHH196635 JXJ196632:JXL196635 JNN196632:JNP196635 JDR196632:JDT196635 ITV196632:ITX196635 IJZ196632:IKB196635 IAD196632:IAF196635 HQH196632:HQJ196635 HGL196632:HGN196635 GWP196632:GWR196635 GMT196632:GMV196635 GCX196632:GCZ196635 FTB196632:FTD196635 FJF196632:FJH196635 EZJ196632:EZL196635 EPN196632:EPP196635 EFR196632:EFT196635 DVV196632:DVX196635 DLZ196632:DMB196635 DCD196632:DCF196635 CSH196632:CSJ196635 CIL196632:CIN196635 BYP196632:BYR196635 BOT196632:BOV196635 BEX196632:BEZ196635 AVB196632:AVD196635 ALF196632:ALH196635 ABJ196632:ABL196635 RN196632:RP196635 HR196632:HT196635 WUD131096:WUF131099 WKH131096:WKJ131099 WAL131096:WAN131099 VQP131096:VQR131099 VGT131096:VGV131099 UWX131096:UWZ131099 UNB131096:UND131099 UDF131096:UDH131099 TTJ131096:TTL131099 TJN131096:TJP131099 SZR131096:SZT131099 SPV131096:SPX131099 SFZ131096:SGB131099 RWD131096:RWF131099 RMH131096:RMJ131099 RCL131096:RCN131099 QSP131096:QSR131099 QIT131096:QIV131099 PYX131096:PYZ131099 PPB131096:PPD131099 PFF131096:PFH131099 OVJ131096:OVL131099 OLN131096:OLP131099 OBR131096:OBT131099 NRV131096:NRX131099 NHZ131096:NIB131099 MYD131096:MYF131099 MOH131096:MOJ131099 MEL131096:MEN131099 LUP131096:LUR131099 LKT131096:LKV131099 LAX131096:LAZ131099 KRB131096:KRD131099 KHF131096:KHH131099 JXJ131096:JXL131099 JNN131096:JNP131099 JDR131096:JDT131099 ITV131096:ITX131099 IJZ131096:IKB131099 IAD131096:IAF131099 HQH131096:HQJ131099 HGL131096:HGN131099 GWP131096:GWR131099 GMT131096:GMV131099 GCX131096:GCZ131099 FTB131096:FTD131099 FJF131096:FJH131099 EZJ131096:EZL131099 EPN131096:EPP131099 EFR131096:EFT131099 DVV131096:DVX131099 DLZ131096:DMB131099 DCD131096:DCF131099 CSH131096:CSJ131099 CIL131096:CIN131099 BYP131096:BYR131099 BOT131096:BOV131099 BEX131096:BEZ131099 AVB131096:AVD131099 ALF131096:ALH131099 ABJ131096:ABL131099 RN131096:RP131099 HR131096:HT131099 WUD65560:WUF65563 WKH65560:WKJ65563 WAL65560:WAN65563 VQP65560:VQR65563 VGT65560:VGV65563 UWX65560:UWZ65563 UNB65560:UND65563 UDF65560:UDH65563 TTJ65560:TTL65563 TJN65560:TJP65563 SZR65560:SZT65563 SPV65560:SPX65563 SFZ65560:SGB65563 RWD65560:RWF65563 RMH65560:RMJ65563 RCL65560:RCN65563 QSP65560:QSR65563 QIT65560:QIV65563 PYX65560:PYZ65563 PPB65560:PPD65563 PFF65560:PFH65563 OVJ65560:OVL65563 OLN65560:OLP65563 OBR65560:OBT65563 NRV65560:NRX65563 NHZ65560:NIB65563 MYD65560:MYF65563 MOH65560:MOJ65563 MEL65560:MEN65563 LUP65560:LUR65563 LKT65560:LKV65563 LAX65560:LAZ65563 KRB65560:KRD65563 KHF65560:KHH65563 JXJ65560:JXL65563 JNN65560:JNP65563 JDR65560:JDT65563 ITV65560:ITX65563 IJZ65560:IKB65563 IAD65560:IAF65563 HQH65560:HQJ65563 HGL65560:HGN65563 GWP65560:GWR65563 GMT65560:GMV65563 GCX65560:GCZ65563 FTB65560:FTD65563 FJF65560:FJH65563 EZJ65560:EZL65563 EPN65560:EPP65563 EFR65560:EFT65563 DVV65560:DVX65563 DLZ65560:DMB65563 DCD65560:DCF65563 CSH65560:CSJ65563 CIL65560:CIN65563 BYP65560:BYR65563 BOT65560:BOV65563 BEX65560:BEZ65563 AVB65560:AVD65563 ALF65560:ALH65563 ABJ65560:ABL65563 RN65560:RP65563 HR65560:HT65563 WUD983060:WUF983062 WKH983060:WKJ983062 WAL983060:WAN983062 VQP983060:VQR983062 VGT983060:VGV983062 UWX983060:UWZ983062 UNB983060:UND983062 UDF983060:UDH983062 TTJ983060:TTL983062 TJN983060:TJP983062 SZR983060:SZT983062 SPV983060:SPX983062 SFZ983060:SGB983062 RWD983060:RWF983062 RMH983060:RMJ983062 RCL983060:RCN983062 QSP983060:QSR983062 QIT983060:QIV983062 PYX983060:PYZ983062 PPB983060:PPD983062 PFF983060:PFH983062 OVJ983060:OVL983062 OLN983060:OLP983062 OBR983060:OBT983062 NRV983060:NRX983062 NHZ983060:NIB983062 MYD983060:MYF983062 MOH983060:MOJ983062 MEL983060:MEN983062 LUP983060:LUR983062 LKT983060:LKV983062 LAX983060:LAZ983062 KRB983060:KRD983062 KHF983060:KHH983062 JXJ983060:JXL983062 JNN983060:JNP983062 JDR983060:JDT983062 ITV983060:ITX983062 IJZ983060:IKB983062 IAD983060:IAF983062 HQH983060:HQJ983062 HGL983060:HGN983062 GWP983060:GWR983062 GMT983060:GMV983062 GCX983060:GCZ983062 FTB983060:FTD983062 FJF983060:FJH983062 EZJ983060:EZL983062 EPN983060:EPP983062 EFR983060:EFT983062 DVV983060:DVX983062 DLZ983060:DMB983062 DCD983060:DCF983062 CSH983060:CSJ983062 CIL983060:CIN983062 BYP983060:BYR983062 BOT983060:BOV983062 BEX983060:BEZ983062 AVB983060:AVD983062 ALF983060:ALH983062 ABJ983060:ABL983062 RN983060:RP983062 HR983060:HT983062 WUD917524:WUF917526 WKH917524:WKJ917526 WAL917524:WAN917526 VQP917524:VQR917526 VGT917524:VGV917526 UWX917524:UWZ917526 UNB917524:UND917526 UDF917524:UDH917526 TTJ917524:TTL917526 TJN917524:TJP917526 SZR917524:SZT917526 SPV917524:SPX917526 SFZ917524:SGB917526 RWD917524:RWF917526 RMH917524:RMJ917526 RCL917524:RCN917526 QSP917524:QSR917526 QIT917524:QIV917526 PYX917524:PYZ917526 PPB917524:PPD917526 PFF917524:PFH917526 OVJ917524:OVL917526 OLN917524:OLP917526 OBR917524:OBT917526 NRV917524:NRX917526 NHZ917524:NIB917526 MYD917524:MYF917526 MOH917524:MOJ917526 MEL917524:MEN917526 LUP917524:LUR917526 LKT917524:LKV917526 LAX917524:LAZ917526 KRB917524:KRD917526 KHF917524:KHH917526 JXJ917524:JXL917526 JNN917524:JNP917526 JDR917524:JDT917526 ITV917524:ITX917526 IJZ917524:IKB917526 IAD917524:IAF917526 HQH917524:HQJ917526 HGL917524:HGN917526 GWP917524:GWR917526 GMT917524:GMV917526 GCX917524:GCZ917526 FTB917524:FTD917526 FJF917524:FJH917526 EZJ917524:EZL917526 EPN917524:EPP917526 EFR917524:EFT917526 DVV917524:DVX917526 DLZ917524:DMB917526 DCD917524:DCF917526 CSH917524:CSJ917526 CIL917524:CIN917526 BYP917524:BYR917526 BOT917524:BOV917526 BEX917524:BEZ917526 AVB917524:AVD917526 ALF917524:ALH917526 ABJ917524:ABL917526 RN917524:RP917526 HR917524:HT917526 WUD851988:WUF851990 WKH851988:WKJ851990 WAL851988:WAN851990 VQP851988:VQR851990 VGT851988:VGV851990 UWX851988:UWZ851990 UNB851988:UND851990 UDF851988:UDH851990 TTJ851988:TTL851990 TJN851988:TJP851990 SZR851988:SZT851990 SPV851988:SPX851990 SFZ851988:SGB851990 RWD851988:RWF851990 RMH851988:RMJ851990 RCL851988:RCN851990 QSP851988:QSR851990 QIT851988:QIV851990 PYX851988:PYZ851990 PPB851988:PPD851990 PFF851988:PFH851990 OVJ851988:OVL851990 OLN851988:OLP851990 OBR851988:OBT851990 NRV851988:NRX851990 NHZ851988:NIB851990 MYD851988:MYF851990 MOH851988:MOJ851990 MEL851988:MEN851990 LUP851988:LUR851990 LKT851988:LKV851990 LAX851988:LAZ851990 KRB851988:KRD851990 KHF851988:KHH851990 JXJ851988:JXL851990 JNN851988:JNP851990 JDR851988:JDT851990 ITV851988:ITX851990 IJZ851988:IKB851990 IAD851988:IAF851990 HQH851988:HQJ851990 HGL851988:HGN851990 GWP851988:GWR851990 GMT851988:GMV851990 GCX851988:GCZ851990 FTB851988:FTD851990 FJF851988:FJH851990 EZJ851988:EZL851990 EPN851988:EPP851990 EFR851988:EFT851990 DVV851988:DVX851990 DLZ851988:DMB851990 DCD851988:DCF851990 CSH851988:CSJ851990 CIL851988:CIN851990 BYP851988:BYR851990 BOT851988:BOV851990 BEX851988:BEZ851990 AVB851988:AVD851990 ALF851988:ALH851990 ABJ851988:ABL851990 RN851988:RP851990 HR851988:HT851990 WUD786452:WUF786454 WKH786452:WKJ786454 WAL786452:WAN786454 VQP786452:VQR786454 VGT786452:VGV786454 UWX786452:UWZ786454 UNB786452:UND786454 UDF786452:UDH786454 TTJ786452:TTL786454 TJN786452:TJP786454 SZR786452:SZT786454 SPV786452:SPX786454 SFZ786452:SGB786454 RWD786452:RWF786454 RMH786452:RMJ786454 RCL786452:RCN786454 QSP786452:QSR786454 QIT786452:QIV786454 PYX786452:PYZ786454 PPB786452:PPD786454 PFF786452:PFH786454 OVJ786452:OVL786454 OLN786452:OLP786454 OBR786452:OBT786454 NRV786452:NRX786454 NHZ786452:NIB786454 MYD786452:MYF786454 MOH786452:MOJ786454 MEL786452:MEN786454 LUP786452:LUR786454 LKT786452:LKV786454 LAX786452:LAZ786454 KRB786452:KRD786454 KHF786452:KHH786454 JXJ786452:JXL786454 JNN786452:JNP786454 JDR786452:JDT786454 ITV786452:ITX786454 IJZ786452:IKB786454 IAD786452:IAF786454 HQH786452:HQJ786454 HGL786452:HGN786454 GWP786452:GWR786454 GMT786452:GMV786454 GCX786452:GCZ786454 FTB786452:FTD786454 FJF786452:FJH786454 EZJ786452:EZL786454 EPN786452:EPP786454 EFR786452:EFT786454 DVV786452:DVX786454 DLZ786452:DMB786454 DCD786452:DCF786454 CSH786452:CSJ786454 CIL786452:CIN786454 BYP786452:BYR786454 BOT786452:BOV786454 BEX786452:BEZ786454 AVB786452:AVD786454 ALF786452:ALH786454 ABJ786452:ABL786454 RN786452:RP786454 HR786452:HT786454 WUD720916:WUF720918 WKH720916:WKJ720918 WAL720916:WAN720918 VQP720916:VQR720918 VGT720916:VGV720918 UWX720916:UWZ720918 UNB720916:UND720918 UDF720916:UDH720918 TTJ720916:TTL720918 TJN720916:TJP720918 SZR720916:SZT720918 SPV720916:SPX720918 SFZ720916:SGB720918 RWD720916:RWF720918 RMH720916:RMJ720918 RCL720916:RCN720918 QSP720916:QSR720918 QIT720916:QIV720918 PYX720916:PYZ720918 PPB720916:PPD720918 PFF720916:PFH720918 OVJ720916:OVL720918 OLN720916:OLP720918 OBR720916:OBT720918 NRV720916:NRX720918 NHZ720916:NIB720918 MYD720916:MYF720918 MOH720916:MOJ720918 MEL720916:MEN720918 LUP720916:LUR720918 LKT720916:LKV720918 LAX720916:LAZ720918 KRB720916:KRD720918 KHF720916:KHH720918 JXJ720916:JXL720918 JNN720916:JNP720918 JDR720916:JDT720918 ITV720916:ITX720918 IJZ720916:IKB720918 IAD720916:IAF720918 HQH720916:HQJ720918 HGL720916:HGN720918 GWP720916:GWR720918 GMT720916:GMV720918 GCX720916:GCZ720918 FTB720916:FTD720918 FJF720916:FJH720918 EZJ720916:EZL720918 EPN720916:EPP720918 EFR720916:EFT720918 DVV720916:DVX720918 DLZ720916:DMB720918 DCD720916:DCF720918 CSH720916:CSJ720918 CIL720916:CIN720918 BYP720916:BYR720918 BOT720916:BOV720918 BEX720916:BEZ720918 AVB720916:AVD720918 ALF720916:ALH720918 ABJ720916:ABL720918 RN720916:RP720918 HR720916:HT720918 WUD655380:WUF655382 WKH655380:WKJ655382 WAL655380:WAN655382 VQP655380:VQR655382 VGT655380:VGV655382 UWX655380:UWZ655382 UNB655380:UND655382 UDF655380:UDH655382 TTJ655380:TTL655382 TJN655380:TJP655382 SZR655380:SZT655382 SPV655380:SPX655382 SFZ655380:SGB655382 RWD655380:RWF655382 RMH655380:RMJ655382 RCL655380:RCN655382 QSP655380:QSR655382 QIT655380:QIV655382 PYX655380:PYZ655382 PPB655380:PPD655382 PFF655380:PFH655382 OVJ655380:OVL655382 OLN655380:OLP655382 OBR655380:OBT655382 NRV655380:NRX655382 NHZ655380:NIB655382 MYD655380:MYF655382 MOH655380:MOJ655382 MEL655380:MEN655382 LUP655380:LUR655382 LKT655380:LKV655382 LAX655380:LAZ655382 KRB655380:KRD655382 KHF655380:KHH655382 JXJ655380:JXL655382 JNN655380:JNP655382 JDR655380:JDT655382 ITV655380:ITX655382 IJZ655380:IKB655382 IAD655380:IAF655382 HQH655380:HQJ655382 HGL655380:HGN655382 GWP655380:GWR655382 GMT655380:GMV655382 GCX655380:GCZ655382 FTB655380:FTD655382 FJF655380:FJH655382 EZJ655380:EZL655382 EPN655380:EPP655382 EFR655380:EFT655382 DVV655380:DVX655382 DLZ655380:DMB655382 DCD655380:DCF655382 CSH655380:CSJ655382 CIL655380:CIN655382 BYP655380:BYR655382 BOT655380:BOV655382 BEX655380:BEZ655382 AVB655380:AVD655382 ALF655380:ALH655382 ABJ655380:ABL655382 RN655380:RP655382 HR655380:HT655382 WUD589844:WUF589846 WKH589844:WKJ589846 WAL589844:WAN589846 VQP589844:VQR589846 VGT589844:VGV589846 UWX589844:UWZ589846 UNB589844:UND589846 UDF589844:UDH589846 TTJ589844:TTL589846 TJN589844:TJP589846 SZR589844:SZT589846 SPV589844:SPX589846 SFZ589844:SGB589846 RWD589844:RWF589846 RMH589844:RMJ589846 RCL589844:RCN589846 QSP589844:QSR589846 QIT589844:QIV589846 PYX589844:PYZ589846 PPB589844:PPD589846 PFF589844:PFH589846 OVJ589844:OVL589846 OLN589844:OLP589846 OBR589844:OBT589846 NRV589844:NRX589846 NHZ589844:NIB589846 MYD589844:MYF589846 MOH589844:MOJ589846 MEL589844:MEN589846 LUP589844:LUR589846 LKT589844:LKV589846 LAX589844:LAZ589846 KRB589844:KRD589846 KHF589844:KHH589846 JXJ589844:JXL589846 JNN589844:JNP589846 JDR589844:JDT589846 ITV589844:ITX589846 IJZ589844:IKB589846 IAD589844:IAF589846 HQH589844:HQJ589846 HGL589844:HGN589846 GWP589844:GWR589846 GMT589844:GMV589846 GCX589844:GCZ589846 FTB589844:FTD589846 FJF589844:FJH589846 EZJ589844:EZL589846 EPN589844:EPP589846 EFR589844:EFT589846 DVV589844:DVX589846 DLZ589844:DMB589846 DCD589844:DCF589846 CSH589844:CSJ589846 CIL589844:CIN589846 BYP589844:BYR589846 BOT589844:BOV589846 BEX589844:BEZ589846 AVB589844:AVD589846 ALF589844:ALH589846 ABJ589844:ABL589846 RN589844:RP589846 HR589844:HT589846 WUD524308:WUF524310 WKH524308:WKJ524310 WAL524308:WAN524310 VQP524308:VQR524310 VGT524308:VGV524310 UWX524308:UWZ524310 UNB524308:UND524310 UDF524308:UDH524310 TTJ524308:TTL524310 TJN524308:TJP524310 SZR524308:SZT524310 SPV524308:SPX524310 SFZ524308:SGB524310 RWD524308:RWF524310 RMH524308:RMJ524310 RCL524308:RCN524310 QSP524308:QSR524310 QIT524308:QIV524310 PYX524308:PYZ524310 PPB524308:PPD524310 PFF524308:PFH524310 OVJ524308:OVL524310 OLN524308:OLP524310 OBR524308:OBT524310 NRV524308:NRX524310 NHZ524308:NIB524310 MYD524308:MYF524310 MOH524308:MOJ524310 MEL524308:MEN524310 LUP524308:LUR524310 LKT524308:LKV524310 LAX524308:LAZ524310 KRB524308:KRD524310 KHF524308:KHH524310 JXJ524308:JXL524310 JNN524308:JNP524310 JDR524308:JDT524310 ITV524308:ITX524310 IJZ524308:IKB524310 IAD524308:IAF524310 HQH524308:HQJ524310 HGL524308:HGN524310 GWP524308:GWR524310 GMT524308:GMV524310 GCX524308:GCZ524310 FTB524308:FTD524310 FJF524308:FJH524310 EZJ524308:EZL524310 EPN524308:EPP524310 EFR524308:EFT524310 DVV524308:DVX524310 DLZ524308:DMB524310 DCD524308:DCF524310 CSH524308:CSJ524310 CIL524308:CIN524310 BYP524308:BYR524310 BOT524308:BOV524310 BEX524308:BEZ524310 AVB524308:AVD524310 ALF524308:ALH524310 ABJ524308:ABL524310 RN524308:RP524310 HR524308:HT524310 WUD458772:WUF458774 WKH458772:WKJ458774 WAL458772:WAN458774 VQP458772:VQR458774 VGT458772:VGV458774 UWX458772:UWZ458774 UNB458772:UND458774 UDF458772:UDH458774 TTJ458772:TTL458774 TJN458772:TJP458774 SZR458772:SZT458774 SPV458772:SPX458774 SFZ458772:SGB458774 RWD458772:RWF458774 RMH458772:RMJ458774 RCL458772:RCN458774 QSP458772:QSR458774 QIT458772:QIV458774 PYX458772:PYZ458774 PPB458772:PPD458774 PFF458772:PFH458774 OVJ458772:OVL458774 OLN458772:OLP458774 OBR458772:OBT458774 NRV458772:NRX458774 NHZ458772:NIB458774 MYD458772:MYF458774 MOH458772:MOJ458774 MEL458772:MEN458774 LUP458772:LUR458774 LKT458772:LKV458774 LAX458772:LAZ458774 KRB458772:KRD458774 KHF458772:KHH458774 JXJ458772:JXL458774 JNN458772:JNP458774 JDR458772:JDT458774 ITV458772:ITX458774 IJZ458772:IKB458774 IAD458772:IAF458774 HQH458772:HQJ458774 HGL458772:HGN458774 GWP458772:GWR458774 GMT458772:GMV458774 GCX458772:GCZ458774 FTB458772:FTD458774 FJF458772:FJH458774 EZJ458772:EZL458774 EPN458772:EPP458774 EFR458772:EFT458774 DVV458772:DVX458774 DLZ458772:DMB458774 DCD458772:DCF458774 CSH458772:CSJ458774 CIL458772:CIN458774 BYP458772:BYR458774 BOT458772:BOV458774 BEX458772:BEZ458774 AVB458772:AVD458774 ALF458772:ALH458774 ABJ458772:ABL458774 RN458772:RP458774 HR458772:HT458774 WUD393236:WUF393238 WKH393236:WKJ393238 WAL393236:WAN393238 VQP393236:VQR393238 VGT393236:VGV393238 UWX393236:UWZ393238 UNB393236:UND393238 UDF393236:UDH393238 TTJ393236:TTL393238 TJN393236:TJP393238 SZR393236:SZT393238 SPV393236:SPX393238 SFZ393236:SGB393238 RWD393236:RWF393238 RMH393236:RMJ393238 RCL393236:RCN393238 QSP393236:QSR393238 QIT393236:QIV393238 PYX393236:PYZ393238 PPB393236:PPD393238 PFF393236:PFH393238 OVJ393236:OVL393238 OLN393236:OLP393238 OBR393236:OBT393238 NRV393236:NRX393238 NHZ393236:NIB393238 MYD393236:MYF393238 MOH393236:MOJ393238 MEL393236:MEN393238 LUP393236:LUR393238 LKT393236:LKV393238 LAX393236:LAZ393238 KRB393236:KRD393238 KHF393236:KHH393238 JXJ393236:JXL393238 JNN393236:JNP393238 JDR393236:JDT393238 ITV393236:ITX393238 IJZ393236:IKB393238 IAD393236:IAF393238 HQH393236:HQJ393238 HGL393236:HGN393238 GWP393236:GWR393238 GMT393236:GMV393238 GCX393236:GCZ393238 FTB393236:FTD393238 FJF393236:FJH393238 EZJ393236:EZL393238 EPN393236:EPP393238 EFR393236:EFT393238 DVV393236:DVX393238 DLZ393236:DMB393238 DCD393236:DCF393238 CSH393236:CSJ393238 CIL393236:CIN393238 BYP393236:BYR393238 BOT393236:BOV393238 BEX393236:BEZ393238 AVB393236:AVD393238 ALF393236:ALH393238 ABJ393236:ABL393238 RN393236:RP393238 HR393236:HT393238 WUD327700:WUF327702 WKH327700:WKJ327702 WAL327700:WAN327702 VQP327700:VQR327702 VGT327700:VGV327702 UWX327700:UWZ327702 UNB327700:UND327702 UDF327700:UDH327702 TTJ327700:TTL327702 TJN327700:TJP327702 SZR327700:SZT327702 SPV327700:SPX327702 SFZ327700:SGB327702 RWD327700:RWF327702 RMH327700:RMJ327702 RCL327700:RCN327702 QSP327700:QSR327702 QIT327700:QIV327702 PYX327700:PYZ327702 PPB327700:PPD327702 PFF327700:PFH327702 OVJ327700:OVL327702 OLN327700:OLP327702 OBR327700:OBT327702 NRV327700:NRX327702 NHZ327700:NIB327702 MYD327700:MYF327702 MOH327700:MOJ327702 MEL327700:MEN327702 LUP327700:LUR327702 LKT327700:LKV327702 LAX327700:LAZ327702 KRB327700:KRD327702 KHF327700:KHH327702 JXJ327700:JXL327702 JNN327700:JNP327702 JDR327700:JDT327702 ITV327700:ITX327702 IJZ327700:IKB327702 IAD327700:IAF327702 HQH327700:HQJ327702 HGL327700:HGN327702 GWP327700:GWR327702 GMT327700:GMV327702 GCX327700:GCZ327702 FTB327700:FTD327702 FJF327700:FJH327702 EZJ327700:EZL327702 EPN327700:EPP327702 EFR327700:EFT327702 DVV327700:DVX327702 DLZ327700:DMB327702 DCD327700:DCF327702 CSH327700:CSJ327702 CIL327700:CIN327702 BYP327700:BYR327702 BOT327700:BOV327702 BEX327700:BEZ327702 AVB327700:AVD327702 ALF327700:ALH327702 ABJ327700:ABL327702 RN327700:RP327702 HR327700:HT327702 WUD262164:WUF262166 WKH262164:WKJ262166 WAL262164:WAN262166 VQP262164:VQR262166 VGT262164:VGV262166 UWX262164:UWZ262166 UNB262164:UND262166 UDF262164:UDH262166 TTJ262164:TTL262166 TJN262164:TJP262166 SZR262164:SZT262166 SPV262164:SPX262166 SFZ262164:SGB262166 RWD262164:RWF262166 RMH262164:RMJ262166 RCL262164:RCN262166 QSP262164:QSR262166 QIT262164:QIV262166 PYX262164:PYZ262166 PPB262164:PPD262166 PFF262164:PFH262166 OVJ262164:OVL262166 OLN262164:OLP262166 OBR262164:OBT262166 NRV262164:NRX262166 NHZ262164:NIB262166 MYD262164:MYF262166 MOH262164:MOJ262166 MEL262164:MEN262166 LUP262164:LUR262166 LKT262164:LKV262166 LAX262164:LAZ262166 KRB262164:KRD262166 KHF262164:KHH262166 JXJ262164:JXL262166 JNN262164:JNP262166 JDR262164:JDT262166 ITV262164:ITX262166 IJZ262164:IKB262166 IAD262164:IAF262166 HQH262164:HQJ262166 HGL262164:HGN262166 GWP262164:GWR262166 GMT262164:GMV262166 GCX262164:GCZ262166 FTB262164:FTD262166 FJF262164:FJH262166 EZJ262164:EZL262166 EPN262164:EPP262166 EFR262164:EFT262166 DVV262164:DVX262166 DLZ262164:DMB262166 DCD262164:DCF262166 CSH262164:CSJ262166 CIL262164:CIN262166 BYP262164:BYR262166 BOT262164:BOV262166 BEX262164:BEZ262166 AVB262164:AVD262166 ALF262164:ALH262166 ABJ262164:ABL262166 RN262164:RP262166 HR262164:HT262166 WUD196628:WUF196630 WKH196628:WKJ196630 WAL196628:WAN196630 VQP196628:VQR196630 VGT196628:VGV196630 UWX196628:UWZ196630 UNB196628:UND196630 UDF196628:UDH196630 TTJ196628:TTL196630 TJN196628:TJP196630 SZR196628:SZT196630 SPV196628:SPX196630 SFZ196628:SGB196630 RWD196628:RWF196630 RMH196628:RMJ196630 RCL196628:RCN196630 QSP196628:QSR196630 QIT196628:QIV196630 PYX196628:PYZ196630 PPB196628:PPD196630 PFF196628:PFH196630 OVJ196628:OVL196630 OLN196628:OLP196630 OBR196628:OBT196630 NRV196628:NRX196630 NHZ196628:NIB196630 MYD196628:MYF196630 MOH196628:MOJ196630 MEL196628:MEN196630 LUP196628:LUR196630 LKT196628:LKV196630 LAX196628:LAZ196630 KRB196628:KRD196630 KHF196628:KHH196630 JXJ196628:JXL196630 JNN196628:JNP196630 JDR196628:JDT196630 ITV196628:ITX196630 IJZ196628:IKB196630 IAD196628:IAF196630 HQH196628:HQJ196630 HGL196628:HGN196630 GWP196628:GWR196630 GMT196628:GMV196630 GCX196628:GCZ196630 FTB196628:FTD196630 FJF196628:FJH196630 EZJ196628:EZL196630 EPN196628:EPP196630 EFR196628:EFT196630 DVV196628:DVX196630 DLZ196628:DMB196630 DCD196628:DCF196630 CSH196628:CSJ196630 CIL196628:CIN196630 BYP196628:BYR196630 BOT196628:BOV196630 BEX196628:BEZ196630 AVB196628:AVD196630 ALF196628:ALH196630 ABJ196628:ABL196630 RN196628:RP196630 HR196628:HT196630 WUD131092:WUF131094 WKH131092:WKJ131094 WAL131092:WAN131094 VQP131092:VQR131094 VGT131092:VGV131094 UWX131092:UWZ131094 UNB131092:UND131094 UDF131092:UDH131094 TTJ131092:TTL131094 TJN131092:TJP131094 SZR131092:SZT131094 SPV131092:SPX131094 SFZ131092:SGB131094 RWD131092:RWF131094 RMH131092:RMJ131094 RCL131092:RCN131094 QSP131092:QSR131094 QIT131092:QIV131094 PYX131092:PYZ131094 PPB131092:PPD131094 PFF131092:PFH131094 OVJ131092:OVL131094 OLN131092:OLP131094 OBR131092:OBT131094 NRV131092:NRX131094 NHZ131092:NIB131094 MYD131092:MYF131094 MOH131092:MOJ131094 MEL131092:MEN131094 LUP131092:LUR131094 LKT131092:LKV131094 LAX131092:LAZ131094 KRB131092:KRD131094 KHF131092:KHH131094 JXJ131092:JXL131094 JNN131092:JNP131094 JDR131092:JDT131094 ITV131092:ITX131094 IJZ131092:IKB131094 IAD131092:IAF131094 HQH131092:HQJ131094 HGL131092:HGN131094 GWP131092:GWR131094 GMT131092:GMV131094 GCX131092:GCZ131094 FTB131092:FTD131094 FJF131092:FJH131094 EZJ131092:EZL131094 EPN131092:EPP131094 EFR131092:EFT131094 DVV131092:DVX131094 DLZ131092:DMB131094 DCD131092:DCF131094 CSH131092:CSJ131094 CIL131092:CIN131094 BYP131092:BYR131094 BOT131092:BOV131094 BEX131092:BEZ131094 AVB131092:AVD131094 ALF131092:ALH131094 ABJ131092:ABL131094 RN131092:RP131094 HR131092:HT131094 WUD65556:WUF65558 WKH65556:WKJ65558 WAL65556:WAN65558 VQP65556:VQR65558 VGT65556:VGV65558 UWX65556:UWZ65558 UNB65556:UND65558 UDF65556:UDH65558 TTJ65556:TTL65558 TJN65556:TJP65558 SZR65556:SZT65558 SPV65556:SPX65558 SFZ65556:SGB65558 RWD65556:RWF65558 RMH65556:RMJ65558 RCL65556:RCN65558 QSP65556:QSR65558 QIT65556:QIV65558 PYX65556:PYZ65558 PPB65556:PPD65558 PFF65556:PFH65558 OVJ65556:OVL65558 OLN65556:OLP65558 OBR65556:OBT65558 NRV65556:NRX65558 NHZ65556:NIB65558 MYD65556:MYF65558 MOH65556:MOJ65558 MEL65556:MEN65558 LUP65556:LUR65558 LKT65556:LKV65558 LAX65556:LAZ65558 KRB65556:KRD65558 KHF65556:KHH65558 JXJ65556:JXL65558 JNN65556:JNP65558 JDR65556:JDT65558 ITV65556:ITX65558 IJZ65556:IKB65558 IAD65556:IAF65558 HQH65556:HQJ65558 HGL65556:HGN65558 GWP65556:GWR65558 GMT65556:GMV65558 GCX65556:GCZ65558 FTB65556:FTD65558 FJF65556:FJH65558 EZJ65556:EZL65558 EPN65556:EPP65558 EFR65556:EFT65558 DVV65556:DVX65558 DLZ65556:DMB65558 DCD65556:DCF65558 CSH65556:CSJ65558 CIL65556:CIN65558 BYP65556:BYR65558 BOT65556:BOV65558 BEX65556:BEZ65558 AVB65556:AVD65558 ALF65556:ALH65558 ABJ65556:ABL65558 RN65556:RP65558 HR65556:HT65558 WUD983056:WUF983058 WKH983056:WKJ983058 WAL983056:WAN983058 VQP983056:VQR983058 VGT983056:VGV983058 UWX983056:UWZ983058 UNB983056:UND983058 UDF983056:UDH983058 TTJ983056:TTL983058 TJN983056:TJP983058 SZR983056:SZT983058 SPV983056:SPX983058 SFZ983056:SGB983058 RWD983056:RWF983058 RMH983056:RMJ983058 RCL983056:RCN983058 QSP983056:QSR983058 QIT983056:QIV983058 PYX983056:PYZ983058 PPB983056:PPD983058 PFF983056:PFH983058 OVJ983056:OVL983058 OLN983056:OLP983058 OBR983056:OBT983058 NRV983056:NRX983058 NHZ983056:NIB983058 MYD983056:MYF983058 MOH983056:MOJ983058 MEL983056:MEN983058 LUP983056:LUR983058 LKT983056:LKV983058 LAX983056:LAZ983058 KRB983056:KRD983058 KHF983056:KHH983058 JXJ983056:JXL983058 JNN983056:JNP983058 JDR983056:JDT983058 ITV983056:ITX983058 IJZ983056:IKB983058 IAD983056:IAF983058 HQH983056:HQJ983058 HGL983056:HGN983058 GWP983056:GWR983058 GMT983056:GMV983058 GCX983056:GCZ983058 FTB983056:FTD983058 FJF983056:FJH983058 EZJ983056:EZL983058 EPN983056:EPP983058 EFR983056:EFT983058 DVV983056:DVX983058 DLZ983056:DMB983058 DCD983056:DCF983058 CSH983056:CSJ983058 CIL983056:CIN983058 BYP983056:BYR983058 BOT983056:BOV983058 BEX983056:BEZ983058 AVB983056:AVD983058 ALF983056:ALH983058 ABJ983056:ABL983058 RN983056:RP983058 HR983056:HT983058 WUD917520:WUF917522 WKH917520:WKJ917522 WAL917520:WAN917522 VQP917520:VQR917522 VGT917520:VGV917522 UWX917520:UWZ917522 UNB917520:UND917522 UDF917520:UDH917522 TTJ917520:TTL917522 TJN917520:TJP917522 SZR917520:SZT917522 SPV917520:SPX917522 SFZ917520:SGB917522 RWD917520:RWF917522 RMH917520:RMJ917522 RCL917520:RCN917522 QSP917520:QSR917522 QIT917520:QIV917522 PYX917520:PYZ917522 PPB917520:PPD917522 PFF917520:PFH917522 OVJ917520:OVL917522 OLN917520:OLP917522 OBR917520:OBT917522 NRV917520:NRX917522 NHZ917520:NIB917522 MYD917520:MYF917522 MOH917520:MOJ917522 MEL917520:MEN917522 LUP917520:LUR917522 LKT917520:LKV917522 LAX917520:LAZ917522 KRB917520:KRD917522 KHF917520:KHH917522 JXJ917520:JXL917522 JNN917520:JNP917522 JDR917520:JDT917522 ITV917520:ITX917522 IJZ917520:IKB917522 IAD917520:IAF917522 HQH917520:HQJ917522 HGL917520:HGN917522 GWP917520:GWR917522 GMT917520:GMV917522 GCX917520:GCZ917522 FTB917520:FTD917522 FJF917520:FJH917522 EZJ917520:EZL917522 EPN917520:EPP917522 EFR917520:EFT917522 DVV917520:DVX917522 DLZ917520:DMB917522 DCD917520:DCF917522 CSH917520:CSJ917522 CIL917520:CIN917522 BYP917520:BYR917522 BOT917520:BOV917522 BEX917520:BEZ917522 AVB917520:AVD917522 ALF917520:ALH917522 ABJ917520:ABL917522 RN917520:RP917522 HR917520:HT917522 WUD851984:WUF851986 WKH851984:WKJ851986 WAL851984:WAN851986 VQP851984:VQR851986 VGT851984:VGV851986 UWX851984:UWZ851986 UNB851984:UND851986 UDF851984:UDH851986 TTJ851984:TTL851986 TJN851984:TJP851986 SZR851984:SZT851986 SPV851984:SPX851986 SFZ851984:SGB851986 RWD851984:RWF851986 RMH851984:RMJ851986 RCL851984:RCN851986 QSP851984:QSR851986 QIT851984:QIV851986 PYX851984:PYZ851986 PPB851984:PPD851986 PFF851984:PFH851986 OVJ851984:OVL851986 OLN851984:OLP851986 OBR851984:OBT851986 NRV851984:NRX851986 NHZ851984:NIB851986 MYD851984:MYF851986 MOH851984:MOJ851986 MEL851984:MEN851986 LUP851984:LUR851986 LKT851984:LKV851986 LAX851984:LAZ851986 KRB851984:KRD851986 KHF851984:KHH851986 JXJ851984:JXL851986 JNN851984:JNP851986 JDR851984:JDT851986 ITV851984:ITX851986 IJZ851984:IKB851986 IAD851984:IAF851986 HQH851984:HQJ851986 HGL851984:HGN851986 GWP851984:GWR851986 GMT851984:GMV851986 GCX851984:GCZ851986 FTB851984:FTD851986 FJF851984:FJH851986 EZJ851984:EZL851986 EPN851984:EPP851986 EFR851984:EFT851986 DVV851984:DVX851986 DLZ851984:DMB851986 DCD851984:DCF851986 CSH851984:CSJ851986 CIL851984:CIN851986 BYP851984:BYR851986 BOT851984:BOV851986 BEX851984:BEZ851986 AVB851984:AVD851986 ALF851984:ALH851986 ABJ851984:ABL851986 RN851984:RP851986 HR851984:HT851986 WUD786448:WUF786450 WKH786448:WKJ786450 WAL786448:WAN786450 VQP786448:VQR786450 VGT786448:VGV786450 UWX786448:UWZ786450 UNB786448:UND786450 UDF786448:UDH786450 TTJ786448:TTL786450 TJN786448:TJP786450 SZR786448:SZT786450 SPV786448:SPX786450 SFZ786448:SGB786450 RWD786448:RWF786450 RMH786448:RMJ786450 RCL786448:RCN786450 QSP786448:QSR786450 QIT786448:QIV786450 PYX786448:PYZ786450 PPB786448:PPD786450 PFF786448:PFH786450 OVJ786448:OVL786450 OLN786448:OLP786450 OBR786448:OBT786450 NRV786448:NRX786450 NHZ786448:NIB786450 MYD786448:MYF786450 MOH786448:MOJ786450 MEL786448:MEN786450 LUP786448:LUR786450 LKT786448:LKV786450 LAX786448:LAZ786450 KRB786448:KRD786450 KHF786448:KHH786450 JXJ786448:JXL786450 JNN786448:JNP786450 JDR786448:JDT786450 ITV786448:ITX786450 IJZ786448:IKB786450 IAD786448:IAF786450 HQH786448:HQJ786450 HGL786448:HGN786450 GWP786448:GWR786450 GMT786448:GMV786450 GCX786448:GCZ786450 FTB786448:FTD786450 FJF786448:FJH786450 EZJ786448:EZL786450 EPN786448:EPP786450 EFR786448:EFT786450 DVV786448:DVX786450 DLZ786448:DMB786450 DCD786448:DCF786450 CSH786448:CSJ786450 CIL786448:CIN786450 BYP786448:BYR786450 BOT786448:BOV786450 BEX786448:BEZ786450 AVB786448:AVD786450 ALF786448:ALH786450 ABJ786448:ABL786450 RN786448:RP786450 HR786448:HT786450 WUD720912:WUF720914 WKH720912:WKJ720914 WAL720912:WAN720914 VQP720912:VQR720914 VGT720912:VGV720914 UWX720912:UWZ720914 UNB720912:UND720914 UDF720912:UDH720914 TTJ720912:TTL720914 TJN720912:TJP720914 SZR720912:SZT720914 SPV720912:SPX720914 SFZ720912:SGB720914 RWD720912:RWF720914 RMH720912:RMJ720914 RCL720912:RCN720914 QSP720912:QSR720914 QIT720912:QIV720914 PYX720912:PYZ720914 PPB720912:PPD720914 PFF720912:PFH720914 OVJ720912:OVL720914 OLN720912:OLP720914 OBR720912:OBT720914 NRV720912:NRX720914 NHZ720912:NIB720914 MYD720912:MYF720914 MOH720912:MOJ720914 MEL720912:MEN720914 LUP720912:LUR720914 LKT720912:LKV720914 LAX720912:LAZ720914 KRB720912:KRD720914 KHF720912:KHH720914 JXJ720912:JXL720914 JNN720912:JNP720914 JDR720912:JDT720914 ITV720912:ITX720914 IJZ720912:IKB720914 IAD720912:IAF720914 HQH720912:HQJ720914 HGL720912:HGN720914 GWP720912:GWR720914 GMT720912:GMV720914 GCX720912:GCZ720914 FTB720912:FTD720914 FJF720912:FJH720914 EZJ720912:EZL720914 EPN720912:EPP720914 EFR720912:EFT720914 DVV720912:DVX720914 DLZ720912:DMB720914 DCD720912:DCF720914 CSH720912:CSJ720914 CIL720912:CIN720914 BYP720912:BYR720914 BOT720912:BOV720914 BEX720912:BEZ720914 AVB720912:AVD720914 ALF720912:ALH720914 ABJ720912:ABL720914 RN720912:RP720914 HR720912:HT720914 WUD655376:WUF655378 WKH655376:WKJ655378 WAL655376:WAN655378 VQP655376:VQR655378 VGT655376:VGV655378 UWX655376:UWZ655378 UNB655376:UND655378 UDF655376:UDH655378 TTJ655376:TTL655378 TJN655376:TJP655378 SZR655376:SZT655378 SPV655376:SPX655378 SFZ655376:SGB655378 RWD655376:RWF655378 RMH655376:RMJ655378 RCL655376:RCN655378 QSP655376:QSR655378 QIT655376:QIV655378 PYX655376:PYZ655378 PPB655376:PPD655378 PFF655376:PFH655378 OVJ655376:OVL655378 OLN655376:OLP655378 OBR655376:OBT655378 NRV655376:NRX655378 NHZ655376:NIB655378 MYD655376:MYF655378 MOH655376:MOJ655378 MEL655376:MEN655378 LUP655376:LUR655378 LKT655376:LKV655378 LAX655376:LAZ655378 KRB655376:KRD655378 KHF655376:KHH655378 JXJ655376:JXL655378 JNN655376:JNP655378 JDR655376:JDT655378 ITV655376:ITX655378 IJZ655376:IKB655378 IAD655376:IAF655378 HQH655376:HQJ655378 HGL655376:HGN655378 GWP655376:GWR655378 GMT655376:GMV655378 GCX655376:GCZ655378 FTB655376:FTD655378 FJF655376:FJH655378 EZJ655376:EZL655378 EPN655376:EPP655378 EFR655376:EFT655378 DVV655376:DVX655378 DLZ655376:DMB655378 DCD655376:DCF655378 CSH655376:CSJ655378 CIL655376:CIN655378 BYP655376:BYR655378 BOT655376:BOV655378 BEX655376:BEZ655378 AVB655376:AVD655378 ALF655376:ALH655378 ABJ655376:ABL655378 RN655376:RP655378 HR655376:HT655378 WUD589840:WUF589842 WKH589840:WKJ589842 WAL589840:WAN589842 VQP589840:VQR589842 VGT589840:VGV589842 UWX589840:UWZ589842 UNB589840:UND589842 UDF589840:UDH589842 TTJ589840:TTL589842 TJN589840:TJP589842 SZR589840:SZT589842 SPV589840:SPX589842 SFZ589840:SGB589842 RWD589840:RWF589842 RMH589840:RMJ589842 RCL589840:RCN589842 QSP589840:QSR589842 QIT589840:QIV589842 PYX589840:PYZ589842 PPB589840:PPD589842 PFF589840:PFH589842 OVJ589840:OVL589842 OLN589840:OLP589842 OBR589840:OBT589842 NRV589840:NRX589842 NHZ589840:NIB589842 MYD589840:MYF589842 MOH589840:MOJ589842 MEL589840:MEN589842 LUP589840:LUR589842 LKT589840:LKV589842 LAX589840:LAZ589842 KRB589840:KRD589842 KHF589840:KHH589842 JXJ589840:JXL589842 JNN589840:JNP589842 JDR589840:JDT589842 ITV589840:ITX589842 IJZ589840:IKB589842 IAD589840:IAF589842 HQH589840:HQJ589842 HGL589840:HGN589842 GWP589840:GWR589842 GMT589840:GMV589842 GCX589840:GCZ589842 FTB589840:FTD589842 FJF589840:FJH589842 EZJ589840:EZL589842 EPN589840:EPP589842 EFR589840:EFT589842 DVV589840:DVX589842 DLZ589840:DMB589842 DCD589840:DCF589842 CSH589840:CSJ589842 CIL589840:CIN589842 BYP589840:BYR589842 BOT589840:BOV589842 BEX589840:BEZ589842 AVB589840:AVD589842 ALF589840:ALH589842 ABJ589840:ABL589842 RN589840:RP589842 HR589840:HT589842 WUD524304:WUF524306 WKH524304:WKJ524306 WAL524304:WAN524306 VQP524304:VQR524306 VGT524304:VGV524306 UWX524304:UWZ524306 UNB524304:UND524306 UDF524304:UDH524306 TTJ524304:TTL524306 TJN524304:TJP524306 SZR524304:SZT524306 SPV524304:SPX524306 SFZ524304:SGB524306 RWD524304:RWF524306 RMH524304:RMJ524306 RCL524304:RCN524306 QSP524304:QSR524306 QIT524304:QIV524306 PYX524304:PYZ524306 PPB524304:PPD524306 PFF524304:PFH524306 OVJ524304:OVL524306 OLN524304:OLP524306 OBR524304:OBT524306 NRV524304:NRX524306 NHZ524304:NIB524306 MYD524304:MYF524306 MOH524304:MOJ524306 MEL524304:MEN524306 LUP524304:LUR524306 LKT524304:LKV524306 LAX524304:LAZ524306 KRB524304:KRD524306 KHF524304:KHH524306 JXJ524304:JXL524306 JNN524304:JNP524306 JDR524304:JDT524306 ITV524304:ITX524306 IJZ524304:IKB524306 IAD524304:IAF524306 HQH524304:HQJ524306 HGL524304:HGN524306 GWP524304:GWR524306 GMT524304:GMV524306 GCX524304:GCZ524306 FTB524304:FTD524306 FJF524304:FJH524306 EZJ524304:EZL524306 EPN524304:EPP524306 EFR524304:EFT524306 DVV524304:DVX524306 DLZ524304:DMB524306 DCD524304:DCF524306 CSH524304:CSJ524306 CIL524304:CIN524306 BYP524304:BYR524306 BOT524304:BOV524306 BEX524304:BEZ524306 AVB524304:AVD524306 ALF524304:ALH524306 ABJ524304:ABL524306 RN524304:RP524306 HR524304:HT524306 WUD458768:WUF458770 WKH458768:WKJ458770 WAL458768:WAN458770 VQP458768:VQR458770 VGT458768:VGV458770 UWX458768:UWZ458770 UNB458768:UND458770 UDF458768:UDH458770 TTJ458768:TTL458770 TJN458768:TJP458770 SZR458768:SZT458770 SPV458768:SPX458770 SFZ458768:SGB458770 RWD458768:RWF458770 RMH458768:RMJ458770 RCL458768:RCN458770 QSP458768:QSR458770 QIT458768:QIV458770 PYX458768:PYZ458770 PPB458768:PPD458770 PFF458768:PFH458770 OVJ458768:OVL458770 OLN458768:OLP458770 OBR458768:OBT458770 NRV458768:NRX458770 NHZ458768:NIB458770 MYD458768:MYF458770 MOH458768:MOJ458770 MEL458768:MEN458770 LUP458768:LUR458770 LKT458768:LKV458770 LAX458768:LAZ458770 KRB458768:KRD458770 KHF458768:KHH458770 JXJ458768:JXL458770 JNN458768:JNP458770 JDR458768:JDT458770 ITV458768:ITX458770 IJZ458768:IKB458770 IAD458768:IAF458770 HQH458768:HQJ458770 HGL458768:HGN458770 GWP458768:GWR458770 GMT458768:GMV458770 GCX458768:GCZ458770 FTB458768:FTD458770 FJF458768:FJH458770 EZJ458768:EZL458770 EPN458768:EPP458770 EFR458768:EFT458770 DVV458768:DVX458770 DLZ458768:DMB458770 DCD458768:DCF458770 CSH458768:CSJ458770 CIL458768:CIN458770 BYP458768:BYR458770 BOT458768:BOV458770 BEX458768:BEZ458770 AVB458768:AVD458770 ALF458768:ALH458770 ABJ458768:ABL458770 RN458768:RP458770 HR458768:HT458770 WUD393232:WUF393234 WKH393232:WKJ393234 WAL393232:WAN393234 VQP393232:VQR393234 VGT393232:VGV393234 UWX393232:UWZ393234 UNB393232:UND393234 UDF393232:UDH393234 TTJ393232:TTL393234 TJN393232:TJP393234 SZR393232:SZT393234 SPV393232:SPX393234 SFZ393232:SGB393234 RWD393232:RWF393234 RMH393232:RMJ393234 RCL393232:RCN393234 QSP393232:QSR393234 QIT393232:QIV393234 PYX393232:PYZ393234 PPB393232:PPD393234 PFF393232:PFH393234 OVJ393232:OVL393234 OLN393232:OLP393234 OBR393232:OBT393234 NRV393232:NRX393234 NHZ393232:NIB393234 MYD393232:MYF393234 MOH393232:MOJ393234 MEL393232:MEN393234 LUP393232:LUR393234 LKT393232:LKV393234 LAX393232:LAZ393234 KRB393232:KRD393234 KHF393232:KHH393234 JXJ393232:JXL393234 JNN393232:JNP393234 JDR393232:JDT393234 ITV393232:ITX393234 IJZ393232:IKB393234 IAD393232:IAF393234 HQH393232:HQJ393234 HGL393232:HGN393234 GWP393232:GWR393234 GMT393232:GMV393234 GCX393232:GCZ393234 FTB393232:FTD393234 FJF393232:FJH393234 EZJ393232:EZL393234 EPN393232:EPP393234 EFR393232:EFT393234 DVV393232:DVX393234 DLZ393232:DMB393234 DCD393232:DCF393234 CSH393232:CSJ393234 CIL393232:CIN393234 BYP393232:BYR393234 BOT393232:BOV393234 BEX393232:BEZ393234 AVB393232:AVD393234 ALF393232:ALH393234 ABJ393232:ABL393234 RN393232:RP393234 HR393232:HT393234 WUD327696:WUF327698 WKH327696:WKJ327698 WAL327696:WAN327698 VQP327696:VQR327698 VGT327696:VGV327698 UWX327696:UWZ327698 UNB327696:UND327698 UDF327696:UDH327698 TTJ327696:TTL327698 TJN327696:TJP327698 SZR327696:SZT327698 SPV327696:SPX327698 SFZ327696:SGB327698 RWD327696:RWF327698 RMH327696:RMJ327698 RCL327696:RCN327698 QSP327696:QSR327698 QIT327696:QIV327698 PYX327696:PYZ327698 PPB327696:PPD327698 PFF327696:PFH327698 OVJ327696:OVL327698 OLN327696:OLP327698 OBR327696:OBT327698 NRV327696:NRX327698 NHZ327696:NIB327698 MYD327696:MYF327698 MOH327696:MOJ327698 MEL327696:MEN327698 LUP327696:LUR327698 LKT327696:LKV327698 LAX327696:LAZ327698 KRB327696:KRD327698 KHF327696:KHH327698 JXJ327696:JXL327698 JNN327696:JNP327698 JDR327696:JDT327698 ITV327696:ITX327698 IJZ327696:IKB327698 IAD327696:IAF327698 HQH327696:HQJ327698 HGL327696:HGN327698 GWP327696:GWR327698 GMT327696:GMV327698 GCX327696:GCZ327698 FTB327696:FTD327698 FJF327696:FJH327698 EZJ327696:EZL327698 EPN327696:EPP327698 EFR327696:EFT327698 DVV327696:DVX327698 DLZ327696:DMB327698 DCD327696:DCF327698 CSH327696:CSJ327698 CIL327696:CIN327698 BYP327696:BYR327698 BOT327696:BOV327698 BEX327696:BEZ327698 AVB327696:AVD327698 ALF327696:ALH327698 ABJ327696:ABL327698 RN327696:RP327698 HR327696:HT327698 WUD262160:WUF262162 WKH262160:WKJ262162 WAL262160:WAN262162 VQP262160:VQR262162 VGT262160:VGV262162 UWX262160:UWZ262162 UNB262160:UND262162 UDF262160:UDH262162 TTJ262160:TTL262162 TJN262160:TJP262162 SZR262160:SZT262162 SPV262160:SPX262162 SFZ262160:SGB262162 RWD262160:RWF262162 RMH262160:RMJ262162 RCL262160:RCN262162 QSP262160:QSR262162 QIT262160:QIV262162 PYX262160:PYZ262162 PPB262160:PPD262162 PFF262160:PFH262162 OVJ262160:OVL262162 OLN262160:OLP262162 OBR262160:OBT262162 NRV262160:NRX262162 NHZ262160:NIB262162 MYD262160:MYF262162 MOH262160:MOJ262162 MEL262160:MEN262162 LUP262160:LUR262162 LKT262160:LKV262162 LAX262160:LAZ262162 KRB262160:KRD262162 KHF262160:KHH262162 JXJ262160:JXL262162 JNN262160:JNP262162 JDR262160:JDT262162 ITV262160:ITX262162 IJZ262160:IKB262162 IAD262160:IAF262162 HQH262160:HQJ262162 HGL262160:HGN262162 GWP262160:GWR262162 GMT262160:GMV262162 GCX262160:GCZ262162 FTB262160:FTD262162 FJF262160:FJH262162 EZJ262160:EZL262162 EPN262160:EPP262162 EFR262160:EFT262162 DVV262160:DVX262162 DLZ262160:DMB262162 DCD262160:DCF262162 CSH262160:CSJ262162 CIL262160:CIN262162 BYP262160:BYR262162 BOT262160:BOV262162 BEX262160:BEZ262162 AVB262160:AVD262162 ALF262160:ALH262162 ABJ262160:ABL262162 RN262160:RP262162 HR262160:HT262162 WUD196624:WUF196626 WKH196624:WKJ196626 WAL196624:WAN196626 VQP196624:VQR196626 VGT196624:VGV196626 UWX196624:UWZ196626 UNB196624:UND196626 UDF196624:UDH196626 TTJ196624:TTL196626 TJN196624:TJP196626 SZR196624:SZT196626 SPV196624:SPX196626 SFZ196624:SGB196626 RWD196624:RWF196626 RMH196624:RMJ196626 RCL196624:RCN196626 QSP196624:QSR196626 QIT196624:QIV196626 PYX196624:PYZ196626 PPB196624:PPD196626 PFF196624:PFH196626 OVJ196624:OVL196626 OLN196624:OLP196626 OBR196624:OBT196626 NRV196624:NRX196626 NHZ196624:NIB196626 MYD196624:MYF196626 MOH196624:MOJ196626 MEL196624:MEN196626 LUP196624:LUR196626 LKT196624:LKV196626 LAX196624:LAZ196626 KRB196624:KRD196626 KHF196624:KHH196626 JXJ196624:JXL196626 JNN196624:JNP196626 JDR196624:JDT196626 ITV196624:ITX196626 IJZ196624:IKB196626 IAD196624:IAF196626 HQH196624:HQJ196626 HGL196624:HGN196626 GWP196624:GWR196626 GMT196624:GMV196626 GCX196624:GCZ196626 FTB196624:FTD196626 FJF196624:FJH196626 EZJ196624:EZL196626 EPN196624:EPP196626 EFR196624:EFT196626 DVV196624:DVX196626 DLZ196624:DMB196626 DCD196624:DCF196626 CSH196624:CSJ196626 CIL196624:CIN196626 BYP196624:BYR196626 BOT196624:BOV196626 BEX196624:BEZ196626 AVB196624:AVD196626 ALF196624:ALH196626 ABJ196624:ABL196626 RN196624:RP196626 HR196624:HT196626 WUD131088:WUF131090 WKH131088:WKJ131090 WAL131088:WAN131090 VQP131088:VQR131090 VGT131088:VGV131090 UWX131088:UWZ131090 UNB131088:UND131090 UDF131088:UDH131090 TTJ131088:TTL131090 TJN131088:TJP131090 SZR131088:SZT131090 SPV131088:SPX131090 SFZ131088:SGB131090 RWD131088:RWF131090 RMH131088:RMJ131090 RCL131088:RCN131090 QSP131088:QSR131090 QIT131088:QIV131090 PYX131088:PYZ131090 PPB131088:PPD131090 PFF131088:PFH131090 OVJ131088:OVL131090 OLN131088:OLP131090 OBR131088:OBT131090 NRV131088:NRX131090 NHZ131088:NIB131090 MYD131088:MYF131090 MOH131088:MOJ131090 MEL131088:MEN131090 LUP131088:LUR131090 LKT131088:LKV131090 LAX131088:LAZ131090 KRB131088:KRD131090 KHF131088:KHH131090 JXJ131088:JXL131090 JNN131088:JNP131090 JDR131088:JDT131090 ITV131088:ITX131090 IJZ131088:IKB131090 IAD131088:IAF131090 HQH131088:HQJ131090 HGL131088:HGN131090 GWP131088:GWR131090 GMT131088:GMV131090 GCX131088:GCZ131090 FTB131088:FTD131090 FJF131088:FJH131090 EZJ131088:EZL131090 EPN131088:EPP131090 EFR131088:EFT131090 DVV131088:DVX131090 DLZ131088:DMB131090 DCD131088:DCF131090 CSH131088:CSJ131090 CIL131088:CIN131090 BYP131088:BYR131090 BOT131088:BOV131090 BEX131088:BEZ131090 AVB131088:AVD131090 ALF131088:ALH131090 ABJ131088:ABL131090 RN131088:RP131090 HR131088:HT131090 WUD65552:WUF65554 WKH65552:WKJ65554 WAL65552:WAN65554 VQP65552:VQR65554 VGT65552:VGV65554 UWX65552:UWZ65554 UNB65552:UND65554 UDF65552:UDH65554 TTJ65552:TTL65554 TJN65552:TJP65554 SZR65552:SZT65554 SPV65552:SPX65554 SFZ65552:SGB65554 RWD65552:RWF65554 RMH65552:RMJ65554 RCL65552:RCN65554 QSP65552:QSR65554 QIT65552:QIV65554 PYX65552:PYZ65554 PPB65552:PPD65554 PFF65552:PFH65554 OVJ65552:OVL65554 OLN65552:OLP65554 OBR65552:OBT65554 NRV65552:NRX65554 NHZ65552:NIB65554 MYD65552:MYF65554 MOH65552:MOJ65554 MEL65552:MEN65554 LUP65552:LUR65554 LKT65552:LKV65554 LAX65552:LAZ65554 KRB65552:KRD65554 KHF65552:KHH65554 JXJ65552:JXL65554 JNN65552:JNP65554 JDR65552:JDT65554 ITV65552:ITX65554 IJZ65552:IKB65554 IAD65552:IAF65554 HQH65552:HQJ65554 HGL65552:HGN65554 GWP65552:GWR65554 GMT65552:GMV65554 GCX65552:GCZ65554 FTB65552:FTD65554 FJF65552:FJH65554 EZJ65552:EZL65554 EPN65552:EPP65554 EFR65552:EFT65554 DVV65552:DVX65554 DLZ65552:DMB65554 DCD65552:DCF65554 CSH65552:CSJ65554 CIL65552:CIN65554 BYP65552:BYR65554 BOT65552:BOV65554 BEX65552:BEZ65554 AVB65552:AVD65554 ALF65552:ALH65554 ABJ65552:ABL65554 RN65552:RP65554 HR65552:HT65554 WUD983046:WUF983054 WKH983046:WKJ983054 WAL983046:WAN983054 VQP983046:VQR983054 VGT983046:VGV983054 UWX983046:UWZ983054 UNB983046:UND983054 UDF983046:UDH983054 TTJ983046:TTL983054 TJN983046:TJP983054 SZR983046:SZT983054 SPV983046:SPX983054 SFZ983046:SGB983054 RWD983046:RWF983054 RMH983046:RMJ983054 RCL983046:RCN983054 QSP983046:QSR983054 QIT983046:QIV983054 PYX983046:PYZ983054 PPB983046:PPD983054 PFF983046:PFH983054 OVJ983046:OVL983054 OLN983046:OLP983054 OBR983046:OBT983054 NRV983046:NRX983054 NHZ983046:NIB983054 MYD983046:MYF983054 MOH983046:MOJ983054 MEL983046:MEN983054 LUP983046:LUR983054 LKT983046:LKV983054 LAX983046:LAZ983054 KRB983046:KRD983054 KHF983046:KHH983054 JXJ983046:JXL983054 JNN983046:JNP983054 JDR983046:JDT983054 ITV983046:ITX983054 IJZ983046:IKB983054 IAD983046:IAF983054 HQH983046:HQJ983054 HGL983046:HGN983054 GWP983046:GWR983054 GMT983046:GMV983054 GCX983046:GCZ983054 FTB983046:FTD983054 FJF983046:FJH983054 EZJ983046:EZL983054 EPN983046:EPP983054 EFR983046:EFT983054 DVV983046:DVX983054 DLZ983046:DMB983054 DCD983046:DCF983054 CSH983046:CSJ983054 CIL983046:CIN983054 BYP983046:BYR983054 BOT983046:BOV983054 BEX983046:BEZ983054 AVB983046:AVD983054 ALF983046:ALH983054 ABJ983046:ABL983054 RN983046:RP983054 HR983046:HT983054 WUD917510:WUF917518 WKH917510:WKJ917518 WAL917510:WAN917518 VQP917510:VQR917518 VGT917510:VGV917518 UWX917510:UWZ917518 UNB917510:UND917518 UDF917510:UDH917518 TTJ917510:TTL917518 TJN917510:TJP917518 SZR917510:SZT917518 SPV917510:SPX917518 SFZ917510:SGB917518 RWD917510:RWF917518 RMH917510:RMJ917518 RCL917510:RCN917518 QSP917510:QSR917518 QIT917510:QIV917518 PYX917510:PYZ917518 PPB917510:PPD917518 PFF917510:PFH917518 OVJ917510:OVL917518 OLN917510:OLP917518 OBR917510:OBT917518 NRV917510:NRX917518 NHZ917510:NIB917518 MYD917510:MYF917518 MOH917510:MOJ917518 MEL917510:MEN917518 LUP917510:LUR917518 LKT917510:LKV917518 LAX917510:LAZ917518 KRB917510:KRD917518 KHF917510:KHH917518 JXJ917510:JXL917518 JNN917510:JNP917518 JDR917510:JDT917518 ITV917510:ITX917518 IJZ917510:IKB917518 IAD917510:IAF917518 HQH917510:HQJ917518 HGL917510:HGN917518 GWP917510:GWR917518 GMT917510:GMV917518 GCX917510:GCZ917518 FTB917510:FTD917518 FJF917510:FJH917518 EZJ917510:EZL917518 EPN917510:EPP917518 EFR917510:EFT917518 DVV917510:DVX917518 DLZ917510:DMB917518 DCD917510:DCF917518 CSH917510:CSJ917518 CIL917510:CIN917518 BYP917510:BYR917518 BOT917510:BOV917518 BEX917510:BEZ917518 AVB917510:AVD917518 ALF917510:ALH917518 ABJ917510:ABL917518 RN917510:RP917518 HR917510:HT917518 WUD851974:WUF851982 WKH851974:WKJ851982 WAL851974:WAN851982 VQP851974:VQR851982 VGT851974:VGV851982 UWX851974:UWZ851982 UNB851974:UND851982 UDF851974:UDH851982 TTJ851974:TTL851982 TJN851974:TJP851982 SZR851974:SZT851982 SPV851974:SPX851982 SFZ851974:SGB851982 RWD851974:RWF851982 RMH851974:RMJ851982 RCL851974:RCN851982 QSP851974:QSR851982 QIT851974:QIV851982 PYX851974:PYZ851982 PPB851974:PPD851982 PFF851974:PFH851982 OVJ851974:OVL851982 OLN851974:OLP851982 OBR851974:OBT851982 NRV851974:NRX851982 NHZ851974:NIB851982 MYD851974:MYF851982 MOH851974:MOJ851982 MEL851974:MEN851982 LUP851974:LUR851982 LKT851974:LKV851982 LAX851974:LAZ851982 KRB851974:KRD851982 KHF851974:KHH851982 JXJ851974:JXL851982 JNN851974:JNP851982 JDR851974:JDT851982 ITV851974:ITX851982 IJZ851974:IKB851982 IAD851974:IAF851982 HQH851974:HQJ851982 HGL851974:HGN851982 GWP851974:GWR851982 GMT851974:GMV851982 GCX851974:GCZ851982 FTB851974:FTD851982 FJF851974:FJH851982 EZJ851974:EZL851982 EPN851974:EPP851982 EFR851974:EFT851982 DVV851974:DVX851982 DLZ851974:DMB851982 DCD851974:DCF851982 CSH851974:CSJ851982 CIL851974:CIN851982 BYP851974:BYR851982 BOT851974:BOV851982 BEX851974:BEZ851982 AVB851974:AVD851982 ALF851974:ALH851982 ABJ851974:ABL851982 RN851974:RP851982 HR851974:HT851982 WUD786438:WUF786446 WKH786438:WKJ786446 WAL786438:WAN786446 VQP786438:VQR786446 VGT786438:VGV786446 UWX786438:UWZ786446 UNB786438:UND786446 UDF786438:UDH786446 TTJ786438:TTL786446 TJN786438:TJP786446 SZR786438:SZT786446 SPV786438:SPX786446 SFZ786438:SGB786446 RWD786438:RWF786446 RMH786438:RMJ786446 RCL786438:RCN786446 QSP786438:QSR786446 QIT786438:QIV786446 PYX786438:PYZ786446 PPB786438:PPD786446 PFF786438:PFH786446 OVJ786438:OVL786446 OLN786438:OLP786446 OBR786438:OBT786446 NRV786438:NRX786446 NHZ786438:NIB786446 MYD786438:MYF786446 MOH786438:MOJ786446 MEL786438:MEN786446 LUP786438:LUR786446 LKT786438:LKV786446 LAX786438:LAZ786446 KRB786438:KRD786446 KHF786438:KHH786446 JXJ786438:JXL786446 JNN786438:JNP786446 JDR786438:JDT786446 ITV786438:ITX786446 IJZ786438:IKB786446 IAD786438:IAF786446 HQH786438:HQJ786446 HGL786438:HGN786446 GWP786438:GWR786446 GMT786438:GMV786446 GCX786438:GCZ786446 FTB786438:FTD786446 FJF786438:FJH786446 EZJ786438:EZL786446 EPN786438:EPP786446 EFR786438:EFT786446 DVV786438:DVX786446 DLZ786438:DMB786446 DCD786438:DCF786446 CSH786438:CSJ786446 CIL786438:CIN786446 BYP786438:BYR786446 BOT786438:BOV786446 BEX786438:BEZ786446 AVB786438:AVD786446 ALF786438:ALH786446 ABJ786438:ABL786446 RN786438:RP786446 HR786438:HT786446 WUD720902:WUF720910 WKH720902:WKJ720910 WAL720902:WAN720910 VQP720902:VQR720910 VGT720902:VGV720910 UWX720902:UWZ720910 UNB720902:UND720910 UDF720902:UDH720910 TTJ720902:TTL720910 TJN720902:TJP720910 SZR720902:SZT720910 SPV720902:SPX720910 SFZ720902:SGB720910 RWD720902:RWF720910 RMH720902:RMJ720910 RCL720902:RCN720910 QSP720902:QSR720910 QIT720902:QIV720910 PYX720902:PYZ720910 PPB720902:PPD720910 PFF720902:PFH720910 OVJ720902:OVL720910 OLN720902:OLP720910 OBR720902:OBT720910 NRV720902:NRX720910 NHZ720902:NIB720910 MYD720902:MYF720910 MOH720902:MOJ720910 MEL720902:MEN720910 LUP720902:LUR720910 LKT720902:LKV720910 LAX720902:LAZ720910 KRB720902:KRD720910 KHF720902:KHH720910 JXJ720902:JXL720910 JNN720902:JNP720910 JDR720902:JDT720910 ITV720902:ITX720910 IJZ720902:IKB720910 IAD720902:IAF720910 HQH720902:HQJ720910 HGL720902:HGN720910 GWP720902:GWR720910 GMT720902:GMV720910 GCX720902:GCZ720910 FTB720902:FTD720910 FJF720902:FJH720910 EZJ720902:EZL720910 EPN720902:EPP720910 EFR720902:EFT720910 DVV720902:DVX720910 DLZ720902:DMB720910 DCD720902:DCF720910 CSH720902:CSJ720910 CIL720902:CIN720910 BYP720902:BYR720910 BOT720902:BOV720910 BEX720902:BEZ720910 AVB720902:AVD720910 ALF720902:ALH720910 ABJ720902:ABL720910 RN720902:RP720910 HR720902:HT720910 WUD655366:WUF655374 WKH655366:WKJ655374 WAL655366:WAN655374 VQP655366:VQR655374 VGT655366:VGV655374 UWX655366:UWZ655374 UNB655366:UND655374 UDF655366:UDH655374 TTJ655366:TTL655374 TJN655366:TJP655374 SZR655366:SZT655374 SPV655366:SPX655374 SFZ655366:SGB655374 RWD655366:RWF655374 RMH655366:RMJ655374 RCL655366:RCN655374 QSP655366:QSR655374 QIT655366:QIV655374 PYX655366:PYZ655374 PPB655366:PPD655374 PFF655366:PFH655374 OVJ655366:OVL655374 OLN655366:OLP655374 OBR655366:OBT655374 NRV655366:NRX655374 NHZ655366:NIB655374 MYD655366:MYF655374 MOH655366:MOJ655374 MEL655366:MEN655374 LUP655366:LUR655374 LKT655366:LKV655374 LAX655366:LAZ655374 KRB655366:KRD655374 KHF655366:KHH655374 JXJ655366:JXL655374 JNN655366:JNP655374 JDR655366:JDT655374 ITV655366:ITX655374 IJZ655366:IKB655374 IAD655366:IAF655374 HQH655366:HQJ655374 HGL655366:HGN655374 GWP655366:GWR655374 GMT655366:GMV655374 GCX655366:GCZ655374 FTB655366:FTD655374 FJF655366:FJH655374 EZJ655366:EZL655374 EPN655366:EPP655374 EFR655366:EFT655374 DVV655366:DVX655374 DLZ655366:DMB655374 DCD655366:DCF655374 CSH655366:CSJ655374 CIL655366:CIN655374 BYP655366:BYR655374 BOT655366:BOV655374 BEX655366:BEZ655374 AVB655366:AVD655374 ALF655366:ALH655374 ABJ655366:ABL655374 RN655366:RP655374 HR655366:HT655374 WUD589830:WUF589838 WKH589830:WKJ589838 WAL589830:WAN589838 VQP589830:VQR589838 VGT589830:VGV589838 UWX589830:UWZ589838 UNB589830:UND589838 UDF589830:UDH589838 TTJ589830:TTL589838 TJN589830:TJP589838 SZR589830:SZT589838 SPV589830:SPX589838 SFZ589830:SGB589838 RWD589830:RWF589838 RMH589830:RMJ589838 RCL589830:RCN589838 QSP589830:QSR589838 QIT589830:QIV589838 PYX589830:PYZ589838 PPB589830:PPD589838 PFF589830:PFH589838 OVJ589830:OVL589838 OLN589830:OLP589838 OBR589830:OBT589838 NRV589830:NRX589838 NHZ589830:NIB589838 MYD589830:MYF589838 MOH589830:MOJ589838 MEL589830:MEN589838 LUP589830:LUR589838 LKT589830:LKV589838 LAX589830:LAZ589838 KRB589830:KRD589838 KHF589830:KHH589838 JXJ589830:JXL589838 JNN589830:JNP589838 JDR589830:JDT589838 ITV589830:ITX589838 IJZ589830:IKB589838 IAD589830:IAF589838 HQH589830:HQJ589838 HGL589830:HGN589838 GWP589830:GWR589838 GMT589830:GMV589838 GCX589830:GCZ589838 FTB589830:FTD589838 FJF589830:FJH589838 EZJ589830:EZL589838 EPN589830:EPP589838 EFR589830:EFT589838 DVV589830:DVX589838 DLZ589830:DMB589838 DCD589830:DCF589838 CSH589830:CSJ589838 CIL589830:CIN589838 BYP589830:BYR589838 BOT589830:BOV589838 BEX589830:BEZ589838 AVB589830:AVD589838 ALF589830:ALH589838 ABJ589830:ABL589838 RN589830:RP589838 HR589830:HT589838 WUD524294:WUF524302 WKH524294:WKJ524302 WAL524294:WAN524302 VQP524294:VQR524302 VGT524294:VGV524302 UWX524294:UWZ524302 UNB524294:UND524302 UDF524294:UDH524302 TTJ524294:TTL524302 TJN524294:TJP524302 SZR524294:SZT524302 SPV524294:SPX524302 SFZ524294:SGB524302 RWD524294:RWF524302 RMH524294:RMJ524302 RCL524294:RCN524302 QSP524294:QSR524302 QIT524294:QIV524302 PYX524294:PYZ524302 PPB524294:PPD524302 PFF524294:PFH524302 OVJ524294:OVL524302 OLN524294:OLP524302 OBR524294:OBT524302 NRV524294:NRX524302 NHZ524294:NIB524302 MYD524294:MYF524302 MOH524294:MOJ524302 MEL524294:MEN524302 LUP524294:LUR524302 LKT524294:LKV524302 LAX524294:LAZ524302 KRB524294:KRD524302 KHF524294:KHH524302 JXJ524294:JXL524302 JNN524294:JNP524302 JDR524294:JDT524302 ITV524294:ITX524302 IJZ524294:IKB524302 IAD524294:IAF524302 HQH524294:HQJ524302 HGL524294:HGN524302 GWP524294:GWR524302 GMT524294:GMV524302 GCX524294:GCZ524302 FTB524294:FTD524302 FJF524294:FJH524302 EZJ524294:EZL524302 EPN524294:EPP524302 EFR524294:EFT524302 DVV524294:DVX524302 DLZ524294:DMB524302 DCD524294:DCF524302 CSH524294:CSJ524302 CIL524294:CIN524302 BYP524294:BYR524302 BOT524294:BOV524302 BEX524294:BEZ524302 AVB524294:AVD524302 ALF524294:ALH524302 ABJ524294:ABL524302 RN524294:RP524302 HR524294:HT524302 WUD458758:WUF458766 WKH458758:WKJ458766 WAL458758:WAN458766 VQP458758:VQR458766 VGT458758:VGV458766 UWX458758:UWZ458766 UNB458758:UND458766 UDF458758:UDH458766 TTJ458758:TTL458766 TJN458758:TJP458766 SZR458758:SZT458766 SPV458758:SPX458766 SFZ458758:SGB458766 RWD458758:RWF458766 RMH458758:RMJ458766 RCL458758:RCN458766 QSP458758:QSR458766 QIT458758:QIV458766 PYX458758:PYZ458766 PPB458758:PPD458766 PFF458758:PFH458766 OVJ458758:OVL458766 OLN458758:OLP458766 OBR458758:OBT458766 NRV458758:NRX458766 NHZ458758:NIB458766 MYD458758:MYF458766 MOH458758:MOJ458766 MEL458758:MEN458766 LUP458758:LUR458766 LKT458758:LKV458766 LAX458758:LAZ458766 KRB458758:KRD458766 KHF458758:KHH458766 JXJ458758:JXL458766 JNN458758:JNP458766 JDR458758:JDT458766 ITV458758:ITX458766 IJZ458758:IKB458766 IAD458758:IAF458766 HQH458758:HQJ458766 HGL458758:HGN458766 GWP458758:GWR458766 GMT458758:GMV458766 GCX458758:GCZ458766 FTB458758:FTD458766 FJF458758:FJH458766 EZJ458758:EZL458766 EPN458758:EPP458766 EFR458758:EFT458766 DVV458758:DVX458766 DLZ458758:DMB458766 DCD458758:DCF458766 CSH458758:CSJ458766 CIL458758:CIN458766 BYP458758:BYR458766 BOT458758:BOV458766 BEX458758:BEZ458766 AVB458758:AVD458766 ALF458758:ALH458766 ABJ458758:ABL458766 RN458758:RP458766 HR458758:HT458766 WUD393222:WUF393230 WKH393222:WKJ393230 WAL393222:WAN393230 VQP393222:VQR393230 VGT393222:VGV393230 UWX393222:UWZ393230 UNB393222:UND393230 UDF393222:UDH393230 TTJ393222:TTL393230 TJN393222:TJP393230 SZR393222:SZT393230 SPV393222:SPX393230 SFZ393222:SGB393230 RWD393222:RWF393230 RMH393222:RMJ393230 RCL393222:RCN393230 QSP393222:QSR393230 QIT393222:QIV393230 PYX393222:PYZ393230 PPB393222:PPD393230 PFF393222:PFH393230 OVJ393222:OVL393230 OLN393222:OLP393230 OBR393222:OBT393230 NRV393222:NRX393230 NHZ393222:NIB393230 MYD393222:MYF393230 MOH393222:MOJ393230 MEL393222:MEN393230 LUP393222:LUR393230 LKT393222:LKV393230 LAX393222:LAZ393230 KRB393222:KRD393230 KHF393222:KHH393230 JXJ393222:JXL393230 JNN393222:JNP393230 JDR393222:JDT393230 ITV393222:ITX393230 IJZ393222:IKB393230 IAD393222:IAF393230 HQH393222:HQJ393230 HGL393222:HGN393230 GWP393222:GWR393230 GMT393222:GMV393230 GCX393222:GCZ393230 FTB393222:FTD393230 FJF393222:FJH393230 EZJ393222:EZL393230 EPN393222:EPP393230 EFR393222:EFT393230 DVV393222:DVX393230 DLZ393222:DMB393230 DCD393222:DCF393230 CSH393222:CSJ393230 CIL393222:CIN393230 BYP393222:BYR393230 BOT393222:BOV393230 BEX393222:BEZ393230 AVB393222:AVD393230 ALF393222:ALH393230 ABJ393222:ABL393230 RN393222:RP393230 HR393222:HT393230 WUD327686:WUF327694 WKH327686:WKJ327694 WAL327686:WAN327694 VQP327686:VQR327694 VGT327686:VGV327694 UWX327686:UWZ327694 UNB327686:UND327694 UDF327686:UDH327694 TTJ327686:TTL327694 TJN327686:TJP327694 SZR327686:SZT327694 SPV327686:SPX327694 SFZ327686:SGB327694 RWD327686:RWF327694 RMH327686:RMJ327694 RCL327686:RCN327694 QSP327686:QSR327694 QIT327686:QIV327694 PYX327686:PYZ327694 PPB327686:PPD327694 PFF327686:PFH327694 OVJ327686:OVL327694 OLN327686:OLP327694 OBR327686:OBT327694 NRV327686:NRX327694 NHZ327686:NIB327694 MYD327686:MYF327694 MOH327686:MOJ327694 MEL327686:MEN327694 LUP327686:LUR327694 LKT327686:LKV327694 LAX327686:LAZ327694 KRB327686:KRD327694 KHF327686:KHH327694 JXJ327686:JXL327694 JNN327686:JNP327694 JDR327686:JDT327694 ITV327686:ITX327694 IJZ327686:IKB327694 IAD327686:IAF327694 HQH327686:HQJ327694 HGL327686:HGN327694 GWP327686:GWR327694 GMT327686:GMV327694 GCX327686:GCZ327694 FTB327686:FTD327694 FJF327686:FJH327694 EZJ327686:EZL327694 EPN327686:EPP327694 EFR327686:EFT327694 DVV327686:DVX327694 DLZ327686:DMB327694 DCD327686:DCF327694 CSH327686:CSJ327694 CIL327686:CIN327694 BYP327686:BYR327694 BOT327686:BOV327694 BEX327686:BEZ327694 AVB327686:AVD327694 ALF327686:ALH327694 ABJ327686:ABL327694 RN327686:RP327694 HR327686:HT327694 WUD262150:WUF262158 WKH262150:WKJ262158 WAL262150:WAN262158 VQP262150:VQR262158 VGT262150:VGV262158 UWX262150:UWZ262158 UNB262150:UND262158 UDF262150:UDH262158 TTJ262150:TTL262158 TJN262150:TJP262158 SZR262150:SZT262158 SPV262150:SPX262158 SFZ262150:SGB262158 RWD262150:RWF262158 RMH262150:RMJ262158 RCL262150:RCN262158 QSP262150:QSR262158 QIT262150:QIV262158 PYX262150:PYZ262158 PPB262150:PPD262158 PFF262150:PFH262158 OVJ262150:OVL262158 OLN262150:OLP262158 OBR262150:OBT262158 NRV262150:NRX262158 NHZ262150:NIB262158 MYD262150:MYF262158 MOH262150:MOJ262158 MEL262150:MEN262158 LUP262150:LUR262158 LKT262150:LKV262158 LAX262150:LAZ262158 KRB262150:KRD262158 KHF262150:KHH262158 JXJ262150:JXL262158 JNN262150:JNP262158 JDR262150:JDT262158 ITV262150:ITX262158 IJZ262150:IKB262158 IAD262150:IAF262158 HQH262150:HQJ262158 HGL262150:HGN262158 GWP262150:GWR262158 GMT262150:GMV262158 GCX262150:GCZ262158 FTB262150:FTD262158 FJF262150:FJH262158 EZJ262150:EZL262158 EPN262150:EPP262158 EFR262150:EFT262158 DVV262150:DVX262158 DLZ262150:DMB262158 DCD262150:DCF262158 CSH262150:CSJ262158 CIL262150:CIN262158 BYP262150:BYR262158 BOT262150:BOV262158 BEX262150:BEZ262158 AVB262150:AVD262158 ALF262150:ALH262158 ABJ262150:ABL262158 RN262150:RP262158 HR262150:HT262158 WUD196614:WUF196622 WKH196614:WKJ196622 WAL196614:WAN196622 VQP196614:VQR196622 VGT196614:VGV196622 UWX196614:UWZ196622 UNB196614:UND196622 UDF196614:UDH196622 TTJ196614:TTL196622 TJN196614:TJP196622 SZR196614:SZT196622 SPV196614:SPX196622 SFZ196614:SGB196622 RWD196614:RWF196622 RMH196614:RMJ196622 RCL196614:RCN196622 QSP196614:QSR196622 QIT196614:QIV196622 PYX196614:PYZ196622 PPB196614:PPD196622 PFF196614:PFH196622 OVJ196614:OVL196622 OLN196614:OLP196622 OBR196614:OBT196622 NRV196614:NRX196622 NHZ196614:NIB196622 MYD196614:MYF196622 MOH196614:MOJ196622 MEL196614:MEN196622 LUP196614:LUR196622 LKT196614:LKV196622 LAX196614:LAZ196622 KRB196614:KRD196622 KHF196614:KHH196622 JXJ196614:JXL196622 JNN196614:JNP196622 JDR196614:JDT196622 ITV196614:ITX196622 IJZ196614:IKB196622 IAD196614:IAF196622 HQH196614:HQJ196622 HGL196614:HGN196622 GWP196614:GWR196622 GMT196614:GMV196622 GCX196614:GCZ196622 FTB196614:FTD196622 FJF196614:FJH196622 EZJ196614:EZL196622 EPN196614:EPP196622 EFR196614:EFT196622 DVV196614:DVX196622 DLZ196614:DMB196622 DCD196614:DCF196622 CSH196614:CSJ196622 CIL196614:CIN196622 BYP196614:BYR196622 BOT196614:BOV196622 BEX196614:BEZ196622 AVB196614:AVD196622 ALF196614:ALH196622 ABJ196614:ABL196622 RN196614:RP196622 HR196614:HT196622 WUD131078:WUF131086 WKH131078:WKJ131086 WAL131078:WAN131086 VQP131078:VQR131086 VGT131078:VGV131086 UWX131078:UWZ131086 UNB131078:UND131086 UDF131078:UDH131086 TTJ131078:TTL131086 TJN131078:TJP131086 SZR131078:SZT131086 SPV131078:SPX131086 SFZ131078:SGB131086 RWD131078:RWF131086 RMH131078:RMJ131086 RCL131078:RCN131086 QSP131078:QSR131086 QIT131078:QIV131086 PYX131078:PYZ131086 PPB131078:PPD131086 PFF131078:PFH131086 OVJ131078:OVL131086 OLN131078:OLP131086 OBR131078:OBT131086 NRV131078:NRX131086 NHZ131078:NIB131086 MYD131078:MYF131086 MOH131078:MOJ131086 MEL131078:MEN131086 LUP131078:LUR131086 LKT131078:LKV131086 LAX131078:LAZ131086 KRB131078:KRD131086 KHF131078:KHH131086 JXJ131078:JXL131086 JNN131078:JNP131086 JDR131078:JDT131086 ITV131078:ITX131086 IJZ131078:IKB131086 IAD131078:IAF131086 HQH131078:HQJ131086 HGL131078:HGN131086 GWP131078:GWR131086 GMT131078:GMV131086 GCX131078:GCZ131086 FTB131078:FTD131086 FJF131078:FJH131086 EZJ131078:EZL131086 EPN131078:EPP131086 EFR131078:EFT131086 DVV131078:DVX131086 DLZ131078:DMB131086 DCD131078:DCF131086 CSH131078:CSJ131086 CIL131078:CIN131086 BYP131078:BYR131086 BOT131078:BOV131086 BEX131078:BEZ131086 AVB131078:AVD131086 ALF131078:ALH131086 ABJ131078:ABL131086 RN131078:RP131086 HR131078:HT131086 WUD65542:WUF65550 WKH65542:WKJ65550 WAL65542:WAN65550 VQP65542:VQR65550 VGT65542:VGV65550 UWX65542:UWZ65550 UNB65542:UND65550 UDF65542:UDH65550 TTJ65542:TTL65550 TJN65542:TJP65550 SZR65542:SZT65550 SPV65542:SPX65550 SFZ65542:SGB65550 RWD65542:RWF65550 RMH65542:RMJ65550 RCL65542:RCN65550 QSP65542:QSR65550 QIT65542:QIV65550 PYX65542:PYZ65550 PPB65542:PPD65550 PFF65542:PFH65550 OVJ65542:OVL65550 OLN65542:OLP65550 OBR65542:OBT65550 NRV65542:NRX65550 NHZ65542:NIB65550 MYD65542:MYF65550 MOH65542:MOJ65550 MEL65542:MEN65550 LUP65542:LUR65550 LKT65542:LKV65550 LAX65542:LAZ65550 KRB65542:KRD65550 KHF65542:KHH65550 JXJ65542:JXL65550 JNN65542:JNP65550 JDR65542:JDT65550 ITV65542:ITX65550 IJZ65542:IKB65550 IAD65542:IAF65550 HQH65542:HQJ65550 HGL65542:HGN65550 GWP65542:GWR65550 GMT65542:GMV65550 GCX65542:GCZ65550 FTB65542:FTD65550 FJF65542:FJH65550 EZJ65542:EZL65550 EPN65542:EPP65550 EFR65542:EFT65550 DVV65542:DVX65550 DLZ65542:DMB65550 DCD65542:DCF65550 CSH65542:CSJ65550 CIL65542:CIN65550 BYP65542:BYR65550 BOT65542:BOV65550 BEX65542:BEZ65550 AVB65542:AVD65550 ALF65542:ALH65550 ABJ65542:ABL65550 RN65542:RP65550 HR65542:HT65550 WUD983038:WUF983043 WKH983038:WKJ983043 WAL983038:WAN983043 VQP983038:VQR983043 VGT983038:VGV983043 UWX983038:UWZ983043 UNB983038:UND983043 UDF983038:UDH983043 TTJ983038:TTL983043 TJN983038:TJP983043 SZR983038:SZT983043 SPV983038:SPX983043 SFZ983038:SGB983043 RWD983038:RWF983043 RMH983038:RMJ983043 RCL983038:RCN983043 QSP983038:QSR983043 QIT983038:QIV983043 PYX983038:PYZ983043 PPB983038:PPD983043 PFF983038:PFH983043 OVJ983038:OVL983043 OLN983038:OLP983043 OBR983038:OBT983043 NRV983038:NRX983043 NHZ983038:NIB983043 MYD983038:MYF983043 MOH983038:MOJ983043 MEL983038:MEN983043 LUP983038:LUR983043 LKT983038:LKV983043 LAX983038:LAZ983043 KRB983038:KRD983043 KHF983038:KHH983043 JXJ983038:JXL983043 JNN983038:JNP983043 JDR983038:JDT983043 ITV983038:ITX983043 IJZ983038:IKB983043 IAD983038:IAF983043 HQH983038:HQJ983043 HGL983038:HGN983043 GWP983038:GWR983043 GMT983038:GMV983043 GCX983038:GCZ983043 FTB983038:FTD983043 FJF983038:FJH983043 EZJ983038:EZL983043 EPN983038:EPP983043 EFR983038:EFT983043 DVV983038:DVX983043 DLZ983038:DMB983043 DCD983038:DCF983043 CSH983038:CSJ983043 CIL983038:CIN983043 BYP983038:BYR983043 BOT983038:BOV983043 BEX983038:BEZ983043 AVB983038:AVD983043 ALF983038:ALH983043 ABJ983038:ABL983043 RN983038:RP983043 HR983038:HT983043 WUD917502:WUF917507 WKH917502:WKJ917507 WAL917502:WAN917507 VQP917502:VQR917507 VGT917502:VGV917507 UWX917502:UWZ917507 UNB917502:UND917507 UDF917502:UDH917507 TTJ917502:TTL917507 TJN917502:TJP917507 SZR917502:SZT917507 SPV917502:SPX917507 SFZ917502:SGB917507 RWD917502:RWF917507 RMH917502:RMJ917507 RCL917502:RCN917507 QSP917502:QSR917507 QIT917502:QIV917507 PYX917502:PYZ917507 PPB917502:PPD917507 PFF917502:PFH917507 OVJ917502:OVL917507 OLN917502:OLP917507 OBR917502:OBT917507 NRV917502:NRX917507 NHZ917502:NIB917507 MYD917502:MYF917507 MOH917502:MOJ917507 MEL917502:MEN917507 LUP917502:LUR917507 LKT917502:LKV917507 LAX917502:LAZ917507 KRB917502:KRD917507 KHF917502:KHH917507 JXJ917502:JXL917507 JNN917502:JNP917507 JDR917502:JDT917507 ITV917502:ITX917507 IJZ917502:IKB917507 IAD917502:IAF917507 HQH917502:HQJ917507 HGL917502:HGN917507 GWP917502:GWR917507 GMT917502:GMV917507 GCX917502:GCZ917507 FTB917502:FTD917507 FJF917502:FJH917507 EZJ917502:EZL917507 EPN917502:EPP917507 EFR917502:EFT917507 DVV917502:DVX917507 DLZ917502:DMB917507 DCD917502:DCF917507 CSH917502:CSJ917507 CIL917502:CIN917507 BYP917502:BYR917507 BOT917502:BOV917507 BEX917502:BEZ917507 AVB917502:AVD917507 ALF917502:ALH917507 ABJ917502:ABL917507 RN917502:RP917507 HR917502:HT917507 WUD851966:WUF851971 WKH851966:WKJ851971 WAL851966:WAN851971 VQP851966:VQR851971 VGT851966:VGV851971 UWX851966:UWZ851971 UNB851966:UND851971 UDF851966:UDH851971 TTJ851966:TTL851971 TJN851966:TJP851971 SZR851966:SZT851971 SPV851966:SPX851971 SFZ851966:SGB851971 RWD851966:RWF851971 RMH851966:RMJ851971 RCL851966:RCN851971 QSP851966:QSR851971 QIT851966:QIV851971 PYX851966:PYZ851971 PPB851966:PPD851971 PFF851966:PFH851971 OVJ851966:OVL851971 OLN851966:OLP851971 OBR851966:OBT851971 NRV851966:NRX851971 NHZ851966:NIB851971 MYD851966:MYF851971 MOH851966:MOJ851971 MEL851966:MEN851971 LUP851966:LUR851971 LKT851966:LKV851971 LAX851966:LAZ851971 KRB851966:KRD851971 KHF851966:KHH851971 JXJ851966:JXL851971 JNN851966:JNP851971 JDR851966:JDT851971 ITV851966:ITX851971 IJZ851966:IKB851971 IAD851966:IAF851971 HQH851966:HQJ851971 HGL851966:HGN851971 GWP851966:GWR851971 GMT851966:GMV851971 GCX851966:GCZ851971 FTB851966:FTD851971 FJF851966:FJH851971 EZJ851966:EZL851971 EPN851966:EPP851971 EFR851966:EFT851971 DVV851966:DVX851971 DLZ851966:DMB851971 DCD851966:DCF851971 CSH851966:CSJ851971 CIL851966:CIN851971 BYP851966:BYR851971 BOT851966:BOV851971 BEX851966:BEZ851971 AVB851966:AVD851971 ALF851966:ALH851971 ABJ851966:ABL851971 RN851966:RP851971 HR851966:HT851971 WUD786430:WUF786435 WKH786430:WKJ786435 WAL786430:WAN786435 VQP786430:VQR786435 VGT786430:VGV786435 UWX786430:UWZ786435 UNB786430:UND786435 UDF786430:UDH786435 TTJ786430:TTL786435 TJN786430:TJP786435 SZR786430:SZT786435 SPV786430:SPX786435 SFZ786430:SGB786435 RWD786430:RWF786435 RMH786430:RMJ786435 RCL786430:RCN786435 QSP786430:QSR786435 QIT786430:QIV786435 PYX786430:PYZ786435 PPB786430:PPD786435 PFF786430:PFH786435 OVJ786430:OVL786435 OLN786430:OLP786435 OBR786430:OBT786435 NRV786430:NRX786435 NHZ786430:NIB786435 MYD786430:MYF786435 MOH786430:MOJ786435 MEL786430:MEN786435 LUP786430:LUR786435 LKT786430:LKV786435 LAX786430:LAZ786435 KRB786430:KRD786435 KHF786430:KHH786435 JXJ786430:JXL786435 JNN786430:JNP786435 JDR786430:JDT786435 ITV786430:ITX786435 IJZ786430:IKB786435 IAD786430:IAF786435 HQH786430:HQJ786435 HGL786430:HGN786435 GWP786430:GWR786435 GMT786430:GMV786435 GCX786430:GCZ786435 FTB786430:FTD786435 FJF786430:FJH786435 EZJ786430:EZL786435 EPN786430:EPP786435 EFR786430:EFT786435 DVV786430:DVX786435 DLZ786430:DMB786435 DCD786430:DCF786435 CSH786430:CSJ786435 CIL786430:CIN786435 BYP786430:BYR786435 BOT786430:BOV786435 BEX786430:BEZ786435 AVB786430:AVD786435 ALF786430:ALH786435 ABJ786430:ABL786435 RN786430:RP786435 HR786430:HT786435 WUD720894:WUF720899 WKH720894:WKJ720899 WAL720894:WAN720899 VQP720894:VQR720899 VGT720894:VGV720899 UWX720894:UWZ720899 UNB720894:UND720899 UDF720894:UDH720899 TTJ720894:TTL720899 TJN720894:TJP720899 SZR720894:SZT720899 SPV720894:SPX720899 SFZ720894:SGB720899 RWD720894:RWF720899 RMH720894:RMJ720899 RCL720894:RCN720899 QSP720894:QSR720899 QIT720894:QIV720899 PYX720894:PYZ720899 PPB720894:PPD720899 PFF720894:PFH720899 OVJ720894:OVL720899 OLN720894:OLP720899 OBR720894:OBT720899 NRV720894:NRX720899 NHZ720894:NIB720899 MYD720894:MYF720899 MOH720894:MOJ720899 MEL720894:MEN720899 LUP720894:LUR720899 LKT720894:LKV720899 LAX720894:LAZ720899 KRB720894:KRD720899 KHF720894:KHH720899 JXJ720894:JXL720899 JNN720894:JNP720899 JDR720894:JDT720899 ITV720894:ITX720899 IJZ720894:IKB720899 IAD720894:IAF720899 HQH720894:HQJ720899 HGL720894:HGN720899 GWP720894:GWR720899 GMT720894:GMV720899 GCX720894:GCZ720899 FTB720894:FTD720899 FJF720894:FJH720899 EZJ720894:EZL720899 EPN720894:EPP720899 EFR720894:EFT720899 DVV720894:DVX720899 DLZ720894:DMB720899 DCD720894:DCF720899 CSH720894:CSJ720899 CIL720894:CIN720899 BYP720894:BYR720899 BOT720894:BOV720899 BEX720894:BEZ720899 AVB720894:AVD720899 ALF720894:ALH720899 ABJ720894:ABL720899 RN720894:RP720899 HR720894:HT720899 WUD655358:WUF655363 WKH655358:WKJ655363 WAL655358:WAN655363 VQP655358:VQR655363 VGT655358:VGV655363 UWX655358:UWZ655363 UNB655358:UND655363 UDF655358:UDH655363 TTJ655358:TTL655363 TJN655358:TJP655363 SZR655358:SZT655363 SPV655358:SPX655363 SFZ655358:SGB655363 RWD655358:RWF655363 RMH655358:RMJ655363 RCL655358:RCN655363 QSP655358:QSR655363 QIT655358:QIV655363 PYX655358:PYZ655363 PPB655358:PPD655363 PFF655358:PFH655363 OVJ655358:OVL655363 OLN655358:OLP655363 OBR655358:OBT655363 NRV655358:NRX655363 NHZ655358:NIB655363 MYD655358:MYF655363 MOH655358:MOJ655363 MEL655358:MEN655363 LUP655358:LUR655363 LKT655358:LKV655363 LAX655358:LAZ655363 KRB655358:KRD655363 KHF655358:KHH655363 JXJ655358:JXL655363 JNN655358:JNP655363 JDR655358:JDT655363 ITV655358:ITX655363 IJZ655358:IKB655363 IAD655358:IAF655363 HQH655358:HQJ655363 HGL655358:HGN655363 GWP655358:GWR655363 GMT655358:GMV655363 GCX655358:GCZ655363 FTB655358:FTD655363 FJF655358:FJH655363 EZJ655358:EZL655363 EPN655358:EPP655363 EFR655358:EFT655363 DVV655358:DVX655363 DLZ655358:DMB655363 DCD655358:DCF655363 CSH655358:CSJ655363 CIL655358:CIN655363 BYP655358:BYR655363 BOT655358:BOV655363 BEX655358:BEZ655363 AVB655358:AVD655363 ALF655358:ALH655363 ABJ655358:ABL655363 RN655358:RP655363 HR655358:HT655363 WUD589822:WUF589827 WKH589822:WKJ589827 WAL589822:WAN589827 VQP589822:VQR589827 VGT589822:VGV589827 UWX589822:UWZ589827 UNB589822:UND589827 UDF589822:UDH589827 TTJ589822:TTL589827 TJN589822:TJP589827 SZR589822:SZT589827 SPV589822:SPX589827 SFZ589822:SGB589827 RWD589822:RWF589827 RMH589822:RMJ589827 RCL589822:RCN589827 QSP589822:QSR589827 QIT589822:QIV589827 PYX589822:PYZ589827 PPB589822:PPD589827 PFF589822:PFH589827 OVJ589822:OVL589827 OLN589822:OLP589827 OBR589822:OBT589827 NRV589822:NRX589827 NHZ589822:NIB589827 MYD589822:MYF589827 MOH589822:MOJ589827 MEL589822:MEN589827 LUP589822:LUR589827 LKT589822:LKV589827 LAX589822:LAZ589827 KRB589822:KRD589827 KHF589822:KHH589827 JXJ589822:JXL589827 JNN589822:JNP589827 JDR589822:JDT589827 ITV589822:ITX589827 IJZ589822:IKB589827 IAD589822:IAF589827 HQH589822:HQJ589827 HGL589822:HGN589827 GWP589822:GWR589827 GMT589822:GMV589827 GCX589822:GCZ589827 FTB589822:FTD589827 FJF589822:FJH589827 EZJ589822:EZL589827 EPN589822:EPP589827 EFR589822:EFT589827 DVV589822:DVX589827 DLZ589822:DMB589827 DCD589822:DCF589827 CSH589822:CSJ589827 CIL589822:CIN589827 BYP589822:BYR589827 BOT589822:BOV589827 BEX589822:BEZ589827 AVB589822:AVD589827 ALF589822:ALH589827 ABJ589822:ABL589827 RN589822:RP589827 HR589822:HT589827 WUD524286:WUF524291 WKH524286:WKJ524291 WAL524286:WAN524291 VQP524286:VQR524291 VGT524286:VGV524291 UWX524286:UWZ524291 UNB524286:UND524291 UDF524286:UDH524291 TTJ524286:TTL524291 TJN524286:TJP524291 SZR524286:SZT524291 SPV524286:SPX524291 SFZ524286:SGB524291 RWD524286:RWF524291 RMH524286:RMJ524291 RCL524286:RCN524291 QSP524286:QSR524291 QIT524286:QIV524291 PYX524286:PYZ524291 PPB524286:PPD524291 PFF524286:PFH524291 OVJ524286:OVL524291 OLN524286:OLP524291 OBR524286:OBT524291 NRV524286:NRX524291 NHZ524286:NIB524291 MYD524286:MYF524291 MOH524286:MOJ524291 MEL524286:MEN524291 LUP524286:LUR524291 LKT524286:LKV524291 LAX524286:LAZ524291 KRB524286:KRD524291 KHF524286:KHH524291 JXJ524286:JXL524291 JNN524286:JNP524291 JDR524286:JDT524291 ITV524286:ITX524291 IJZ524286:IKB524291 IAD524286:IAF524291 HQH524286:HQJ524291 HGL524286:HGN524291 GWP524286:GWR524291 GMT524286:GMV524291 GCX524286:GCZ524291 FTB524286:FTD524291 FJF524286:FJH524291 EZJ524286:EZL524291 EPN524286:EPP524291 EFR524286:EFT524291 DVV524286:DVX524291 DLZ524286:DMB524291 DCD524286:DCF524291 CSH524286:CSJ524291 CIL524286:CIN524291 BYP524286:BYR524291 BOT524286:BOV524291 BEX524286:BEZ524291 AVB524286:AVD524291 ALF524286:ALH524291 ABJ524286:ABL524291 RN524286:RP524291 HR524286:HT524291 WUD458750:WUF458755 WKH458750:WKJ458755 WAL458750:WAN458755 VQP458750:VQR458755 VGT458750:VGV458755 UWX458750:UWZ458755 UNB458750:UND458755 UDF458750:UDH458755 TTJ458750:TTL458755 TJN458750:TJP458755 SZR458750:SZT458755 SPV458750:SPX458755 SFZ458750:SGB458755 RWD458750:RWF458755 RMH458750:RMJ458755 RCL458750:RCN458755 QSP458750:QSR458755 QIT458750:QIV458755 PYX458750:PYZ458755 PPB458750:PPD458755 PFF458750:PFH458755 OVJ458750:OVL458755 OLN458750:OLP458755 OBR458750:OBT458755 NRV458750:NRX458755 NHZ458750:NIB458755 MYD458750:MYF458755 MOH458750:MOJ458755 MEL458750:MEN458755 LUP458750:LUR458755 LKT458750:LKV458755 LAX458750:LAZ458755 KRB458750:KRD458755 KHF458750:KHH458755 JXJ458750:JXL458755 JNN458750:JNP458755 JDR458750:JDT458755 ITV458750:ITX458755 IJZ458750:IKB458755 IAD458750:IAF458755 HQH458750:HQJ458755 HGL458750:HGN458755 GWP458750:GWR458755 GMT458750:GMV458755 GCX458750:GCZ458755 FTB458750:FTD458755 FJF458750:FJH458755 EZJ458750:EZL458755 EPN458750:EPP458755 EFR458750:EFT458755 DVV458750:DVX458755 DLZ458750:DMB458755 DCD458750:DCF458755 CSH458750:CSJ458755 CIL458750:CIN458755 BYP458750:BYR458755 BOT458750:BOV458755 BEX458750:BEZ458755 AVB458750:AVD458755 ALF458750:ALH458755 ABJ458750:ABL458755 RN458750:RP458755 HR458750:HT458755 WUD393214:WUF393219 WKH393214:WKJ393219 WAL393214:WAN393219 VQP393214:VQR393219 VGT393214:VGV393219 UWX393214:UWZ393219 UNB393214:UND393219 UDF393214:UDH393219 TTJ393214:TTL393219 TJN393214:TJP393219 SZR393214:SZT393219 SPV393214:SPX393219 SFZ393214:SGB393219 RWD393214:RWF393219 RMH393214:RMJ393219 RCL393214:RCN393219 QSP393214:QSR393219 QIT393214:QIV393219 PYX393214:PYZ393219 PPB393214:PPD393219 PFF393214:PFH393219 OVJ393214:OVL393219 OLN393214:OLP393219 OBR393214:OBT393219 NRV393214:NRX393219 NHZ393214:NIB393219 MYD393214:MYF393219 MOH393214:MOJ393219 MEL393214:MEN393219 LUP393214:LUR393219 LKT393214:LKV393219 LAX393214:LAZ393219 KRB393214:KRD393219 KHF393214:KHH393219 JXJ393214:JXL393219 JNN393214:JNP393219 JDR393214:JDT393219 ITV393214:ITX393219 IJZ393214:IKB393219 IAD393214:IAF393219 HQH393214:HQJ393219 HGL393214:HGN393219 GWP393214:GWR393219 GMT393214:GMV393219 GCX393214:GCZ393219 FTB393214:FTD393219 FJF393214:FJH393219 EZJ393214:EZL393219 EPN393214:EPP393219 EFR393214:EFT393219 DVV393214:DVX393219 DLZ393214:DMB393219 DCD393214:DCF393219 CSH393214:CSJ393219 CIL393214:CIN393219 BYP393214:BYR393219 BOT393214:BOV393219 BEX393214:BEZ393219 AVB393214:AVD393219 ALF393214:ALH393219 ABJ393214:ABL393219 RN393214:RP393219 HR393214:HT393219 WUD327678:WUF327683 WKH327678:WKJ327683 WAL327678:WAN327683 VQP327678:VQR327683 VGT327678:VGV327683 UWX327678:UWZ327683 UNB327678:UND327683 UDF327678:UDH327683 TTJ327678:TTL327683 TJN327678:TJP327683 SZR327678:SZT327683 SPV327678:SPX327683 SFZ327678:SGB327683 RWD327678:RWF327683 RMH327678:RMJ327683 RCL327678:RCN327683 QSP327678:QSR327683 QIT327678:QIV327683 PYX327678:PYZ327683 PPB327678:PPD327683 PFF327678:PFH327683 OVJ327678:OVL327683 OLN327678:OLP327683 OBR327678:OBT327683 NRV327678:NRX327683 NHZ327678:NIB327683 MYD327678:MYF327683 MOH327678:MOJ327683 MEL327678:MEN327683 LUP327678:LUR327683 LKT327678:LKV327683 LAX327678:LAZ327683 KRB327678:KRD327683 KHF327678:KHH327683 JXJ327678:JXL327683 JNN327678:JNP327683 JDR327678:JDT327683 ITV327678:ITX327683 IJZ327678:IKB327683 IAD327678:IAF327683 HQH327678:HQJ327683 HGL327678:HGN327683 GWP327678:GWR327683 GMT327678:GMV327683 GCX327678:GCZ327683 FTB327678:FTD327683 FJF327678:FJH327683 EZJ327678:EZL327683 EPN327678:EPP327683 EFR327678:EFT327683 DVV327678:DVX327683 DLZ327678:DMB327683 DCD327678:DCF327683 CSH327678:CSJ327683 CIL327678:CIN327683 BYP327678:BYR327683 BOT327678:BOV327683 BEX327678:BEZ327683 AVB327678:AVD327683 ALF327678:ALH327683 ABJ327678:ABL327683 RN327678:RP327683 HR327678:HT327683 WUD262142:WUF262147 WKH262142:WKJ262147 WAL262142:WAN262147 VQP262142:VQR262147 VGT262142:VGV262147 UWX262142:UWZ262147 UNB262142:UND262147 UDF262142:UDH262147 TTJ262142:TTL262147 TJN262142:TJP262147 SZR262142:SZT262147 SPV262142:SPX262147 SFZ262142:SGB262147 RWD262142:RWF262147 RMH262142:RMJ262147 RCL262142:RCN262147 QSP262142:QSR262147 QIT262142:QIV262147 PYX262142:PYZ262147 PPB262142:PPD262147 PFF262142:PFH262147 OVJ262142:OVL262147 OLN262142:OLP262147 OBR262142:OBT262147 NRV262142:NRX262147 NHZ262142:NIB262147 MYD262142:MYF262147 MOH262142:MOJ262147 MEL262142:MEN262147 LUP262142:LUR262147 LKT262142:LKV262147 LAX262142:LAZ262147 KRB262142:KRD262147 KHF262142:KHH262147 JXJ262142:JXL262147 JNN262142:JNP262147 JDR262142:JDT262147 ITV262142:ITX262147 IJZ262142:IKB262147 IAD262142:IAF262147 HQH262142:HQJ262147 HGL262142:HGN262147 GWP262142:GWR262147 GMT262142:GMV262147 GCX262142:GCZ262147 FTB262142:FTD262147 FJF262142:FJH262147 EZJ262142:EZL262147 EPN262142:EPP262147 EFR262142:EFT262147 DVV262142:DVX262147 DLZ262142:DMB262147 DCD262142:DCF262147 CSH262142:CSJ262147 CIL262142:CIN262147 BYP262142:BYR262147 BOT262142:BOV262147 BEX262142:BEZ262147 AVB262142:AVD262147 ALF262142:ALH262147 ABJ262142:ABL262147 RN262142:RP262147 HR262142:HT262147 WUD196606:WUF196611 WKH196606:WKJ196611 WAL196606:WAN196611 VQP196606:VQR196611 VGT196606:VGV196611 UWX196606:UWZ196611 UNB196606:UND196611 UDF196606:UDH196611 TTJ196606:TTL196611 TJN196606:TJP196611 SZR196606:SZT196611 SPV196606:SPX196611 SFZ196606:SGB196611 RWD196606:RWF196611 RMH196606:RMJ196611 RCL196606:RCN196611 QSP196606:QSR196611 QIT196606:QIV196611 PYX196606:PYZ196611 PPB196606:PPD196611 PFF196606:PFH196611 OVJ196606:OVL196611 OLN196606:OLP196611 OBR196606:OBT196611 NRV196606:NRX196611 NHZ196606:NIB196611 MYD196606:MYF196611 MOH196606:MOJ196611 MEL196606:MEN196611 LUP196606:LUR196611 LKT196606:LKV196611 LAX196606:LAZ196611 KRB196606:KRD196611 KHF196606:KHH196611 JXJ196606:JXL196611 JNN196606:JNP196611 JDR196606:JDT196611 ITV196606:ITX196611 IJZ196606:IKB196611 IAD196606:IAF196611 HQH196606:HQJ196611 HGL196606:HGN196611 GWP196606:GWR196611 GMT196606:GMV196611 GCX196606:GCZ196611 FTB196606:FTD196611 FJF196606:FJH196611 EZJ196606:EZL196611 EPN196606:EPP196611 EFR196606:EFT196611 DVV196606:DVX196611 DLZ196606:DMB196611 DCD196606:DCF196611 CSH196606:CSJ196611 CIL196606:CIN196611 BYP196606:BYR196611 BOT196606:BOV196611 BEX196606:BEZ196611 AVB196606:AVD196611 ALF196606:ALH196611 ABJ196606:ABL196611 RN196606:RP196611 HR196606:HT196611 WUD131070:WUF131075 WKH131070:WKJ131075 WAL131070:WAN131075 VQP131070:VQR131075 VGT131070:VGV131075 UWX131070:UWZ131075 UNB131070:UND131075 UDF131070:UDH131075 TTJ131070:TTL131075 TJN131070:TJP131075 SZR131070:SZT131075 SPV131070:SPX131075 SFZ131070:SGB131075 RWD131070:RWF131075 RMH131070:RMJ131075 RCL131070:RCN131075 QSP131070:QSR131075 QIT131070:QIV131075 PYX131070:PYZ131075 PPB131070:PPD131075 PFF131070:PFH131075 OVJ131070:OVL131075 OLN131070:OLP131075 OBR131070:OBT131075 NRV131070:NRX131075 NHZ131070:NIB131075 MYD131070:MYF131075 MOH131070:MOJ131075 MEL131070:MEN131075 LUP131070:LUR131075 LKT131070:LKV131075 LAX131070:LAZ131075 KRB131070:KRD131075 KHF131070:KHH131075 JXJ131070:JXL131075 JNN131070:JNP131075 JDR131070:JDT131075 ITV131070:ITX131075 IJZ131070:IKB131075 IAD131070:IAF131075 HQH131070:HQJ131075 HGL131070:HGN131075 GWP131070:GWR131075 GMT131070:GMV131075 GCX131070:GCZ131075 FTB131070:FTD131075 FJF131070:FJH131075 EZJ131070:EZL131075 EPN131070:EPP131075 EFR131070:EFT131075 DVV131070:DVX131075 DLZ131070:DMB131075 DCD131070:DCF131075 CSH131070:CSJ131075 CIL131070:CIN131075 BYP131070:BYR131075 BOT131070:BOV131075 BEX131070:BEZ131075 AVB131070:AVD131075 ALF131070:ALH131075 ABJ131070:ABL131075 RN131070:RP131075 HR131070:HT131075 WUD65534:WUF65539 WKH65534:WKJ65539 WAL65534:WAN65539 VQP65534:VQR65539 VGT65534:VGV65539 UWX65534:UWZ65539 UNB65534:UND65539 UDF65534:UDH65539 TTJ65534:TTL65539 TJN65534:TJP65539 SZR65534:SZT65539 SPV65534:SPX65539 SFZ65534:SGB65539 RWD65534:RWF65539 RMH65534:RMJ65539 RCL65534:RCN65539 QSP65534:QSR65539 QIT65534:QIV65539 PYX65534:PYZ65539 PPB65534:PPD65539 PFF65534:PFH65539 OVJ65534:OVL65539 OLN65534:OLP65539 OBR65534:OBT65539 NRV65534:NRX65539 NHZ65534:NIB65539 MYD65534:MYF65539 MOH65534:MOJ65539 MEL65534:MEN65539 LUP65534:LUR65539 LKT65534:LKV65539 LAX65534:LAZ65539 KRB65534:KRD65539 KHF65534:KHH65539 JXJ65534:JXL65539 JNN65534:JNP65539 JDR65534:JDT65539 ITV65534:ITX65539 IJZ65534:IKB65539 IAD65534:IAF65539 HQH65534:HQJ65539 HGL65534:HGN65539 GWP65534:GWR65539 GMT65534:GMV65539 GCX65534:GCZ65539 FTB65534:FTD65539 FJF65534:FJH65539 EZJ65534:EZL65539 EPN65534:EPP65539 EFR65534:EFT65539 DVV65534:DVX65539 DLZ65534:DMB65539 DCD65534:DCF65539 CSH65534:CSJ65539 CIL65534:CIN65539 BYP65534:BYR65539 BOT65534:BOV65539 BEX65534:BEZ65539 AVB65534:AVD65539 ALF65534:ALH65539 ABJ65534:ABL65539 RN65534:RP65539 HR65534:HT65539 WUD983029:WUF983036 WKH983029:WKJ983036 WAL983029:WAN983036 VQP983029:VQR983036 VGT983029:VGV983036 UWX983029:UWZ983036 UNB983029:UND983036 UDF983029:UDH983036 TTJ983029:TTL983036 TJN983029:TJP983036 SZR983029:SZT983036 SPV983029:SPX983036 SFZ983029:SGB983036 RWD983029:RWF983036 RMH983029:RMJ983036 RCL983029:RCN983036 QSP983029:QSR983036 QIT983029:QIV983036 PYX983029:PYZ983036 PPB983029:PPD983036 PFF983029:PFH983036 OVJ983029:OVL983036 OLN983029:OLP983036 OBR983029:OBT983036 NRV983029:NRX983036 NHZ983029:NIB983036 MYD983029:MYF983036 MOH983029:MOJ983036 MEL983029:MEN983036 LUP983029:LUR983036 LKT983029:LKV983036 LAX983029:LAZ983036 KRB983029:KRD983036 KHF983029:KHH983036 JXJ983029:JXL983036 JNN983029:JNP983036 JDR983029:JDT983036 ITV983029:ITX983036 IJZ983029:IKB983036 IAD983029:IAF983036 HQH983029:HQJ983036 HGL983029:HGN983036 GWP983029:GWR983036 GMT983029:GMV983036 GCX983029:GCZ983036 FTB983029:FTD983036 FJF983029:FJH983036 EZJ983029:EZL983036 EPN983029:EPP983036 EFR983029:EFT983036 DVV983029:DVX983036 DLZ983029:DMB983036 DCD983029:DCF983036 CSH983029:CSJ983036 CIL983029:CIN983036 BYP983029:BYR983036 BOT983029:BOV983036 BEX983029:BEZ983036 AVB983029:AVD983036 ALF983029:ALH983036 ABJ983029:ABL983036 RN983029:RP983036 HR983029:HT983036 WUD917493:WUF917500 WKH917493:WKJ917500 WAL917493:WAN917500 VQP917493:VQR917500 VGT917493:VGV917500 UWX917493:UWZ917500 UNB917493:UND917500 UDF917493:UDH917500 TTJ917493:TTL917500 TJN917493:TJP917500 SZR917493:SZT917500 SPV917493:SPX917500 SFZ917493:SGB917500 RWD917493:RWF917500 RMH917493:RMJ917500 RCL917493:RCN917500 QSP917493:QSR917500 QIT917493:QIV917500 PYX917493:PYZ917500 PPB917493:PPD917500 PFF917493:PFH917500 OVJ917493:OVL917500 OLN917493:OLP917500 OBR917493:OBT917500 NRV917493:NRX917500 NHZ917493:NIB917500 MYD917493:MYF917500 MOH917493:MOJ917500 MEL917493:MEN917500 LUP917493:LUR917500 LKT917493:LKV917500 LAX917493:LAZ917500 KRB917493:KRD917500 KHF917493:KHH917500 JXJ917493:JXL917500 JNN917493:JNP917500 JDR917493:JDT917500 ITV917493:ITX917500 IJZ917493:IKB917500 IAD917493:IAF917500 HQH917493:HQJ917500 HGL917493:HGN917500 GWP917493:GWR917500 GMT917493:GMV917500 GCX917493:GCZ917500 FTB917493:FTD917500 FJF917493:FJH917500 EZJ917493:EZL917500 EPN917493:EPP917500 EFR917493:EFT917500 DVV917493:DVX917500 DLZ917493:DMB917500 DCD917493:DCF917500 CSH917493:CSJ917500 CIL917493:CIN917500 BYP917493:BYR917500 BOT917493:BOV917500 BEX917493:BEZ917500 AVB917493:AVD917500 ALF917493:ALH917500 ABJ917493:ABL917500 RN917493:RP917500 HR917493:HT917500 WUD851957:WUF851964 WKH851957:WKJ851964 WAL851957:WAN851964 VQP851957:VQR851964 VGT851957:VGV851964 UWX851957:UWZ851964 UNB851957:UND851964 UDF851957:UDH851964 TTJ851957:TTL851964 TJN851957:TJP851964 SZR851957:SZT851964 SPV851957:SPX851964 SFZ851957:SGB851964 RWD851957:RWF851964 RMH851957:RMJ851964 RCL851957:RCN851964 QSP851957:QSR851964 QIT851957:QIV851964 PYX851957:PYZ851964 PPB851957:PPD851964 PFF851957:PFH851964 OVJ851957:OVL851964 OLN851957:OLP851964 OBR851957:OBT851964 NRV851957:NRX851964 NHZ851957:NIB851964 MYD851957:MYF851964 MOH851957:MOJ851964 MEL851957:MEN851964 LUP851957:LUR851964 LKT851957:LKV851964 LAX851957:LAZ851964 KRB851957:KRD851964 KHF851957:KHH851964 JXJ851957:JXL851964 JNN851957:JNP851964 JDR851957:JDT851964 ITV851957:ITX851964 IJZ851957:IKB851964 IAD851957:IAF851964 HQH851957:HQJ851964 HGL851957:HGN851964 GWP851957:GWR851964 GMT851957:GMV851964 GCX851957:GCZ851964 FTB851957:FTD851964 FJF851957:FJH851964 EZJ851957:EZL851964 EPN851957:EPP851964 EFR851957:EFT851964 DVV851957:DVX851964 DLZ851957:DMB851964 DCD851957:DCF851964 CSH851957:CSJ851964 CIL851957:CIN851964 BYP851957:BYR851964 BOT851957:BOV851964 BEX851957:BEZ851964 AVB851957:AVD851964 ALF851957:ALH851964 ABJ851957:ABL851964 RN851957:RP851964 HR851957:HT851964 WUD786421:WUF786428 WKH786421:WKJ786428 WAL786421:WAN786428 VQP786421:VQR786428 VGT786421:VGV786428 UWX786421:UWZ786428 UNB786421:UND786428 UDF786421:UDH786428 TTJ786421:TTL786428 TJN786421:TJP786428 SZR786421:SZT786428 SPV786421:SPX786428 SFZ786421:SGB786428 RWD786421:RWF786428 RMH786421:RMJ786428 RCL786421:RCN786428 QSP786421:QSR786428 QIT786421:QIV786428 PYX786421:PYZ786428 PPB786421:PPD786428 PFF786421:PFH786428 OVJ786421:OVL786428 OLN786421:OLP786428 OBR786421:OBT786428 NRV786421:NRX786428 NHZ786421:NIB786428 MYD786421:MYF786428 MOH786421:MOJ786428 MEL786421:MEN786428 LUP786421:LUR786428 LKT786421:LKV786428 LAX786421:LAZ786428 KRB786421:KRD786428 KHF786421:KHH786428 JXJ786421:JXL786428 JNN786421:JNP786428 JDR786421:JDT786428 ITV786421:ITX786428 IJZ786421:IKB786428 IAD786421:IAF786428 HQH786421:HQJ786428 HGL786421:HGN786428 GWP786421:GWR786428 GMT786421:GMV786428 GCX786421:GCZ786428 FTB786421:FTD786428 FJF786421:FJH786428 EZJ786421:EZL786428 EPN786421:EPP786428 EFR786421:EFT786428 DVV786421:DVX786428 DLZ786421:DMB786428 DCD786421:DCF786428 CSH786421:CSJ786428 CIL786421:CIN786428 BYP786421:BYR786428 BOT786421:BOV786428 BEX786421:BEZ786428 AVB786421:AVD786428 ALF786421:ALH786428 ABJ786421:ABL786428 RN786421:RP786428 HR786421:HT786428 WUD720885:WUF720892 WKH720885:WKJ720892 WAL720885:WAN720892 VQP720885:VQR720892 VGT720885:VGV720892 UWX720885:UWZ720892 UNB720885:UND720892 UDF720885:UDH720892 TTJ720885:TTL720892 TJN720885:TJP720892 SZR720885:SZT720892 SPV720885:SPX720892 SFZ720885:SGB720892 RWD720885:RWF720892 RMH720885:RMJ720892 RCL720885:RCN720892 QSP720885:QSR720892 QIT720885:QIV720892 PYX720885:PYZ720892 PPB720885:PPD720892 PFF720885:PFH720892 OVJ720885:OVL720892 OLN720885:OLP720892 OBR720885:OBT720892 NRV720885:NRX720892 NHZ720885:NIB720892 MYD720885:MYF720892 MOH720885:MOJ720892 MEL720885:MEN720892 LUP720885:LUR720892 LKT720885:LKV720892 LAX720885:LAZ720892 KRB720885:KRD720892 KHF720885:KHH720892 JXJ720885:JXL720892 JNN720885:JNP720892 JDR720885:JDT720892 ITV720885:ITX720892 IJZ720885:IKB720892 IAD720885:IAF720892 HQH720885:HQJ720892 HGL720885:HGN720892 GWP720885:GWR720892 GMT720885:GMV720892 GCX720885:GCZ720892 FTB720885:FTD720892 FJF720885:FJH720892 EZJ720885:EZL720892 EPN720885:EPP720892 EFR720885:EFT720892 DVV720885:DVX720892 DLZ720885:DMB720892 DCD720885:DCF720892 CSH720885:CSJ720892 CIL720885:CIN720892 BYP720885:BYR720892 BOT720885:BOV720892 BEX720885:BEZ720892 AVB720885:AVD720892 ALF720885:ALH720892 ABJ720885:ABL720892 RN720885:RP720892 HR720885:HT720892 WUD655349:WUF655356 WKH655349:WKJ655356 WAL655349:WAN655356 VQP655349:VQR655356 VGT655349:VGV655356 UWX655349:UWZ655356 UNB655349:UND655356 UDF655349:UDH655356 TTJ655349:TTL655356 TJN655349:TJP655356 SZR655349:SZT655356 SPV655349:SPX655356 SFZ655349:SGB655356 RWD655349:RWF655356 RMH655349:RMJ655356 RCL655349:RCN655356 QSP655349:QSR655356 QIT655349:QIV655356 PYX655349:PYZ655356 PPB655349:PPD655356 PFF655349:PFH655356 OVJ655349:OVL655356 OLN655349:OLP655356 OBR655349:OBT655356 NRV655349:NRX655356 NHZ655349:NIB655356 MYD655349:MYF655356 MOH655349:MOJ655356 MEL655349:MEN655356 LUP655349:LUR655356 LKT655349:LKV655356 LAX655349:LAZ655356 KRB655349:KRD655356 KHF655349:KHH655356 JXJ655349:JXL655356 JNN655349:JNP655356 JDR655349:JDT655356 ITV655349:ITX655356 IJZ655349:IKB655356 IAD655349:IAF655356 HQH655349:HQJ655356 HGL655349:HGN655356 GWP655349:GWR655356 GMT655349:GMV655356 GCX655349:GCZ655356 FTB655349:FTD655356 FJF655349:FJH655356 EZJ655349:EZL655356 EPN655349:EPP655356 EFR655349:EFT655356 DVV655349:DVX655356 DLZ655349:DMB655356 DCD655349:DCF655356 CSH655349:CSJ655356 CIL655349:CIN655356 BYP655349:BYR655356 BOT655349:BOV655356 BEX655349:BEZ655356 AVB655349:AVD655356 ALF655349:ALH655356 ABJ655349:ABL655356 RN655349:RP655356 HR655349:HT655356 WUD589813:WUF589820 WKH589813:WKJ589820 WAL589813:WAN589820 VQP589813:VQR589820 VGT589813:VGV589820 UWX589813:UWZ589820 UNB589813:UND589820 UDF589813:UDH589820 TTJ589813:TTL589820 TJN589813:TJP589820 SZR589813:SZT589820 SPV589813:SPX589820 SFZ589813:SGB589820 RWD589813:RWF589820 RMH589813:RMJ589820 RCL589813:RCN589820 QSP589813:QSR589820 QIT589813:QIV589820 PYX589813:PYZ589820 PPB589813:PPD589820 PFF589813:PFH589820 OVJ589813:OVL589820 OLN589813:OLP589820 OBR589813:OBT589820 NRV589813:NRX589820 NHZ589813:NIB589820 MYD589813:MYF589820 MOH589813:MOJ589820 MEL589813:MEN589820 LUP589813:LUR589820 LKT589813:LKV589820 LAX589813:LAZ589820 KRB589813:KRD589820 KHF589813:KHH589820 JXJ589813:JXL589820 JNN589813:JNP589820 JDR589813:JDT589820 ITV589813:ITX589820 IJZ589813:IKB589820 IAD589813:IAF589820 HQH589813:HQJ589820 HGL589813:HGN589820 GWP589813:GWR589820 GMT589813:GMV589820 GCX589813:GCZ589820 FTB589813:FTD589820 FJF589813:FJH589820 EZJ589813:EZL589820 EPN589813:EPP589820 EFR589813:EFT589820 DVV589813:DVX589820 DLZ589813:DMB589820 DCD589813:DCF589820 CSH589813:CSJ589820 CIL589813:CIN589820 BYP589813:BYR589820 BOT589813:BOV589820 BEX589813:BEZ589820 AVB589813:AVD589820 ALF589813:ALH589820 ABJ589813:ABL589820 RN589813:RP589820 HR589813:HT589820 WUD524277:WUF524284 WKH524277:WKJ524284 WAL524277:WAN524284 VQP524277:VQR524284 VGT524277:VGV524284 UWX524277:UWZ524284 UNB524277:UND524284 UDF524277:UDH524284 TTJ524277:TTL524284 TJN524277:TJP524284 SZR524277:SZT524284 SPV524277:SPX524284 SFZ524277:SGB524284 RWD524277:RWF524284 RMH524277:RMJ524284 RCL524277:RCN524284 QSP524277:QSR524284 QIT524277:QIV524284 PYX524277:PYZ524284 PPB524277:PPD524284 PFF524277:PFH524284 OVJ524277:OVL524284 OLN524277:OLP524284 OBR524277:OBT524284 NRV524277:NRX524284 NHZ524277:NIB524284 MYD524277:MYF524284 MOH524277:MOJ524284 MEL524277:MEN524284 LUP524277:LUR524284 LKT524277:LKV524284 LAX524277:LAZ524284 KRB524277:KRD524284 KHF524277:KHH524284 JXJ524277:JXL524284 JNN524277:JNP524284 JDR524277:JDT524284 ITV524277:ITX524284 IJZ524277:IKB524284 IAD524277:IAF524284 HQH524277:HQJ524284 HGL524277:HGN524284 GWP524277:GWR524284 GMT524277:GMV524284 GCX524277:GCZ524284 FTB524277:FTD524284 FJF524277:FJH524284 EZJ524277:EZL524284 EPN524277:EPP524284 EFR524277:EFT524284 DVV524277:DVX524284 DLZ524277:DMB524284 DCD524277:DCF524284 CSH524277:CSJ524284 CIL524277:CIN524284 BYP524277:BYR524284 BOT524277:BOV524284 BEX524277:BEZ524284 AVB524277:AVD524284 ALF524277:ALH524284 ABJ524277:ABL524284 RN524277:RP524284 HR524277:HT524284 WUD458741:WUF458748 WKH458741:WKJ458748 WAL458741:WAN458748 VQP458741:VQR458748 VGT458741:VGV458748 UWX458741:UWZ458748 UNB458741:UND458748 UDF458741:UDH458748 TTJ458741:TTL458748 TJN458741:TJP458748 SZR458741:SZT458748 SPV458741:SPX458748 SFZ458741:SGB458748 RWD458741:RWF458748 RMH458741:RMJ458748 RCL458741:RCN458748 QSP458741:QSR458748 QIT458741:QIV458748 PYX458741:PYZ458748 PPB458741:PPD458748 PFF458741:PFH458748 OVJ458741:OVL458748 OLN458741:OLP458748 OBR458741:OBT458748 NRV458741:NRX458748 NHZ458741:NIB458748 MYD458741:MYF458748 MOH458741:MOJ458748 MEL458741:MEN458748 LUP458741:LUR458748 LKT458741:LKV458748 LAX458741:LAZ458748 KRB458741:KRD458748 KHF458741:KHH458748 JXJ458741:JXL458748 JNN458741:JNP458748 JDR458741:JDT458748 ITV458741:ITX458748 IJZ458741:IKB458748 IAD458741:IAF458748 HQH458741:HQJ458748 HGL458741:HGN458748 GWP458741:GWR458748 GMT458741:GMV458748 GCX458741:GCZ458748 FTB458741:FTD458748 FJF458741:FJH458748 EZJ458741:EZL458748 EPN458741:EPP458748 EFR458741:EFT458748 DVV458741:DVX458748 DLZ458741:DMB458748 DCD458741:DCF458748 CSH458741:CSJ458748 CIL458741:CIN458748 BYP458741:BYR458748 BOT458741:BOV458748 BEX458741:BEZ458748 AVB458741:AVD458748 ALF458741:ALH458748 ABJ458741:ABL458748 RN458741:RP458748 HR458741:HT458748 WUD393205:WUF393212 WKH393205:WKJ393212 WAL393205:WAN393212 VQP393205:VQR393212 VGT393205:VGV393212 UWX393205:UWZ393212 UNB393205:UND393212 UDF393205:UDH393212 TTJ393205:TTL393212 TJN393205:TJP393212 SZR393205:SZT393212 SPV393205:SPX393212 SFZ393205:SGB393212 RWD393205:RWF393212 RMH393205:RMJ393212 RCL393205:RCN393212 QSP393205:QSR393212 QIT393205:QIV393212 PYX393205:PYZ393212 PPB393205:PPD393212 PFF393205:PFH393212 OVJ393205:OVL393212 OLN393205:OLP393212 OBR393205:OBT393212 NRV393205:NRX393212 NHZ393205:NIB393212 MYD393205:MYF393212 MOH393205:MOJ393212 MEL393205:MEN393212 LUP393205:LUR393212 LKT393205:LKV393212 LAX393205:LAZ393212 KRB393205:KRD393212 KHF393205:KHH393212 JXJ393205:JXL393212 JNN393205:JNP393212 JDR393205:JDT393212 ITV393205:ITX393212 IJZ393205:IKB393212 IAD393205:IAF393212 HQH393205:HQJ393212 HGL393205:HGN393212 GWP393205:GWR393212 GMT393205:GMV393212 GCX393205:GCZ393212 FTB393205:FTD393212 FJF393205:FJH393212 EZJ393205:EZL393212 EPN393205:EPP393212 EFR393205:EFT393212 DVV393205:DVX393212 DLZ393205:DMB393212 DCD393205:DCF393212 CSH393205:CSJ393212 CIL393205:CIN393212 BYP393205:BYR393212 BOT393205:BOV393212 BEX393205:BEZ393212 AVB393205:AVD393212 ALF393205:ALH393212 ABJ393205:ABL393212 RN393205:RP393212 HR393205:HT393212 WUD327669:WUF327676 WKH327669:WKJ327676 WAL327669:WAN327676 VQP327669:VQR327676 VGT327669:VGV327676 UWX327669:UWZ327676 UNB327669:UND327676 UDF327669:UDH327676 TTJ327669:TTL327676 TJN327669:TJP327676 SZR327669:SZT327676 SPV327669:SPX327676 SFZ327669:SGB327676 RWD327669:RWF327676 RMH327669:RMJ327676 RCL327669:RCN327676 QSP327669:QSR327676 QIT327669:QIV327676 PYX327669:PYZ327676 PPB327669:PPD327676 PFF327669:PFH327676 OVJ327669:OVL327676 OLN327669:OLP327676 OBR327669:OBT327676 NRV327669:NRX327676 NHZ327669:NIB327676 MYD327669:MYF327676 MOH327669:MOJ327676 MEL327669:MEN327676 LUP327669:LUR327676 LKT327669:LKV327676 LAX327669:LAZ327676 KRB327669:KRD327676 KHF327669:KHH327676 JXJ327669:JXL327676 JNN327669:JNP327676 JDR327669:JDT327676 ITV327669:ITX327676 IJZ327669:IKB327676 IAD327669:IAF327676 HQH327669:HQJ327676 HGL327669:HGN327676 GWP327669:GWR327676 GMT327669:GMV327676 GCX327669:GCZ327676 FTB327669:FTD327676 FJF327669:FJH327676 EZJ327669:EZL327676 EPN327669:EPP327676 EFR327669:EFT327676 DVV327669:DVX327676 DLZ327669:DMB327676 DCD327669:DCF327676 CSH327669:CSJ327676 CIL327669:CIN327676 BYP327669:BYR327676 BOT327669:BOV327676 BEX327669:BEZ327676 AVB327669:AVD327676 ALF327669:ALH327676 ABJ327669:ABL327676 RN327669:RP327676 HR327669:HT327676 WUD262133:WUF262140 WKH262133:WKJ262140 WAL262133:WAN262140 VQP262133:VQR262140 VGT262133:VGV262140 UWX262133:UWZ262140 UNB262133:UND262140 UDF262133:UDH262140 TTJ262133:TTL262140 TJN262133:TJP262140 SZR262133:SZT262140 SPV262133:SPX262140 SFZ262133:SGB262140 RWD262133:RWF262140 RMH262133:RMJ262140 RCL262133:RCN262140 QSP262133:QSR262140 QIT262133:QIV262140 PYX262133:PYZ262140 PPB262133:PPD262140 PFF262133:PFH262140 OVJ262133:OVL262140 OLN262133:OLP262140 OBR262133:OBT262140 NRV262133:NRX262140 NHZ262133:NIB262140 MYD262133:MYF262140 MOH262133:MOJ262140 MEL262133:MEN262140 LUP262133:LUR262140 LKT262133:LKV262140 LAX262133:LAZ262140 KRB262133:KRD262140 KHF262133:KHH262140 JXJ262133:JXL262140 JNN262133:JNP262140 JDR262133:JDT262140 ITV262133:ITX262140 IJZ262133:IKB262140 IAD262133:IAF262140 HQH262133:HQJ262140 HGL262133:HGN262140 GWP262133:GWR262140 GMT262133:GMV262140 GCX262133:GCZ262140 FTB262133:FTD262140 FJF262133:FJH262140 EZJ262133:EZL262140 EPN262133:EPP262140 EFR262133:EFT262140 DVV262133:DVX262140 DLZ262133:DMB262140 DCD262133:DCF262140 CSH262133:CSJ262140 CIL262133:CIN262140 BYP262133:BYR262140 BOT262133:BOV262140 BEX262133:BEZ262140 AVB262133:AVD262140 ALF262133:ALH262140 ABJ262133:ABL262140 RN262133:RP262140 HR262133:HT262140 WUD196597:WUF196604 WKH196597:WKJ196604 WAL196597:WAN196604 VQP196597:VQR196604 VGT196597:VGV196604 UWX196597:UWZ196604 UNB196597:UND196604 UDF196597:UDH196604 TTJ196597:TTL196604 TJN196597:TJP196604 SZR196597:SZT196604 SPV196597:SPX196604 SFZ196597:SGB196604 RWD196597:RWF196604 RMH196597:RMJ196604 RCL196597:RCN196604 QSP196597:QSR196604 QIT196597:QIV196604 PYX196597:PYZ196604 PPB196597:PPD196604 PFF196597:PFH196604 OVJ196597:OVL196604 OLN196597:OLP196604 OBR196597:OBT196604 NRV196597:NRX196604 NHZ196597:NIB196604 MYD196597:MYF196604 MOH196597:MOJ196604 MEL196597:MEN196604 LUP196597:LUR196604 LKT196597:LKV196604 LAX196597:LAZ196604 KRB196597:KRD196604 KHF196597:KHH196604 JXJ196597:JXL196604 JNN196597:JNP196604 JDR196597:JDT196604 ITV196597:ITX196604 IJZ196597:IKB196604 IAD196597:IAF196604 HQH196597:HQJ196604 HGL196597:HGN196604 GWP196597:GWR196604 GMT196597:GMV196604 GCX196597:GCZ196604 FTB196597:FTD196604 FJF196597:FJH196604 EZJ196597:EZL196604 EPN196597:EPP196604 EFR196597:EFT196604 DVV196597:DVX196604 DLZ196597:DMB196604 DCD196597:DCF196604 CSH196597:CSJ196604 CIL196597:CIN196604 BYP196597:BYR196604 BOT196597:BOV196604 BEX196597:BEZ196604 AVB196597:AVD196604 ALF196597:ALH196604 ABJ196597:ABL196604 RN196597:RP196604 HR196597:HT196604 WUD131061:WUF131068 WKH131061:WKJ131068 WAL131061:WAN131068 VQP131061:VQR131068 VGT131061:VGV131068 UWX131061:UWZ131068 UNB131061:UND131068 UDF131061:UDH131068 TTJ131061:TTL131068 TJN131061:TJP131068 SZR131061:SZT131068 SPV131061:SPX131068 SFZ131061:SGB131068 RWD131061:RWF131068 RMH131061:RMJ131068 RCL131061:RCN131068 QSP131061:QSR131068 QIT131061:QIV131068 PYX131061:PYZ131068 PPB131061:PPD131068 PFF131061:PFH131068 OVJ131061:OVL131068 OLN131061:OLP131068 OBR131061:OBT131068 NRV131061:NRX131068 NHZ131061:NIB131068 MYD131061:MYF131068 MOH131061:MOJ131068 MEL131061:MEN131068 LUP131061:LUR131068 LKT131061:LKV131068 LAX131061:LAZ131068 KRB131061:KRD131068 KHF131061:KHH131068 JXJ131061:JXL131068 JNN131061:JNP131068 JDR131061:JDT131068 ITV131061:ITX131068 IJZ131061:IKB131068 IAD131061:IAF131068 HQH131061:HQJ131068 HGL131061:HGN131068 GWP131061:GWR131068 GMT131061:GMV131068 GCX131061:GCZ131068 FTB131061:FTD131068 FJF131061:FJH131068 EZJ131061:EZL131068 EPN131061:EPP131068 EFR131061:EFT131068 DVV131061:DVX131068 DLZ131061:DMB131068 DCD131061:DCF131068 CSH131061:CSJ131068 CIL131061:CIN131068 BYP131061:BYR131068 BOT131061:BOV131068 BEX131061:BEZ131068 AVB131061:AVD131068 ALF131061:ALH131068 ABJ131061:ABL131068 RN131061:RP131068 HR131061:HT131068 WUD65525:WUF65532 WKH65525:WKJ65532 WAL65525:WAN65532 VQP65525:VQR65532 VGT65525:VGV65532 UWX65525:UWZ65532 UNB65525:UND65532 UDF65525:UDH65532 TTJ65525:TTL65532 TJN65525:TJP65532 SZR65525:SZT65532 SPV65525:SPX65532 SFZ65525:SGB65532 RWD65525:RWF65532 RMH65525:RMJ65532 RCL65525:RCN65532 QSP65525:QSR65532 QIT65525:QIV65532 PYX65525:PYZ65532 PPB65525:PPD65532 PFF65525:PFH65532 OVJ65525:OVL65532 OLN65525:OLP65532 OBR65525:OBT65532 NRV65525:NRX65532 NHZ65525:NIB65532 MYD65525:MYF65532 MOH65525:MOJ65532 MEL65525:MEN65532 LUP65525:LUR65532 LKT65525:LKV65532 LAX65525:LAZ65532 KRB65525:KRD65532 KHF65525:KHH65532 JXJ65525:JXL65532 JNN65525:JNP65532 JDR65525:JDT65532 ITV65525:ITX65532 IJZ65525:IKB65532 IAD65525:IAF65532 HQH65525:HQJ65532 HGL65525:HGN65532 GWP65525:GWR65532 GMT65525:GMV65532 GCX65525:GCZ65532 FTB65525:FTD65532 FJF65525:FJH65532 EZJ65525:EZL65532 EPN65525:EPP65532 EFR65525:EFT65532 DVV65525:DVX65532 DLZ65525:DMB65532 DCD65525:DCF65532 CSH65525:CSJ65532 CIL65525:CIN65532 BYP65525:BYR65532 BOT65525:BOV65532 BEX65525:BEZ65532 AVB65525:AVD65532 ALF65525:ALH65532 ABJ65525:ABL65532 RN65525:RP65532 HR65525:HT65532 WUD983008:WUF983021 WKH983008:WKJ983021 WAL983008:WAN983021 VQP983008:VQR983021 VGT983008:VGV983021 UWX983008:UWZ983021 UNB983008:UND983021 UDF983008:UDH983021 TTJ983008:TTL983021 TJN983008:TJP983021 SZR983008:SZT983021 SPV983008:SPX983021 SFZ983008:SGB983021 RWD983008:RWF983021 RMH983008:RMJ983021 RCL983008:RCN983021 QSP983008:QSR983021 QIT983008:QIV983021 PYX983008:PYZ983021 PPB983008:PPD983021 PFF983008:PFH983021 OVJ983008:OVL983021 OLN983008:OLP983021 OBR983008:OBT983021 NRV983008:NRX983021 NHZ983008:NIB983021 MYD983008:MYF983021 MOH983008:MOJ983021 MEL983008:MEN983021 LUP983008:LUR983021 LKT983008:LKV983021 LAX983008:LAZ983021 KRB983008:KRD983021 KHF983008:KHH983021 JXJ983008:JXL983021 JNN983008:JNP983021 JDR983008:JDT983021 ITV983008:ITX983021 IJZ983008:IKB983021 IAD983008:IAF983021 HQH983008:HQJ983021 HGL983008:HGN983021 GWP983008:GWR983021 GMT983008:GMV983021 GCX983008:GCZ983021 FTB983008:FTD983021 FJF983008:FJH983021 EZJ983008:EZL983021 EPN983008:EPP983021 EFR983008:EFT983021 DVV983008:DVX983021 DLZ983008:DMB983021 DCD983008:DCF983021 CSH983008:CSJ983021 CIL983008:CIN983021 BYP983008:BYR983021 BOT983008:BOV983021 BEX983008:BEZ983021 AVB983008:AVD983021 ALF983008:ALH983021 ABJ983008:ABL983021 RN983008:RP983021 HR983008:HT983021 WUD917472:WUF917485 WKH917472:WKJ917485 WAL917472:WAN917485 VQP917472:VQR917485 VGT917472:VGV917485 UWX917472:UWZ917485 UNB917472:UND917485 UDF917472:UDH917485 TTJ917472:TTL917485 TJN917472:TJP917485 SZR917472:SZT917485 SPV917472:SPX917485 SFZ917472:SGB917485 RWD917472:RWF917485 RMH917472:RMJ917485 RCL917472:RCN917485 QSP917472:QSR917485 QIT917472:QIV917485 PYX917472:PYZ917485 PPB917472:PPD917485 PFF917472:PFH917485 OVJ917472:OVL917485 OLN917472:OLP917485 OBR917472:OBT917485 NRV917472:NRX917485 NHZ917472:NIB917485 MYD917472:MYF917485 MOH917472:MOJ917485 MEL917472:MEN917485 LUP917472:LUR917485 LKT917472:LKV917485 LAX917472:LAZ917485 KRB917472:KRD917485 KHF917472:KHH917485 JXJ917472:JXL917485 JNN917472:JNP917485 JDR917472:JDT917485 ITV917472:ITX917485 IJZ917472:IKB917485 IAD917472:IAF917485 HQH917472:HQJ917485 HGL917472:HGN917485 GWP917472:GWR917485 GMT917472:GMV917485 GCX917472:GCZ917485 FTB917472:FTD917485 FJF917472:FJH917485 EZJ917472:EZL917485 EPN917472:EPP917485 EFR917472:EFT917485 DVV917472:DVX917485 DLZ917472:DMB917485 DCD917472:DCF917485 CSH917472:CSJ917485 CIL917472:CIN917485 BYP917472:BYR917485 BOT917472:BOV917485 BEX917472:BEZ917485 AVB917472:AVD917485 ALF917472:ALH917485 ABJ917472:ABL917485 RN917472:RP917485 HR917472:HT917485 WUD851936:WUF851949 WKH851936:WKJ851949 WAL851936:WAN851949 VQP851936:VQR851949 VGT851936:VGV851949 UWX851936:UWZ851949 UNB851936:UND851949 UDF851936:UDH851949 TTJ851936:TTL851949 TJN851936:TJP851949 SZR851936:SZT851949 SPV851936:SPX851949 SFZ851936:SGB851949 RWD851936:RWF851949 RMH851936:RMJ851949 RCL851936:RCN851949 QSP851936:QSR851949 QIT851936:QIV851949 PYX851936:PYZ851949 PPB851936:PPD851949 PFF851936:PFH851949 OVJ851936:OVL851949 OLN851936:OLP851949 OBR851936:OBT851949 NRV851936:NRX851949 NHZ851936:NIB851949 MYD851936:MYF851949 MOH851936:MOJ851949 MEL851936:MEN851949 LUP851936:LUR851949 LKT851936:LKV851949 LAX851936:LAZ851949 KRB851936:KRD851949 KHF851936:KHH851949 JXJ851936:JXL851949 JNN851936:JNP851949 JDR851936:JDT851949 ITV851936:ITX851949 IJZ851936:IKB851949 IAD851936:IAF851949 HQH851936:HQJ851949 HGL851936:HGN851949 GWP851936:GWR851949 GMT851936:GMV851949 GCX851936:GCZ851949 FTB851936:FTD851949 FJF851936:FJH851949 EZJ851936:EZL851949 EPN851936:EPP851949 EFR851936:EFT851949 DVV851936:DVX851949 DLZ851936:DMB851949 DCD851936:DCF851949 CSH851936:CSJ851949 CIL851936:CIN851949 BYP851936:BYR851949 BOT851936:BOV851949 BEX851936:BEZ851949 AVB851936:AVD851949 ALF851936:ALH851949 ABJ851936:ABL851949 RN851936:RP851949 HR851936:HT851949 WUD786400:WUF786413 WKH786400:WKJ786413 WAL786400:WAN786413 VQP786400:VQR786413 VGT786400:VGV786413 UWX786400:UWZ786413 UNB786400:UND786413 UDF786400:UDH786413 TTJ786400:TTL786413 TJN786400:TJP786413 SZR786400:SZT786413 SPV786400:SPX786413 SFZ786400:SGB786413 RWD786400:RWF786413 RMH786400:RMJ786413 RCL786400:RCN786413 QSP786400:QSR786413 QIT786400:QIV786413 PYX786400:PYZ786413 PPB786400:PPD786413 PFF786400:PFH786413 OVJ786400:OVL786413 OLN786400:OLP786413 OBR786400:OBT786413 NRV786400:NRX786413 NHZ786400:NIB786413 MYD786400:MYF786413 MOH786400:MOJ786413 MEL786400:MEN786413 LUP786400:LUR786413 LKT786400:LKV786413 LAX786400:LAZ786413 KRB786400:KRD786413 KHF786400:KHH786413 JXJ786400:JXL786413 JNN786400:JNP786413 JDR786400:JDT786413 ITV786400:ITX786413 IJZ786400:IKB786413 IAD786400:IAF786413 HQH786400:HQJ786413 HGL786400:HGN786413 GWP786400:GWR786413 GMT786400:GMV786413 GCX786400:GCZ786413 FTB786400:FTD786413 FJF786400:FJH786413 EZJ786400:EZL786413 EPN786400:EPP786413 EFR786400:EFT786413 DVV786400:DVX786413 DLZ786400:DMB786413 DCD786400:DCF786413 CSH786400:CSJ786413 CIL786400:CIN786413 BYP786400:BYR786413 BOT786400:BOV786413 BEX786400:BEZ786413 AVB786400:AVD786413 ALF786400:ALH786413 ABJ786400:ABL786413 RN786400:RP786413 HR786400:HT786413 WUD720864:WUF720877 WKH720864:WKJ720877 WAL720864:WAN720877 VQP720864:VQR720877 VGT720864:VGV720877 UWX720864:UWZ720877 UNB720864:UND720877 UDF720864:UDH720877 TTJ720864:TTL720877 TJN720864:TJP720877 SZR720864:SZT720877 SPV720864:SPX720877 SFZ720864:SGB720877 RWD720864:RWF720877 RMH720864:RMJ720877 RCL720864:RCN720877 QSP720864:QSR720877 QIT720864:QIV720877 PYX720864:PYZ720877 PPB720864:PPD720877 PFF720864:PFH720877 OVJ720864:OVL720877 OLN720864:OLP720877 OBR720864:OBT720877 NRV720864:NRX720877 NHZ720864:NIB720877 MYD720864:MYF720877 MOH720864:MOJ720877 MEL720864:MEN720877 LUP720864:LUR720877 LKT720864:LKV720877 LAX720864:LAZ720877 KRB720864:KRD720877 KHF720864:KHH720877 JXJ720864:JXL720877 JNN720864:JNP720877 JDR720864:JDT720877 ITV720864:ITX720877 IJZ720864:IKB720877 IAD720864:IAF720877 HQH720864:HQJ720877 HGL720864:HGN720877 GWP720864:GWR720877 GMT720864:GMV720877 GCX720864:GCZ720877 FTB720864:FTD720877 FJF720864:FJH720877 EZJ720864:EZL720877 EPN720864:EPP720877 EFR720864:EFT720877 DVV720864:DVX720877 DLZ720864:DMB720877 DCD720864:DCF720877 CSH720864:CSJ720877 CIL720864:CIN720877 BYP720864:BYR720877 BOT720864:BOV720877 BEX720864:BEZ720877 AVB720864:AVD720877 ALF720864:ALH720877 ABJ720864:ABL720877 RN720864:RP720877 HR720864:HT720877 WUD655328:WUF655341 WKH655328:WKJ655341 WAL655328:WAN655341 VQP655328:VQR655341 VGT655328:VGV655341 UWX655328:UWZ655341 UNB655328:UND655341 UDF655328:UDH655341 TTJ655328:TTL655341 TJN655328:TJP655341 SZR655328:SZT655341 SPV655328:SPX655341 SFZ655328:SGB655341 RWD655328:RWF655341 RMH655328:RMJ655341 RCL655328:RCN655341 QSP655328:QSR655341 QIT655328:QIV655341 PYX655328:PYZ655341 PPB655328:PPD655341 PFF655328:PFH655341 OVJ655328:OVL655341 OLN655328:OLP655341 OBR655328:OBT655341 NRV655328:NRX655341 NHZ655328:NIB655341 MYD655328:MYF655341 MOH655328:MOJ655341 MEL655328:MEN655341 LUP655328:LUR655341 LKT655328:LKV655341 LAX655328:LAZ655341 KRB655328:KRD655341 KHF655328:KHH655341 JXJ655328:JXL655341 JNN655328:JNP655341 JDR655328:JDT655341 ITV655328:ITX655341 IJZ655328:IKB655341 IAD655328:IAF655341 HQH655328:HQJ655341 HGL655328:HGN655341 GWP655328:GWR655341 GMT655328:GMV655341 GCX655328:GCZ655341 FTB655328:FTD655341 FJF655328:FJH655341 EZJ655328:EZL655341 EPN655328:EPP655341 EFR655328:EFT655341 DVV655328:DVX655341 DLZ655328:DMB655341 DCD655328:DCF655341 CSH655328:CSJ655341 CIL655328:CIN655341 BYP655328:BYR655341 BOT655328:BOV655341 BEX655328:BEZ655341 AVB655328:AVD655341 ALF655328:ALH655341 ABJ655328:ABL655341 RN655328:RP655341 HR655328:HT655341 WUD589792:WUF589805 WKH589792:WKJ589805 WAL589792:WAN589805 VQP589792:VQR589805 VGT589792:VGV589805 UWX589792:UWZ589805 UNB589792:UND589805 UDF589792:UDH589805 TTJ589792:TTL589805 TJN589792:TJP589805 SZR589792:SZT589805 SPV589792:SPX589805 SFZ589792:SGB589805 RWD589792:RWF589805 RMH589792:RMJ589805 RCL589792:RCN589805 QSP589792:QSR589805 QIT589792:QIV589805 PYX589792:PYZ589805 PPB589792:PPD589805 PFF589792:PFH589805 OVJ589792:OVL589805 OLN589792:OLP589805 OBR589792:OBT589805 NRV589792:NRX589805 NHZ589792:NIB589805 MYD589792:MYF589805 MOH589792:MOJ589805 MEL589792:MEN589805 LUP589792:LUR589805 LKT589792:LKV589805 LAX589792:LAZ589805 KRB589792:KRD589805 KHF589792:KHH589805 JXJ589792:JXL589805 JNN589792:JNP589805 JDR589792:JDT589805 ITV589792:ITX589805 IJZ589792:IKB589805 IAD589792:IAF589805 HQH589792:HQJ589805 HGL589792:HGN589805 GWP589792:GWR589805 GMT589792:GMV589805 GCX589792:GCZ589805 FTB589792:FTD589805 FJF589792:FJH589805 EZJ589792:EZL589805 EPN589792:EPP589805 EFR589792:EFT589805 DVV589792:DVX589805 DLZ589792:DMB589805 DCD589792:DCF589805 CSH589792:CSJ589805 CIL589792:CIN589805 BYP589792:BYR589805 BOT589792:BOV589805 BEX589792:BEZ589805 AVB589792:AVD589805 ALF589792:ALH589805 ABJ589792:ABL589805 RN589792:RP589805 HR589792:HT589805 WUD524256:WUF524269 WKH524256:WKJ524269 WAL524256:WAN524269 VQP524256:VQR524269 VGT524256:VGV524269 UWX524256:UWZ524269 UNB524256:UND524269 UDF524256:UDH524269 TTJ524256:TTL524269 TJN524256:TJP524269 SZR524256:SZT524269 SPV524256:SPX524269 SFZ524256:SGB524269 RWD524256:RWF524269 RMH524256:RMJ524269 RCL524256:RCN524269 QSP524256:QSR524269 QIT524256:QIV524269 PYX524256:PYZ524269 PPB524256:PPD524269 PFF524256:PFH524269 OVJ524256:OVL524269 OLN524256:OLP524269 OBR524256:OBT524269 NRV524256:NRX524269 NHZ524256:NIB524269 MYD524256:MYF524269 MOH524256:MOJ524269 MEL524256:MEN524269 LUP524256:LUR524269 LKT524256:LKV524269 LAX524256:LAZ524269 KRB524256:KRD524269 KHF524256:KHH524269 JXJ524256:JXL524269 JNN524256:JNP524269 JDR524256:JDT524269 ITV524256:ITX524269 IJZ524256:IKB524269 IAD524256:IAF524269 HQH524256:HQJ524269 HGL524256:HGN524269 GWP524256:GWR524269 GMT524256:GMV524269 GCX524256:GCZ524269 FTB524256:FTD524269 FJF524256:FJH524269 EZJ524256:EZL524269 EPN524256:EPP524269 EFR524256:EFT524269 DVV524256:DVX524269 DLZ524256:DMB524269 DCD524256:DCF524269 CSH524256:CSJ524269 CIL524256:CIN524269 BYP524256:BYR524269 BOT524256:BOV524269 BEX524256:BEZ524269 AVB524256:AVD524269 ALF524256:ALH524269 ABJ524256:ABL524269 RN524256:RP524269 HR524256:HT524269 WUD458720:WUF458733 WKH458720:WKJ458733 WAL458720:WAN458733 VQP458720:VQR458733 VGT458720:VGV458733 UWX458720:UWZ458733 UNB458720:UND458733 UDF458720:UDH458733 TTJ458720:TTL458733 TJN458720:TJP458733 SZR458720:SZT458733 SPV458720:SPX458733 SFZ458720:SGB458733 RWD458720:RWF458733 RMH458720:RMJ458733 RCL458720:RCN458733 QSP458720:QSR458733 QIT458720:QIV458733 PYX458720:PYZ458733 PPB458720:PPD458733 PFF458720:PFH458733 OVJ458720:OVL458733 OLN458720:OLP458733 OBR458720:OBT458733 NRV458720:NRX458733 NHZ458720:NIB458733 MYD458720:MYF458733 MOH458720:MOJ458733 MEL458720:MEN458733 LUP458720:LUR458733 LKT458720:LKV458733 LAX458720:LAZ458733 KRB458720:KRD458733 KHF458720:KHH458733 JXJ458720:JXL458733 JNN458720:JNP458733 JDR458720:JDT458733 ITV458720:ITX458733 IJZ458720:IKB458733 IAD458720:IAF458733 HQH458720:HQJ458733 HGL458720:HGN458733 GWP458720:GWR458733 GMT458720:GMV458733 GCX458720:GCZ458733 FTB458720:FTD458733 FJF458720:FJH458733 EZJ458720:EZL458733 EPN458720:EPP458733 EFR458720:EFT458733 DVV458720:DVX458733 DLZ458720:DMB458733 DCD458720:DCF458733 CSH458720:CSJ458733 CIL458720:CIN458733 BYP458720:BYR458733 BOT458720:BOV458733 BEX458720:BEZ458733 AVB458720:AVD458733 ALF458720:ALH458733 ABJ458720:ABL458733 RN458720:RP458733 HR458720:HT458733 WUD393184:WUF393197 WKH393184:WKJ393197 WAL393184:WAN393197 VQP393184:VQR393197 VGT393184:VGV393197 UWX393184:UWZ393197 UNB393184:UND393197 UDF393184:UDH393197 TTJ393184:TTL393197 TJN393184:TJP393197 SZR393184:SZT393197 SPV393184:SPX393197 SFZ393184:SGB393197 RWD393184:RWF393197 RMH393184:RMJ393197 RCL393184:RCN393197 QSP393184:QSR393197 QIT393184:QIV393197 PYX393184:PYZ393197 PPB393184:PPD393197 PFF393184:PFH393197 OVJ393184:OVL393197 OLN393184:OLP393197 OBR393184:OBT393197 NRV393184:NRX393197 NHZ393184:NIB393197 MYD393184:MYF393197 MOH393184:MOJ393197 MEL393184:MEN393197 LUP393184:LUR393197 LKT393184:LKV393197 LAX393184:LAZ393197 KRB393184:KRD393197 KHF393184:KHH393197 JXJ393184:JXL393197 JNN393184:JNP393197 JDR393184:JDT393197 ITV393184:ITX393197 IJZ393184:IKB393197 IAD393184:IAF393197 HQH393184:HQJ393197 HGL393184:HGN393197 GWP393184:GWR393197 GMT393184:GMV393197 GCX393184:GCZ393197 FTB393184:FTD393197 FJF393184:FJH393197 EZJ393184:EZL393197 EPN393184:EPP393197 EFR393184:EFT393197 DVV393184:DVX393197 DLZ393184:DMB393197 DCD393184:DCF393197 CSH393184:CSJ393197 CIL393184:CIN393197 BYP393184:BYR393197 BOT393184:BOV393197 BEX393184:BEZ393197 AVB393184:AVD393197 ALF393184:ALH393197 ABJ393184:ABL393197 RN393184:RP393197 HR393184:HT393197 WUD327648:WUF327661 WKH327648:WKJ327661 WAL327648:WAN327661 VQP327648:VQR327661 VGT327648:VGV327661 UWX327648:UWZ327661 UNB327648:UND327661 UDF327648:UDH327661 TTJ327648:TTL327661 TJN327648:TJP327661 SZR327648:SZT327661 SPV327648:SPX327661 SFZ327648:SGB327661 RWD327648:RWF327661 RMH327648:RMJ327661 RCL327648:RCN327661 QSP327648:QSR327661 QIT327648:QIV327661 PYX327648:PYZ327661 PPB327648:PPD327661 PFF327648:PFH327661 OVJ327648:OVL327661 OLN327648:OLP327661 OBR327648:OBT327661 NRV327648:NRX327661 NHZ327648:NIB327661 MYD327648:MYF327661 MOH327648:MOJ327661 MEL327648:MEN327661 LUP327648:LUR327661 LKT327648:LKV327661 LAX327648:LAZ327661 KRB327648:KRD327661 KHF327648:KHH327661 JXJ327648:JXL327661 JNN327648:JNP327661 JDR327648:JDT327661 ITV327648:ITX327661 IJZ327648:IKB327661 IAD327648:IAF327661 HQH327648:HQJ327661 HGL327648:HGN327661 GWP327648:GWR327661 GMT327648:GMV327661 GCX327648:GCZ327661 FTB327648:FTD327661 FJF327648:FJH327661 EZJ327648:EZL327661 EPN327648:EPP327661 EFR327648:EFT327661 DVV327648:DVX327661 DLZ327648:DMB327661 DCD327648:DCF327661 CSH327648:CSJ327661 CIL327648:CIN327661 BYP327648:BYR327661 BOT327648:BOV327661 BEX327648:BEZ327661 AVB327648:AVD327661 ALF327648:ALH327661 ABJ327648:ABL327661 RN327648:RP327661 HR327648:HT327661 WUD262112:WUF262125 WKH262112:WKJ262125 WAL262112:WAN262125 VQP262112:VQR262125 VGT262112:VGV262125 UWX262112:UWZ262125 UNB262112:UND262125 UDF262112:UDH262125 TTJ262112:TTL262125 TJN262112:TJP262125 SZR262112:SZT262125 SPV262112:SPX262125 SFZ262112:SGB262125 RWD262112:RWF262125 RMH262112:RMJ262125 RCL262112:RCN262125 QSP262112:QSR262125 QIT262112:QIV262125 PYX262112:PYZ262125 PPB262112:PPD262125 PFF262112:PFH262125 OVJ262112:OVL262125 OLN262112:OLP262125 OBR262112:OBT262125 NRV262112:NRX262125 NHZ262112:NIB262125 MYD262112:MYF262125 MOH262112:MOJ262125 MEL262112:MEN262125 LUP262112:LUR262125 LKT262112:LKV262125 LAX262112:LAZ262125 KRB262112:KRD262125 KHF262112:KHH262125 JXJ262112:JXL262125 JNN262112:JNP262125 JDR262112:JDT262125 ITV262112:ITX262125 IJZ262112:IKB262125 IAD262112:IAF262125 HQH262112:HQJ262125 HGL262112:HGN262125 GWP262112:GWR262125 GMT262112:GMV262125 GCX262112:GCZ262125 FTB262112:FTD262125 FJF262112:FJH262125 EZJ262112:EZL262125 EPN262112:EPP262125 EFR262112:EFT262125 DVV262112:DVX262125 DLZ262112:DMB262125 DCD262112:DCF262125 CSH262112:CSJ262125 CIL262112:CIN262125 BYP262112:BYR262125 BOT262112:BOV262125 BEX262112:BEZ262125 AVB262112:AVD262125 ALF262112:ALH262125 ABJ262112:ABL262125 RN262112:RP262125 HR262112:HT262125 WUD196576:WUF196589 WKH196576:WKJ196589 WAL196576:WAN196589 VQP196576:VQR196589 VGT196576:VGV196589 UWX196576:UWZ196589 UNB196576:UND196589 UDF196576:UDH196589 TTJ196576:TTL196589 TJN196576:TJP196589 SZR196576:SZT196589 SPV196576:SPX196589 SFZ196576:SGB196589 RWD196576:RWF196589 RMH196576:RMJ196589 RCL196576:RCN196589 QSP196576:QSR196589 QIT196576:QIV196589 PYX196576:PYZ196589 PPB196576:PPD196589 PFF196576:PFH196589 OVJ196576:OVL196589 OLN196576:OLP196589 OBR196576:OBT196589 NRV196576:NRX196589 NHZ196576:NIB196589 MYD196576:MYF196589 MOH196576:MOJ196589 MEL196576:MEN196589 LUP196576:LUR196589 LKT196576:LKV196589 LAX196576:LAZ196589 KRB196576:KRD196589 KHF196576:KHH196589 JXJ196576:JXL196589 JNN196576:JNP196589 JDR196576:JDT196589 ITV196576:ITX196589 IJZ196576:IKB196589 IAD196576:IAF196589 HQH196576:HQJ196589 HGL196576:HGN196589 GWP196576:GWR196589 GMT196576:GMV196589 GCX196576:GCZ196589 FTB196576:FTD196589 FJF196576:FJH196589 EZJ196576:EZL196589 EPN196576:EPP196589 EFR196576:EFT196589 DVV196576:DVX196589 DLZ196576:DMB196589 DCD196576:DCF196589 CSH196576:CSJ196589 CIL196576:CIN196589 BYP196576:BYR196589 BOT196576:BOV196589 BEX196576:BEZ196589 AVB196576:AVD196589 ALF196576:ALH196589 ABJ196576:ABL196589 RN196576:RP196589 HR196576:HT196589 WUD131040:WUF131053 WKH131040:WKJ131053 WAL131040:WAN131053 VQP131040:VQR131053 VGT131040:VGV131053 UWX131040:UWZ131053 UNB131040:UND131053 UDF131040:UDH131053 TTJ131040:TTL131053 TJN131040:TJP131053 SZR131040:SZT131053 SPV131040:SPX131053 SFZ131040:SGB131053 RWD131040:RWF131053 RMH131040:RMJ131053 RCL131040:RCN131053 QSP131040:QSR131053 QIT131040:QIV131053 PYX131040:PYZ131053 PPB131040:PPD131053 PFF131040:PFH131053 OVJ131040:OVL131053 OLN131040:OLP131053 OBR131040:OBT131053 NRV131040:NRX131053 NHZ131040:NIB131053 MYD131040:MYF131053 MOH131040:MOJ131053 MEL131040:MEN131053 LUP131040:LUR131053 LKT131040:LKV131053 LAX131040:LAZ131053 KRB131040:KRD131053 KHF131040:KHH131053 JXJ131040:JXL131053 JNN131040:JNP131053 JDR131040:JDT131053 ITV131040:ITX131053 IJZ131040:IKB131053 IAD131040:IAF131053 HQH131040:HQJ131053 HGL131040:HGN131053 GWP131040:GWR131053 GMT131040:GMV131053 GCX131040:GCZ131053 FTB131040:FTD131053 FJF131040:FJH131053 EZJ131040:EZL131053 EPN131040:EPP131053 EFR131040:EFT131053 DVV131040:DVX131053 DLZ131040:DMB131053 DCD131040:DCF131053 CSH131040:CSJ131053 CIL131040:CIN131053 BYP131040:BYR131053 BOT131040:BOV131053 BEX131040:BEZ131053 AVB131040:AVD131053 ALF131040:ALH131053 ABJ131040:ABL131053 RN131040:RP131053 HR131040:HT131053 WUD65504:WUF65517 WKH65504:WKJ65517 WAL65504:WAN65517 VQP65504:VQR65517 VGT65504:VGV65517 UWX65504:UWZ65517 UNB65504:UND65517 UDF65504:UDH65517 TTJ65504:TTL65517 TJN65504:TJP65517 SZR65504:SZT65517 SPV65504:SPX65517 SFZ65504:SGB65517 RWD65504:RWF65517 RMH65504:RMJ65517 RCL65504:RCN65517 QSP65504:QSR65517 QIT65504:QIV65517 PYX65504:PYZ65517 PPB65504:PPD65517 PFF65504:PFH65517 OVJ65504:OVL65517 OLN65504:OLP65517 OBR65504:OBT65517 NRV65504:NRX65517 NHZ65504:NIB65517 MYD65504:MYF65517 MOH65504:MOJ65517 MEL65504:MEN65517 LUP65504:LUR65517 LKT65504:LKV65517 LAX65504:LAZ65517 KRB65504:KRD65517 KHF65504:KHH65517 JXJ65504:JXL65517 JNN65504:JNP65517 JDR65504:JDT65517 ITV65504:ITX65517 IJZ65504:IKB65517 IAD65504:IAF65517 HQH65504:HQJ65517 HGL65504:HGN65517 GWP65504:GWR65517 GMT65504:GMV65517 GCX65504:GCZ65517 FTB65504:FTD65517 FJF65504:FJH65517 EZJ65504:EZL65517 EPN65504:EPP65517 EFR65504:EFT65517 DVV65504:DVX65517 DLZ65504:DMB65517 DCD65504:DCF65517 CSH65504:CSJ65517 CIL65504:CIN65517 BYP65504:BYR65517 BOT65504:BOV65517 BEX65504:BEZ65517 AVB65504:AVD65517 ALF65504:ALH65517 ABJ65504:ABL65517 RN65504:RP65517 HR65504:HT65517 WUL983104:WUM983104 WKP983104:WKQ983104 WAT983104:WAU983104 VQX983104:VQY983104 VHB983104:VHC983104 UXF983104:UXG983104 UNJ983104:UNK983104 UDN983104:UDO983104 TTR983104:TTS983104 TJV983104:TJW983104 SZZ983104:TAA983104 SQD983104:SQE983104 SGH983104:SGI983104 RWL983104:RWM983104 RMP983104:RMQ983104 RCT983104:RCU983104 QSX983104:QSY983104 QJB983104:QJC983104 PZF983104:PZG983104 PPJ983104:PPK983104 PFN983104:PFO983104 OVR983104:OVS983104 OLV983104:OLW983104 OBZ983104:OCA983104 NSD983104:NSE983104 NIH983104:NII983104 MYL983104:MYM983104 MOP983104:MOQ983104 MET983104:MEU983104 LUX983104:LUY983104 LLB983104:LLC983104 LBF983104:LBG983104 KRJ983104:KRK983104 KHN983104:KHO983104 JXR983104:JXS983104 JNV983104:JNW983104 JDZ983104:JEA983104 IUD983104:IUE983104 IKH983104:IKI983104 IAL983104:IAM983104 HQP983104:HQQ983104 HGT983104:HGU983104 GWX983104:GWY983104 GNB983104:GNC983104 GDF983104:GDG983104 FTJ983104:FTK983104 FJN983104:FJO983104 EZR983104:EZS983104 EPV983104:EPW983104 EFZ983104:EGA983104 DWD983104:DWE983104 DMH983104:DMI983104 DCL983104:DCM983104 CSP983104:CSQ983104 CIT983104:CIU983104 BYX983104:BYY983104 BPB983104:BPC983104 BFF983104:BFG983104 AVJ983104:AVK983104 ALN983104:ALO983104 ABR983104:ABS983104 RV983104:RW983104 HZ983104:IA983104 WUL917568:WUM917568 WKP917568:WKQ917568 WAT917568:WAU917568 VQX917568:VQY917568 VHB917568:VHC917568 UXF917568:UXG917568 UNJ917568:UNK917568 UDN917568:UDO917568 TTR917568:TTS917568 TJV917568:TJW917568 SZZ917568:TAA917568 SQD917568:SQE917568 SGH917568:SGI917568 RWL917568:RWM917568 RMP917568:RMQ917568 RCT917568:RCU917568 QSX917568:QSY917568 QJB917568:QJC917568 PZF917568:PZG917568 PPJ917568:PPK917568 PFN917568:PFO917568 OVR917568:OVS917568 OLV917568:OLW917568 OBZ917568:OCA917568 NSD917568:NSE917568 NIH917568:NII917568 MYL917568:MYM917568 MOP917568:MOQ917568 MET917568:MEU917568 LUX917568:LUY917568 LLB917568:LLC917568 LBF917568:LBG917568 KRJ917568:KRK917568 KHN917568:KHO917568 JXR917568:JXS917568 JNV917568:JNW917568 JDZ917568:JEA917568 IUD917568:IUE917568 IKH917568:IKI917568 IAL917568:IAM917568 HQP917568:HQQ917568 HGT917568:HGU917568 GWX917568:GWY917568 GNB917568:GNC917568 GDF917568:GDG917568 FTJ917568:FTK917568 FJN917568:FJO917568 EZR917568:EZS917568 EPV917568:EPW917568 EFZ917568:EGA917568 DWD917568:DWE917568 DMH917568:DMI917568 DCL917568:DCM917568 CSP917568:CSQ917568 CIT917568:CIU917568 BYX917568:BYY917568 BPB917568:BPC917568 BFF917568:BFG917568 AVJ917568:AVK917568 ALN917568:ALO917568 ABR917568:ABS917568 RV917568:RW917568 HZ917568:IA917568 WUL852032:WUM852032 WKP852032:WKQ852032 WAT852032:WAU852032 VQX852032:VQY852032 VHB852032:VHC852032 UXF852032:UXG852032 UNJ852032:UNK852032 UDN852032:UDO852032 TTR852032:TTS852032 TJV852032:TJW852032 SZZ852032:TAA852032 SQD852032:SQE852032 SGH852032:SGI852032 RWL852032:RWM852032 RMP852032:RMQ852032 RCT852032:RCU852032 QSX852032:QSY852032 QJB852032:QJC852032 PZF852032:PZG852032 PPJ852032:PPK852032 PFN852032:PFO852032 OVR852032:OVS852032 OLV852032:OLW852032 OBZ852032:OCA852032 NSD852032:NSE852032 NIH852032:NII852032 MYL852032:MYM852032 MOP852032:MOQ852032 MET852032:MEU852032 LUX852032:LUY852032 LLB852032:LLC852032 LBF852032:LBG852032 KRJ852032:KRK852032 KHN852032:KHO852032 JXR852032:JXS852032 JNV852032:JNW852032 JDZ852032:JEA852032 IUD852032:IUE852032 IKH852032:IKI852032 IAL852032:IAM852032 HQP852032:HQQ852032 HGT852032:HGU852032 GWX852032:GWY852032 GNB852032:GNC852032 GDF852032:GDG852032 FTJ852032:FTK852032 FJN852032:FJO852032 EZR852032:EZS852032 EPV852032:EPW852032 EFZ852032:EGA852032 DWD852032:DWE852032 DMH852032:DMI852032 DCL852032:DCM852032 CSP852032:CSQ852032 CIT852032:CIU852032 BYX852032:BYY852032 BPB852032:BPC852032 BFF852032:BFG852032 AVJ852032:AVK852032 ALN852032:ALO852032 ABR852032:ABS852032 RV852032:RW852032 HZ852032:IA852032 WUL786496:WUM786496 WKP786496:WKQ786496 WAT786496:WAU786496 VQX786496:VQY786496 VHB786496:VHC786496 UXF786496:UXG786496 UNJ786496:UNK786496 UDN786496:UDO786496 TTR786496:TTS786496 TJV786496:TJW786496 SZZ786496:TAA786496 SQD786496:SQE786496 SGH786496:SGI786496 RWL786496:RWM786496 RMP786496:RMQ786496 RCT786496:RCU786496 QSX786496:QSY786496 QJB786496:QJC786496 PZF786496:PZG786496 PPJ786496:PPK786496 PFN786496:PFO786496 OVR786496:OVS786496 OLV786496:OLW786496 OBZ786496:OCA786496 NSD786496:NSE786496 NIH786496:NII786496 MYL786496:MYM786496 MOP786496:MOQ786496 MET786496:MEU786496 LUX786496:LUY786496 LLB786496:LLC786496 LBF786496:LBG786496 KRJ786496:KRK786496 KHN786496:KHO786496 JXR786496:JXS786496 JNV786496:JNW786496 JDZ786496:JEA786496 IUD786496:IUE786496 IKH786496:IKI786496 IAL786496:IAM786496 HQP786496:HQQ786496 HGT786496:HGU786496 GWX786496:GWY786496 GNB786496:GNC786496 GDF786496:GDG786496 FTJ786496:FTK786496 FJN786496:FJO786496 EZR786496:EZS786496 EPV786496:EPW786496 EFZ786496:EGA786496 DWD786496:DWE786496 DMH786496:DMI786496 DCL786496:DCM786496 CSP786496:CSQ786496 CIT786496:CIU786496 BYX786496:BYY786496 BPB786496:BPC786496 BFF786496:BFG786496 AVJ786496:AVK786496 ALN786496:ALO786496 ABR786496:ABS786496 RV786496:RW786496 HZ786496:IA786496 WUL720960:WUM720960 WKP720960:WKQ720960 WAT720960:WAU720960 VQX720960:VQY720960 VHB720960:VHC720960 UXF720960:UXG720960 UNJ720960:UNK720960 UDN720960:UDO720960 TTR720960:TTS720960 TJV720960:TJW720960 SZZ720960:TAA720960 SQD720960:SQE720960 SGH720960:SGI720960 RWL720960:RWM720960 RMP720960:RMQ720960 RCT720960:RCU720960 QSX720960:QSY720960 QJB720960:QJC720960 PZF720960:PZG720960 PPJ720960:PPK720960 PFN720960:PFO720960 OVR720960:OVS720960 OLV720960:OLW720960 OBZ720960:OCA720960 NSD720960:NSE720960 NIH720960:NII720960 MYL720960:MYM720960 MOP720960:MOQ720960 MET720960:MEU720960 LUX720960:LUY720960 LLB720960:LLC720960 LBF720960:LBG720960 KRJ720960:KRK720960 KHN720960:KHO720960 JXR720960:JXS720960 JNV720960:JNW720960 JDZ720960:JEA720960 IUD720960:IUE720960 IKH720960:IKI720960 IAL720960:IAM720960 HQP720960:HQQ720960 HGT720960:HGU720960 GWX720960:GWY720960 GNB720960:GNC720960 GDF720960:GDG720960 FTJ720960:FTK720960 FJN720960:FJO720960 EZR720960:EZS720960 EPV720960:EPW720960 EFZ720960:EGA720960 DWD720960:DWE720960 DMH720960:DMI720960 DCL720960:DCM720960 CSP720960:CSQ720960 CIT720960:CIU720960 BYX720960:BYY720960 BPB720960:BPC720960 BFF720960:BFG720960 AVJ720960:AVK720960 ALN720960:ALO720960 ABR720960:ABS720960 RV720960:RW720960 HZ720960:IA720960 WUL655424:WUM655424 WKP655424:WKQ655424 WAT655424:WAU655424 VQX655424:VQY655424 VHB655424:VHC655424 UXF655424:UXG655424 UNJ655424:UNK655424 UDN655424:UDO655424 TTR655424:TTS655424 TJV655424:TJW655424 SZZ655424:TAA655424 SQD655424:SQE655424 SGH655424:SGI655424 RWL655424:RWM655424 RMP655424:RMQ655424 RCT655424:RCU655424 QSX655424:QSY655424 QJB655424:QJC655424 PZF655424:PZG655424 PPJ655424:PPK655424 PFN655424:PFO655424 OVR655424:OVS655424 OLV655424:OLW655424 OBZ655424:OCA655424 NSD655424:NSE655424 NIH655424:NII655424 MYL655424:MYM655424 MOP655424:MOQ655424 MET655424:MEU655424 LUX655424:LUY655424 LLB655424:LLC655424 LBF655424:LBG655424 KRJ655424:KRK655424 KHN655424:KHO655424 JXR655424:JXS655424 JNV655424:JNW655424 JDZ655424:JEA655424 IUD655424:IUE655424 IKH655424:IKI655424 IAL655424:IAM655424 HQP655424:HQQ655424 HGT655424:HGU655424 GWX655424:GWY655424 GNB655424:GNC655424 GDF655424:GDG655424 FTJ655424:FTK655424 FJN655424:FJO655424 EZR655424:EZS655424 EPV655424:EPW655424 EFZ655424:EGA655424 DWD655424:DWE655424 DMH655424:DMI655424 DCL655424:DCM655424 CSP655424:CSQ655424 CIT655424:CIU655424 BYX655424:BYY655424 BPB655424:BPC655424 BFF655424:BFG655424 AVJ655424:AVK655424 ALN655424:ALO655424 ABR655424:ABS655424 RV655424:RW655424 HZ655424:IA655424 WUL589888:WUM589888 WKP589888:WKQ589888 WAT589888:WAU589888 VQX589888:VQY589888 VHB589888:VHC589888 UXF589888:UXG589888 UNJ589888:UNK589888 UDN589888:UDO589888 TTR589888:TTS589888 TJV589888:TJW589888 SZZ589888:TAA589888 SQD589888:SQE589888 SGH589888:SGI589888 RWL589888:RWM589888 RMP589888:RMQ589888 RCT589888:RCU589888 QSX589888:QSY589888 QJB589888:QJC589888 PZF589888:PZG589888 PPJ589888:PPK589888 PFN589888:PFO589888 OVR589888:OVS589888 OLV589888:OLW589888 OBZ589888:OCA589888 NSD589888:NSE589888 NIH589888:NII589888 MYL589888:MYM589888 MOP589888:MOQ589888 MET589888:MEU589888 LUX589888:LUY589888 LLB589888:LLC589888 LBF589888:LBG589888 KRJ589888:KRK589888 KHN589888:KHO589888 JXR589888:JXS589888 JNV589888:JNW589888 JDZ589888:JEA589888 IUD589888:IUE589888 IKH589888:IKI589888 IAL589888:IAM589888 HQP589888:HQQ589888 HGT589888:HGU589888 GWX589888:GWY589888 GNB589888:GNC589888 GDF589888:GDG589888 FTJ589888:FTK589888 FJN589888:FJO589888 EZR589888:EZS589888 EPV589888:EPW589888 EFZ589888:EGA589888 DWD589888:DWE589888 DMH589888:DMI589888 DCL589888:DCM589888 CSP589888:CSQ589888 CIT589888:CIU589888 BYX589888:BYY589888 BPB589888:BPC589888 BFF589888:BFG589888 AVJ589888:AVK589888 ALN589888:ALO589888 ABR589888:ABS589888 RV589888:RW589888 HZ589888:IA589888 WUL524352:WUM524352 WKP524352:WKQ524352 WAT524352:WAU524352 VQX524352:VQY524352 VHB524352:VHC524352 UXF524352:UXG524352 UNJ524352:UNK524352 UDN524352:UDO524352 TTR524352:TTS524352 TJV524352:TJW524352 SZZ524352:TAA524352 SQD524352:SQE524352 SGH524352:SGI524352 RWL524352:RWM524352 RMP524352:RMQ524352 RCT524352:RCU524352 QSX524352:QSY524352 QJB524352:QJC524352 PZF524352:PZG524352 PPJ524352:PPK524352 PFN524352:PFO524352 OVR524352:OVS524352 OLV524352:OLW524352 OBZ524352:OCA524352 NSD524352:NSE524352 NIH524352:NII524352 MYL524352:MYM524352 MOP524352:MOQ524352 MET524352:MEU524352 LUX524352:LUY524352 LLB524352:LLC524352 LBF524352:LBG524352 KRJ524352:KRK524352 KHN524352:KHO524352 JXR524352:JXS524352 JNV524352:JNW524352 JDZ524352:JEA524352 IUD524352:IUE524352 IKH524352:IKI524352 IAL524352:IAM524352 HQP524352:HQQ524352 HGT524352:HGU524352 GWX524352:GWY524352 GNB524352:GNC524352 GDF524352:GDG524352 FTJ524352:FTK524352 FJN524352:FJO524352 EZR524352:EZS524352 EPV524352:EPW524352 EFZ524352:EGA524352 DWD524352:DWE524352 DMH524352:DMI524352 DCL524352:DCM524352 CSP524352:CSQ524352 CIT524352:CIU524352 BYX524352:BYY524352 BPB524352:BPC524352 BFF524352:BFG524352 AVJ524352:AVK524352 ALN524352:ALO524352 ABR524352:ABS524352 RV524352:RW524352 HZ524352:IA524352 WUL458816:WUM458816 WKP458816:WKQ458816 WAT458816:WAU458816 VQX458816:VQY458816 VHB458816:VHC458816 UXF458816:UXG458816 UNJ458816:UNK458816 UDN458816:UDO458816 TTR458816:TTS458816 TJV458816:TJW458816 SZZ458816:TAA458816 SQD458816:SQE458816 SGH458816:SGI458816 RWL458816:RWM458816 RMP458816:RMQ458816 RCT458816:RCU458816 QSX458816:QSY458816 QJB458816:QJC458816 PZF458816:PZG458816 PPJ458816:PPK458816 PFN458816:PFO458816 OVR458816:OVS458816 OLV458816:OLW458816 OBZ458816:OCA458816 NSD458816:NSE458816 NIH458816:NII458816 MYL458816:MYM458816 MOP458816:MOQ458816 MET458816:MEU458816 LUX458816:LUY458816 LLB458816:LLC458816 LBF458816:LBG458816 KRJ458816:KRK458816 KHN458816:KHO458816 JXR458816:JXS458816 JNV458816:JNW458816 JDZ458816:JEA458816 IUD458816:IUE458816 IKH458816:IKI458816 IAL458816:IAM458816 HQP458816:HQQ458816 HGT458816:HGU458816 GWX458816:GWY458816 GNB458816:GNC458816 GDF458816:GDG458816 FTJ458816:FTK458816 FJN458816:FJO458816 EZR458816:EZS458816 EPV458816:EPW458816 EFZ458816:EGA458816 DWD458816:DWE458816 DMH458816:DMI458816 DCL458816:DCM458816 CSP458816:CSQ458816 CIT458816:CIU458816 BYX458816:BYY458816 BPB458816:BPC458816 BFF458816:BFG458816 AVJ458816:AVK458816 ALN458816:ALO458816 ABR458816:ABS458816 RV458816:RW458816 HZ458816:IA458816 WUL393280:WUM393280 WKP393280:WKQ393280 WAT393280:WAU393280 VQX393280:VQY393280 VHB393280:VHC393280 UXF393280:UXG393280 UNJ393280:UNK393280 UDN393280:UDO393280 TTR393280:TTS393280 TJV393280:TJW393280 SZZ393280:TAA393280 SQD393280:SQE393280 SGH393280:SGI393280 RWL393280:RWM393280 RMP393280:RMQ393280 RCT393280:RCU393280 QSX393280:QSY393280 QJB393280:QJC393280 PZF393280:PZG393280 PPJ393280:PPK393280 PFN393280:PFO393280 OVR393280:OVS393280 OLV393280:OLW393280 OBZ393280:OCA393280 NSD393280:NSE393280 NIH393280:NII393280 MYL393280:MYM393280 MOP393280:MOQ393280 MET393280:MEU393280 LUX393280:LUY393280 LLB393280:LLC393280 LBF393280:LBG393280 KRJ393280:KRK393280 KHN393280:KHO393280 JXR393280:JXS393280 JNV393280:JNW393280 JDZ393280:JEA393280 IUD393280:IUE393280 IKH393280:IKI393280 IAL393280:IAM393280 HQP393280:HQQ393280 HGT393280:HGU393280 GWX393280:GWY393280 GNB393280:GNC393280 GDF393280:GDG393280 FTJ393280:FTK393280 FJN393280:FJO393280 EZR393280:EZS393280 EPV393280:EPW393280 EFZ393280:EGA393280 DWD393280:DWE393280 DMH393280:DMI393280 DCL393280:DCM393280 CSP393280:CSQ393280 CIT393280:CIU393280 BYX393280:BYY393280 BPB393280:BPC393280 BFF393280:BFG393280 AVJ393280:AVK393280 ALN393280:ALO393280 ABR393280:ABS393280 RV393280:RW393280 HZ393280:IA393280 WUL327744:WUM327744 WKP327744:WKQ327744 WAT327744:WAU327744 VQX327744:VQY327744 VHB327744:VHC327744 UXF327744:UXG327744 UNJ327744:UNK327744 UDN327744:UDO327744 TTR327744:TTS327744 TJV327744:TJW327744 SZZ327744:TAA327744 SQD327744:SQE327744 SGH327744:SGI327744 RWL327744:RWM327744 RMP327744:RMQ327744 RCT327744:RCU327744 QSX327744:QSY327744 QJB327744:QJC327744 PZF327744:PZG327744 PPJ327744:PPK327744 PFN327744:PFO327744 OVR327744:OVS327744 OLV327744:OLW327744 OBZ327744:OCA327744 NSD327744:NSE327744 NIH327744:NII327744 MYL327744:MYM327744 MOP327744:MOQ327744 MET327744:MEU327744 LUX327744:LUY327744 LLB327744:LLC327744 LBF327744:LBG327744 KRJ327744:KRK327744 KHN327744:KHO327744 JXR327744:JXS327744 JNV327744:JNW327744 JDZ327744:JEA327744 IUD327744:IUE327744 IKH327744:IKI327744 IAL327744:IAM327744 HQP327744:HQQ327744 HGT327744:HGU327744 GWX327744:GWY327744 GNB327744:GNC327744 GDF327744:GDG327744 FTJ327744:FTK327744 FJN327744:FJO327744 EZR327744:EZS327744 EPV327744:EPW327744 EFZ327744:EGA327744 DWD327744:DWE327744 DMH327744:DMI327744 DCL327744:DCM327744 CSP327744:CSQ327744 CIT327744:CIU327744 BYX327744:BYY327744 BPB327744:BPC327744 BFF327744:BFG327744 AVJ327744:AVK327744 ALN327744:ALO327744 ABR327744:ABS327744 RV327744:RW327744 HZ327744:IA327744 WUL262208:WUM262208 WKP262208:WKQ262208 WAT262208:WAU262208 VQX262208:VQY262208 VHB262208:VHC262208 UXF262208:UXG262208 UNJ262208:UNK262208 UDN262208:UDO262208 TTR262208:TTS262208 TJV262208:TJW262208 SZZ262208:TAA262208 SQD262208:SQE262208 SGH262208:SGI262208 RWL262208:RWM262208 RMP262208:RMQ262208 RCT262208:RCU262208 QSX262208:QSY262208 QJB262208:QJC262208 PZF262208:PZG262208 PPJ262208:PPK262208 PFN262208:PFO262208 OVR262208:OVS262208 OLV262208:OLW262208 OBZ262208:OCA262208 NSD262208:NSE262208 NIH262208:NII262208 MYL262208:MYM262208 MOP262208:MOQ262208 MET262208:MEU262208 LUX262208:LUY262208 LLB262208:LLC262208 LBF262208:LBG262208 KRJ262208:KRK262208 KHN262208:KHO262208 JXR262208:JXS262208 JNV262208:JNW262208 JDZ262208:JEA262208 IUD262208:IUE262208 IKH262208:IKI262208 IAL262208:IAM262208 HQP262208:HQQ262208 HGT262208:HGU262208 GWX262208:GWY262208 GNB262208:GNC262208 GDF262208:GDG262208 FTJ262208:FTK262208 FJN262208:FJO262208 EZR262208:EZS262208 EPV262208:EPW262208 EFZ262208:EGA262208 DWD262208:DWE262208 DMH262208:DMI262208 DCL262208:DCM262208 CSP262208:CSQ262208 CIT262208:CIU262208 BYX262208:BYY262208 BPB262208:BPC262208 BFF262208:BFG262208 AVJ262208:AVK262208 ALN262208:ALO262208 ABR262208:ABS262208 RV262208:RW262208 HZ262208:IA262208 WUL196672:WUM196672 WKP196672:WKQ196672 WAT196672:WAU196672 VQX196672:VQY196672 VHB196672:VHC196672 UXF196672:UXG196672 UNJ196672:UNK196672 UDN196672:UDO196672 TTR196672:TTS196672 TJV196672:TJW196672 SZZ196672:TAA196672 SQD196672:SQE196672 SGH196672:SGI196672 RWL196672:RWM196672 RMP196672:RMQ196672 RCT196672:RCU196672 QSX196672:QSY196672 QJB196672:QJC196672 PZF196672:PZG196672 PPJ196672:PPK196672 PFN196672:PFO196672 OVR196672:OVS196672 OLV196672:OLW196672 OBZ196672:OCA196672 NSD196672:NSE196672 NIH196672:NII196672 MYL196672:MYM196672 MOP196672:MOQ196672 MET196672:MEU196672 LUX196672:LUY196672 LLB196672:LLC196672 LBF196672:LBG196672 KRJ196672:KRK196672 KHN196672:KHO196672 JXR196672:JXS196672 JNV196672:JNW196672 JDZ196672:JEA196672 IUD196672:IUE196672 IKH196672:IKI196672 IAL196672:IAM196672 HQP196672:HQQ196672 HGT196672:HGU196672 GWX196672:GWY196672 GNB196672:GNC196672 GDF196672:GDG196672 FTJ196672:FTK196672 FJN196672:FJO196672 EZR196672:EZS196672 EPV196672:EPW196672 EFZ196672:EGA196672 DWD196672:DWE196672 DMH196672:DMI196672 DCL196672:DCM196672 CSP196672:CSQ196672 CIT196672:CIU196672 BYX196672:BYY196672 BPB196672:BPC196672 BFF196672:BFG196672 AVJ196672:AVK196672 ALN196672:ALO196672 ABR196672:ABS196672 RV196672:RW196672 HZ196672:IA196672 WUL131136:WUM131136 WKP131136:WKQ131136 WAT131136:WAU131136 VQX131136:VQY131136 VHB131136:VHC131136 UXF131136:UXG131136 UNJ131136:UNK131136 UDN131136:UDO131136 TTR131136:TTS131136 TJV131136:TJW131136 SZZ131136:TAA131136 SQD131136:SQE131136 SGH131136:SGI131136 RWL131136:RWM131136 RMP131136:RMQ131136 RCT131136:RCU131136 QSX131136:QSY131136 QJB131136:QJC131136 PZF131136:PZG131136 PPJ131136:PPK131136 PFN131136:PFO131136 OVR131136:OVS131136 OLV131136:OLW131136 OBZ131136:OCA131136 NSD131136:NSE131136 NIH131136:NII131136 MYL131136:MYM131136 MOP131136:MOQ131136 MET131136:MEU131136 LUX131136:LUY131136 LLB131136:LLC131136 LBF131136:LBG131136 KRJ131136:KRK131136 KHN131136:KHO131136 JXR131136:JXS131136 JNV131136:JNW131136 JDZ131136:JEA131136 IUD131136:IUE131136 IKH131136:IKI131136 IAL131136:IAM131136 HQP131136:HQQ131136 HGT131136:HGU131136 GWX131136:GWY131136 GNB131136:GNC131136 GDF131136:GDG131136 FTJ131136:FTK131136 FJN131136:FJO131136 EZR131136:EZS131136 EPV131136:EPW131136 EFZ131136:EGA131136 DWD131136:DWE131136 DMH131136:DMI131136 DCL131136:DCM131136 CSP131136:CSQ131136 CIT131136:CIU131136 BYX131136:BYY131136 BPB131136:BPC131136 BFF131136:BFG131136 AVJ131136:AVK131136 ALN131136:ALO131136 ABR131136:ABS131136 RV131136:RW131136 HZ131136:IA131136 WUL65600:WUM65600 WKP65600:WKQ65600 WAT65600:WAU65600 VQX65600:VQY65600 VHB65600:VHC65600 UXF65600:UXG65600 UNJ65600:UNK65600 UDN65600:UDO65600 TTR65600:TTS65600 TJV65600:TJW65600 SZZ65600:TAA65600 SQD65600:SQE65600 SGH65600:SGI65600 RWL65600:RWM65600 RMP65600:RMQ65600 RCT65600:RCU65600 QSX65600:QSY65600 QJB65600:QJC65600 PZF65600:PZG65600 PPJ65600:PPK65600 PFN65600:PFO65600 OVR65600:OVS65600 OLV65600:OLW65600 OBZ65600:OCA65600 NSD65600:NSE65600 NIH65600:NII65600 MYL65600:MYM65600 MOP65600:MOQ65600 MET65600:MEU65600 LUX65600:LUY65600 LLB65600:LLC65600 LBF65600:LBG65600 KRJ65600:KRK65600 KHN65600:KHO65600 JXR65600:JXS65600 JNV65600:JNW65600 JDZ65600:JEA65600 IUD65600:IUE65600 IKH65600:IKI65600 IAL65600:IAM65600 HQP65600:HQQ65600 HGT65600:HGU65600 GWX65600:GWY65600 GNB65600:GNC65600 GDF65600:GDG65600 FTJ65600:FTK65600 FJN65600:FJO65600 EZR65600:EZS65600 EPV65600:EPW65600 EFZ65600:EGA65600 DWD65600:DWE65600 DMH65600:DMI65600 DCL65600:DCM65600 CSP65600:CSQ65600 CIT65600:CIU65600 BYX65600:BYY65600 BPB65600:BPC65600 BFF65600:BFG65600 AVJ65600:AVK65600 ALN65600:ALO65600 ABR65600:ABS65600 RV65600:RW65600 HZ65600:IA65600 WUL983102:WUM983102 WKP983102:WKQ983102 WAT983102:WAU983102 VQX983102:VQY983102 VHB983102:VHC983102 UXF983102:UXG983102 UNJ983102:UNK983102 UDN983102:UDO983102 TTR983102:TTS983102 TJV983102:TJW983102 SZZ983102:TAA983102 SQD983102:SQE983102 SGH983102:SGI983102 RWL983102:RWM983102 RMP983102:RMQ983102 RCT983102:RCU983102 QSX983102:QSY983102 QJB983102:QJC983102 PZF983102:PZG983102 PPJ983102:PPK983102 PFN983102:PFO983102 OVR983102:OVS983102 OLV983102:OLW983102 OBZ983102:OCA983102 NSD983102:NSE983102 NIH983102:NII983102 MYL983102:MYM983102 MOP983102:MOQ983102 MET983102:MEU983102 LUX983102:LUY983102 LLB983102:LLC983102 LBF983102:LBG983102 KRJ983102:KRK983102 KHN983102:KHO983102 JXR983102:JXS983102 JNV983102:JNW983102 JDZ983102:JEA983102 IUD983102:IUE983102 IKH983102:IKI983102 IAL983102:IAM983102 HQP983102:HQQ983102 HGT983102:HGU983102 GWX983102:GWY983102 GNB983102:GNC983102 GDF983102:GDG983102 FTJ983102:FTK983102 FJN983102:FJO983102 EZR983102:EZS983102 EPV983102:EPW983102 EFZ983102:EGA983102 DWD983102:DWE983102 DMH983102:DMI983102 DCL983102:DCM983102 CSP983102:CSQ983102 CIT983102:CIU983102 BYX983102:BYY983102 BPB983102:BPC983102 BFF983102:BFG983102 AVJ983102:AVK983102 ALN983102:ALO983102 ABR983102:ABS983102 RV983102:RW983102 HZ983102:IA983102 WUL917566:WUM917566 WKP917566:WKQ917566 WAT917566:WAU917566 VQX917566:VQY917566 VHB917566:VHC917566 UXF917566:UXG917566 UNJ917566:UNK917566 UDN917566:UDO917566 TTR917566:TTS917566 TJV917566:TJW917566 SZZ917566:TAA917566 SQD917566:SQE917566 SGH917566:SGI917566 RWL917566:RWM917566 RMP917566:RMQ917566 RCT917566:RCU917566 QSX917566:QSY917566 QJB917566:QJC917566 PZF917566:PZG917566 PPJ917566:PPK917566 PFN917566:PFO917566 OVR917566:OVS917566 OLV917566:OLW917566 OBZ917566:OCA917566 NSD917566:NSE917566 NIH917566:NII917566 MYL917566:MYM917566 MOP917566:MOQ917566 MET917566:MEU917566 LUX917566:LUY917566 LLB917566:LLC917566 LBF917566:LBG917566 KRJ917566:KRK917566 KHN917566:KHO917566 JXR917566:JXS917566 JNV917566:JNW917566 JDZ917566:JEA917566 IUD917566:IUE917566 IKH917566:IKI917566 IAL917566:IAM917566 HQP917566:HQQ917566 HGT917566:HGU917566 GWX917566:GWY917566 GNB917566:GNC917566 GDF917566:GDG917566 FTJ917566:FTK917566 FJN917566:FJO917566 EZR917566:EZS917566 EPV917566:EPW917566 EFZ917566:EGA917566 DWD917566:DWE917566 DMH917566:DMI917566 DCL917566:DCM917566 CSP917566:CSQ917566 CIT917566:CIU917566 BYX917566:BYY917566 BPB917566:BPC917566 BFF917566:BFG917566 AVJ917566:AVK917566 ALN917566:ALO917566 ABR917566:ABS917566 RV917566:RW917566 HZ917566:IA917566 WUL852030:WUM852030 WKP852030:WKQ852030 WAT852030:WAU852030 VQX852030:VQY852030 VHB852030:VHC852030 UXF852030:UXG852030 UNJ852030:UNK852030 UDN852030:UDO852030 TTR852030:TTS852030 TJV852030:TJW852030 SZZ852030:TAA852030 SQD852030:SQE852030 SGH852030:SGI852030 RWL852030:RWM852030 RMP852030:RMQ852030 RCT852030:RCU852030 QSX852030:QSY852030 QJB852030:QJC852030 PZF852030:PZG852030 PPJ852030:PPK852030 PFN852030:PFO852030 OVR852030:OVS852030 OLV852030:OLW852030 OBZ852030:OCA852030 NSD852030:NSE852030 NIH852030:NII852030 MYL852030:MYM852030 MOP852030:MOQ852030 MET852030:MEU852030 LUX852030:LUY852030 LLB852030:LLC852030 LBF852030:LBG852030 KRJ852030:KRK852030 KHN852030:KHO852030 JXR852030:JXS852030 JNV852030:JNW852030 JDZ852030:JEA852030 IUD852030:IUE852030 IKH852030:IKI852030 IAL852030:IAM852030 HQP852030:HQQ852030 HGT852030:HGU852030 GWX852030:GWY852030 GNB852030:GNC852030 GDF852030:GDG852030 FTJ852030:FTK852030 FJN852030:FJO852030 EZR852030:EZS852030 EPV852030:EPW852030 EFZ852030:EGA852030 DWD852030:DWE852030 DMH852030:DMI852030 DCL852030:DCM852030 CSP852030:CSQ852030 CIT852030:CIU852030 BYX852030:BYY852030 BPB852030:BPC852030 BFF852030:BFG852030 AVJ852030:AVK852030 ALN852030:ALO852030 ABR852030:ABS852030 RV852030:RW852030 HZ852030:IA852030 WUL786494:WUM786494 WKP786494:WKQ786494 WAT786494:WAU786494 VQX786494:VQY786494 VHB786494:VHC786494 UXF786494:UXG786494 UNJ786494:UNK786494 UDN786494:UDO786494 TTR786494:TTS786494 TJV786494:TJW786494 SZZ786494:TAA786494 SQD786494:SQE786494 SGH786494:SGI786494 RWL786494:RWM786494 RMP786494:RMQ786494 RCT786494:RCU786494 QSX786494:QSY786494 QJB786494:QJC786494 PZF786494:PZG786494 PPJ786494:PPK786494 PFN786494:PFO786494 OVR786494:OVS786494 OLV786494:OLW786494 OBZ786494:OCA786494 NSD786494:NSE786494 NIH786494:NII786494 MYL786494:MYM786494 MOP786494:MOQ786494 MET786494:MEU786494 LUX786494:LUY786494 LLB786494:LLC786494 LBF786494:LBG786494 KRJ786494:KRK786494 KHN786494:KHO786494 JXR786494:JXS786494 JNV786494:JNW786494 JDZ786494:JEA786494 IUD786494:IUE786494 IKH786494:IKI786494 IAL786494:IAM786494 HQP786494:HQQ786494 HGT786494:HGU786494 GWX786494:GWY786494 GNB786494:GNC786494 GDF786494:GDG786494 FTJ786494:FTK786494 FJN786494:FJO786494 EZR786494:EZS786494 EPV786494:EPW786494 EFZ786494:EGA786494 DWD786494:DWE786494 DMH786494:DMI786494 DCL786494:DCM786494 CSP786494:CSQ786494 CIT786494:CIU786494 BYX786494:BYY786494 BPB786494:BPC786494 BFF786494:BFG786494 AVJ786494:AVK786494 ALN786494:ALO786494 ABR786494:ABS786494 RV786494:RW786494 HZ786494:IA786494 WUL720958:WUM720958 WKP720958:WKQ720958 WAT720958:WAU720958 VQX720958:VQY720958 VHB720958:VHC720958 UXF720958:UXG720958 UNJ720958:UNK720958 UDN720958:UDO720958 TTR720958:TTS720958 TJV720958:TJW720958 SZZ720958:TAA720958 SQD720958:SQE720958 SGH720958:SGI720958 RWL720958:RWM720958 RMP720958:RMQ720958 RCT720958:RCU720958 QSX720958:QSY720958 QJB720958:QJC720958 PZF720958:PZG720958 PPJ720958:PPK720958 PFN720958:PFO720958 OVR720958:OVS720958 OLV720958:OLW720958 OBZ720958:OCA720958 NSD720958:NSE720958 NIH720958:NII720958 MYL720958:MYM720958 MOP720958:MOQ720958 MET720958:MEU720958 LUX720958:LUY720958 LLB720958:LLC720958 LBF720958:LBG720958 KRJ720958:KRK720958 KHN720958:KHO720958 JXR720958:JXS720958 JNV720958:JNW720958 JDZ720958:JEA720958 IUD720958:IUE720958 IKH720958:IKI720958 IAL720958:IAM720958 HQP720958:HQQ720958 HGT720958:HGU720958 GWX720958:GWY720958 GNB720958:GNC720958 GDF720958:GDG720958 FTJ720958:FTK720958 FJN720958:FJO720958 EZR720958:EZS720958 EPV720958:EPW720958 EFZ720958:EGA720958 DWD720958:DWE720958 DMH720958:DMI720958 DCL720958:DCM720958 CSP720958:CSQ720958 CIT720958:CIU720958 BYX720958:BYY720958 BPB720958:BPC720958 BFF720958:BFG720958 AVJ720958:AVK720958 ALN720958:ALO720958 ABR720958:ABS720958 RV720958:RW720958 HZ720958:IA720958 WUL655422:WUM655422 WKP655422:WKQ655422 WAT655422:WAU655422 VQX655422:VQY655422 VHB655422:VHC655422 UXF655422:UXG655422 UNJ655422:UNK655422 UDN655422:UDO655422 TTR655422:TTS655422 TJV655422:TJW655422 SZZ655422:TAA655422 SQD655422:SQE655422 SGH655422:SGI655422 RWL655422:RWM655422 RMP655422:RMQ655422 RCT655422:RCU655422 QSX655422:QSY655422 QJB655422:QJC655422 PZF655422:PZG655422 PPJ655422:PPK655422 PFN655422:PFO655422 OVR655422:OVS655422 OLV655422:OLW655422 OBZ655422:OCA655422 NSD655422:NSE655422 NIH655422:NII655422 MYL655422:MYM655422 MOP655422:MOQ655422 MET655422:MEU655422 LUX655422:LUY655422 LLB655422:LLC655422 LBF655422:LBG655422 KRJ655422:KRK655422 KHN655422:KHO655422 JXR655422:JXS655422 JNV655422:JNW655422 JDZ655422:JEA655422 IUD655422:IUE655422 IKH655422:IKI655422 IAL655422:IAM655422 HQP655422:HQQ655422 HGT655422:HGU655422 GWX655422:GWY655422 GNB655422:GNC655422 GDF655422:GDG655422 FTJ655422:FTK655422 FJN655422:FJO655422 EZR655422:EZS655422 EPV655422:EPW655422 EFZ655422:EGA655422 DWD655422:DWE655422 DMH655422:DMI655422 DCL655422:DCM655422 CSP655422:CSQ655422 CIT655422:CIU655422 BYX655422:BYY655422 BPB655422:BPC655422 BFF655422:BFG655422 AVJ655422:AVK655422 ALN655422:ALO655422 ABR655422:ABS655422 RV655422:RW655422 HZ655422:IA655422 WUL589886:WUM589886 WKP589886:WKQ589886 WAT589886:WAU589886 VQX589886:VQY589886 VHB589886:VHC589886 UXF589886:UXG589886 UNJ589886:UNK589886 UDN589886:UDO589886 TTR589886:TTS589886 TJV589886:TJW589886 SZZ589886:TAA589886 SQD589886:SQE589886 SGH589886:SGI589886 RWL589886:RWM589886 RMP589886:RMQ589886 RCT589886:RCU589886 QSX589886:QSY589886 QJB589886:QJC589886 PZF589886:PZG589886 PPJ589886:PPK589886 PFN589886:PFO589886 OVR589886:OVS589886 OLV589886:OLW589886 OBZ589886:OCA589886 NSD589886:NSE589886 NIH589886:NII589886 MYL589886:MYM589886 MOP589886:MOQ589886 MET589886:MEU589886 LUX589886:LUY589886 LLB589886:LLC589886 LBF589886:LBG589886 KRJ589886:KRK589886 KHN589886:KHO589886 JXR589886:JXS589886 JNV589886:JNW589886 JDZ589886:JEA589886 IUD589886:IUE589886 IKH589886:IKI589886 IAL589886:IAM589886 HQP589886:HQQ589886 HGT589886:HGU589886 GWX589886:GWY589886 GNB589886:GNC589886 GDF589886:GDG589886 FTJ589886:FTK589886 FJN589886:FJO589886 EZR589886:EZS589886 EPV589886:EPW589886 EFZ589886:EGA589886 DWD589886:DWE589886 DMH589886:DMI589886 DCL589886:DCM589886 CSP589886:CSQ589886 CIT589886:CIU589886 BYX589886:BYY589886 BPB589886:BPC589886 BFF589886:BFG589886 AVJ589886:AVK589886 ALN589886:ALO589886 ABR589886:ABS589886 RV589886:RW589886 HZ589886:IA589886 WUL524350:WUM524350 WKP524350:WKQ524350 WAT524350:WAU524350 VQX524350:VQY524350 VHB524350:VHC524350 UXF524350:UXG524350 UNJ524350:UNK524350 UDN524350:UDO524350 TTR524350:TTS524350 TJV524350:TJW524350 SZZ524350:TAA524350 SQD524350:SQE524350 SGH524350:SGI524350 RWL524350:RWM524350 RMP524350:RMQ524350 RCT524350:RCU524350 QSX524350:QSY524350 QJB524350:QJC524350 PZF524350:PZG524350 PPJ524350:PPK524350 PFN524350:PFO524350 OVR524350:OVS524350 OLV524350:OLW524350 OBZ524350:OCA524350 NSD524350:NSE524350 NIH524350:NII524350 MYL524350:MYM524350 MOP524350:MOQ524350 MET524350:MEU524350 LUX524350:LUY524350 LLB524350:LLC524350 LBF524350:LBG524350 KRJ524350:KRK524350 KHN524350:KHO524350 JXR524350:JXS524350 JNV524350:JNW524350 JDZ524350:JEA524350 IUD524350:IUE524350 IKH524350:IKI524350 IAL524350:IAM524350 HQP524350:HQQ524350 HGT524350:HGU524350 GWX524350:GWY524350 GNB524350:GNC524350 GDF524350:GDG524350 FTJ524350:FTK524350 FJN524350:FJO524350 EZR524350:EZS524350 EPV524350:EPW524350 EFZ524350:EGA524350 DWD524350:DWE524350 DMH524350:DMI524350 DCL524350:DCM524350 CSP524350:CSQ524350 CIT524350:CIU524350 BYX524350:BYY524350 BPB524350:BPC524350 BFF524350:BFG524350 AVJ524350:AVK524350 ALN524350:ALO524350 ABR524350:ABS524350 RV524350:RW524350 HZ524350:IA524350 WUL458814:WUM458814 WKP458814:WKQ458814 WAT458814:WAU458814 VQX458814:VQY458814 VHB458814:VHC458814 UXF458814:UXG458814 UNJ458814:UNK458814 UDN458814:UDO458814 TTR458814:TTS458814 TJV458814:TJW458814 SZZ458814:TAA458814 SQD458814:SQE458814 SGH458814:SGI458814 RWL458814:RWM458814 RMP458814:RMQ458814 RCT458814:RCU458814 QSX458814:QSY458814 QJB458814:QJC458814 PZF458814:PZG458814 PPJ458814:PPK458814 PFN458814:PFO458814 OVR458814:OVS458814 OLV458814:OLW458814 OBZ458814:OCA458814 NSD458814:NSE458814 NIH458814:NII458814 MYL458814:MYM458814 MOP458814:MOQ458814 MET458814:MEU458814 LUX458814:LUY458814 LLB458814:LLC458814 LBF458814:LBG458814 KRJ458814:KRK458814 KHN458814:KHO458814 JXR458814:JXS458814 JNV458814:JNW458814 JDZ458814:JEA458814 IUD458814:IUE458814 IKH458814:IKI458814 IAL458814:IAM458814 HQP458814:HQQ458814 HGT458814:HGU458814 GWX458814:GWY458814 GNB458814:GNC458814 GDF458814:GDG458814 FTJ458814:FTK458814 FJN458814:FJO458814 EZR458814:EZS458814 EPV458814:EPW458814 EFZ458814:EGA458814 DWD458814:DWE458814 DMH458814:DMI458814 DCL458814:DCM458814 CSP458814:CSQ458814 CIT458814:CIU458814 BYX458814:BYY458814 BPB458814:BPC458814 BFF458814:BFG458814 AVJ458814:AVK458814 ALN458814:ALO458814 ABR458814:ABS458814 RV458814:RW458814 HZ458814:IA458814 WUL393278:WUM393278 WKP393278:WKQ393278 WAT393278:WAU393278 VQX393278:VQY393278 VHB393278:VHC393278 UXF393278:UXG393278 UNJ393278:UNK393278 UDN393278:UDO393278 TTR393278:TTS393278 TJV393278:TJW393278 SZZ393278:TAA393278 SQD393278:SQE393278 SGH393278:SGI393278 RWL393278:RWM393278 RMP393278:RMQ393278 RCT393278:RCU393278 QSX393278:QSY393278 QJB393278:QJC393278 PZF393278:PZG393278 PPJ393278:PPK393278 PFN393278:PFO393278 OVR393278:OVS393278 OLV393278:OLW393278 OBZ393278:OCA393278 NSD393278:NSE393278 NIH393278:NII393278 MYL393278:MYM393278 MOP393278:MOQ393278 MET393278:MEU393278 LUX393278:LUY393278 LLB393278:LLC393278 LBF393278:LBG393278 KRJ393278:KRK393278 KHN393278:KHO393278 JXR393278:JXS393278 JNV393278:JNW393278 JDZ393278:JEA393278 IUD393278:IUE393278 IKH393278:IKI393278 IAL393278:IAM393278 HQP393278:HQQ393278 HGT393278:HGU393278 GWX393278:GWY393278 GNB393278:GNC393278 GDF393278:GDG393278 FTJ393278:FTK393278 FJN393278:FJO393278 EZR393278:EZS393278 EPV393278:EPW393278 EFZ393278:EGA393278 DWD393278:DWE393278 DMH393278:DMI393278 DCL393278:DCM393278 CSP393278:CSQ393278 CIT393278:CIU393278 BYX393278:BYY393278 BPB393278:BPC393278 BFF393278:BFG393278 AVJ393278:AVK393278 ALN393278:ALO393278 ABR393278:ABS393278 RV393278:RW393278 HZ393278:IA393278 WUL327742:WUM327742 WKP327742:WKQ327742 WAT327742:WAU327742 VQX327742:VQY327742 VHB327742:VHC327742 UXF327742:UXG327742 UNJ327742:UNK327742 UDN327742:UDO327742 TTR327742:TTS327742 TJV327742:TJW327742 SZZ327742:TAA327742 SQD327742:SQE327742 SGH327742:SGI327742 RWL327742:RWM327742 RMP327742:RMQ327742 RCT327742:RCU327742 QSX327742:QSY327742 QJB327742:QJC327742 PZF327742:PZG327742 PPJ327742:PPK327742 PFN327742:PFO327742 OVR327742:OVS327742 OLV327742:OLW327742 OBZ327742:OCA327742 NSD327742:NSE327742 NIH327742:NII327742 MYL327742:MYM327742 MOP327742:MOQ327742 MET327742:MEU327742 LUX327742:LUY327742 LLB327742:LLC327742 LBF327742:LBG327742 KRJ327742:KRK327742 KHN327742:KHO327742 JXR327742:JXS327742 JNV327742:JNW327742 JDZ327742:JEA327742 IUD327742:IUE327742 IKH327742:IKI327742 IAL327742:IAM327742 HQP327742:HQQ327742 HGT327742:HGU327742 GWX327742:GWY327742 GNB327742:GNC327742 GDF327742:GDG327742 FTJ327742:FTK327742 FJN327742:FJO327742 EZR327742:EZS327742 EPV327742:EPW327742 EFZ327742:EGA327742 DWD327742:DWE327742 DMH327742:DMI327742 DCL327742:DCM327742 CSP327742:CSQ327742 CIT327742:CIU327742 BYX327742:BYY327742 BPB327742:BPC327742 BFF327742:BFG327742 AVJ327742:AVK327742 ALN327742:ALO327742 ABR327742:ABS327742 RV327742:RW327742 HZ327742:IA327742 WUL262206:WUM262206 WKP262206:WKQ262206 WAT262206:WAU262206 VQX262206:VQY262206 VHB262206:VHC262206 UXF262206:UXG262206 UNJ262206:UNK262206 UDN262206:UDO262206 TTR262206:TTS262206 TJV262206:TJW262206 SZZ262206:TAA262206 SQD262206:SQE262206 SGH262206:SGI262206 RWL262206:RWM262206 RMP262206:RMQ262206 RCT262206:RCU262206 QSX262206:QSY262206 QJB262206:QJC262206 PZF262206:PZG262206 PPJ262206:PPK262206 PFN262206:PFO262206 OVR262206:OVS262206 OLV262206:OLW262206 OBZ262206:OCA262206 NSD262206:NSE262206 NIH262206:NII262206 MYL262206:MYM262206 MOP262206:MOQ262206 MET262206:MEU262206 LUX262206:LUY262206 LLB262206:LLC262206 LBF262206:LBG262206 KRJ262206:KRK262206 KHN262206:KHO262206 JXR262206:JXS262206 JNV262206:JNW262206 JDZ262206:JEA262206 IUD262206:IUE262206 IKH262206:IKI262206 IAL262206:IAM262206 HQP262206:HQQ262206 HGT262206:HGU262206 GWX262206:GWY262206 GNB262206:GNC262206 GDF262206:GDG262206 FTJ262206:FTK262206 FJN262206:FJO262206 EZR262206:EZS262206 EPV262206:EPW262206 EFZ262206:EGA262206 DWD262206:DWE262206 DMH262206:DMI262206 DCL262206:DCM262206 CSP262206:CSQ262206 CIT262206:CIU262206 BYX262206:BYY262206 BPB262206:BPC262206 BFF262206:BFG262206 AVJ262206:AVK262206 ALN262206:ALO262206 ABR262206:ABS262206 RV262206:RW262206 HZ262206:IA262206 WUL196670:WUM196670 WKP196670:WKQ196670 WAT196670:WAU196670 VQX196670:VQY196670 VHB196670:VHC196670 UXF196670:UXG196670 UNJ196670:UNK196670 UDN196670:UDO196670 TTR196670:TTS196670 TJV196670:TJW196670 SZZ196670:TAA196670 SQD196670:SQE196670 SGH196670:SGI196670 RWL196670:RWM196670 RMP196670:RMQ196670 RCT196670:RCU196670 QSX196670:QSY196670 QJB196670:QJC196670 PZF196670:PZG196670 PPJ196670:PPK196670 PFN196670:PFO196670 OVR196670:OVS196670 OLV196670:OLW196670 OBZ196670:OCA196670 NSD196670:NSE196670 NIH196670:NII196670 MYL196670:MYM196670 MOP196670:MOQ196670 MET196670:MEU196670 LUX196670:LUY196670 LLB196670:LLC196670 LBF196670:LBG196670 KRJ196670:KRK196670 KHN196670:KHO196670 JXR196670:JXS196670 JNV196670:JNW196670 JDZ196670:JEA196670 IUD196670:IUE196670 IKH196670:IKI196670 IAL196670:IAM196670 HQP196670:HQQ196670 HGT196670:HGU196670 GWX196670:GWY196670 GNB196670:GNC196670 GDF196670:GDG196670 FTJ196670:FTK196670 FJN196670:FJO196670 EZR196670:EZS196670 EPV196670:EPW196670 EFZ196670:EGA196670 DWD196670:DWE196670 DMH196670:DMI196670 DCL196670:DCM196670 CSP196670:CSQ196670 CIT196670:CIU196670 BYX196670:BYY196670 BPB196670:BPC196670 BFF196670:BFG196670 AVJ196670:AVK196670 ALN196670:ALO196670 ABR196670:ABS196670 RV196670:RW196670 HZ196670:IA196670 WUL131134:WUM131134 WKP131134:WKQ131134 WAT131134:WAU131134 VQX131134:VQY131134 VHB131134:VHC131134 UXF131134:UXG131134 UNJ131134:UNK131134 UDN131134:UDO131134 TTR131134:TTS131134 TJV131134:TJW131134 SZZ131134:TAA131134 SQD131134:SQE131134 SGH131134:SGI131134 RWL131134:RWM131134 RMP131134:RMQ131134 RCT131134:RCU131134 QSX131134:QSY131134 QJB131134:QJC131134 PZF131134:PZG131134 PPJ131134:PPK131134 PFN131134:PFO131134 OVR131134:OVS131134 OLV131134:OLW131134 OBZ131134:OCA131134 NSD131134:NSE131134 NIH131134:NII131134 MYL131134:MYM131134 MOP131134:MOQ131134 MET131134:MEU131134 LUX131134:LUY131134 LLB131134:LLC131134 LBF131134:LBG131134 KRJ131134:KRK131134 KHN131134:KHO131134 JXR131134:JXS131134 JNV131134:JNW131134 JDZ131134:JEA131134 IUD131134:IUE131134 IKH131134:IKI131134 IAL131134:IAM131134 HQP131134:HQQ131134 HGT131134:HGU131134 GWX131134:GWY131134 GNB131134:GNC131134 GDF131134:GDG131134 FTJ131134:FTK131134 FJN131134:FJO131134 EZR131134:EZS131134 EPV131134:EPW131134 EFZ131134:EGA131134 DWD131134:DWE131134 DMH131134:DMI131134 DCL131134:DCM131134 CSP131134:CSQ131134 CIT131134:CIU131134 BYX131134:BYY131134 BPB131134:BPC131134 BFF131134:BFG131134 AVJ131134:AVK131134 ALN131134:ALO131134 ABR131134:ABS131134 RV131134:RW131134 HZ131134:IA131134 WUL65598:WUM65598 WKP65598:WKQ65598 WAT65598:WAU65598 VQX65598:VQY65598 VHB65598:VHC65598 UXF65598:UXG65598 UNJ65598:UNK65598 UDN65598:UDO65598 TTR65598:TTS65598 TJV65598:TJW65598 SZZ65598:TAA65598 SQD65598:SQE65598 SGH65598:SGI65598 RWL65598:RWM65598 RMP65598:RMQ65598 RCT65598:RCU65598 QSX65598:QSY65598 QJB65598:QJC65598 PZF65598:PZG65598 PPJ65598:PPK65598 PFN65598:PFO65598 OVR65598:OVS65598 OLV65598:OLW65598 OBZ65598:OCA65598 NSD65598:NSE65598 NIH65598:NII65598 MYL65598:MYM65598 MOP65598:MOQ65598 MET65598:MEU65598 LUX65598:LUY65598 LLB65598:LLC65598 LBF65598:LBG65598 KRJ65598:KRK65598 KHN65598:KHO65598 JXR65598:JXS65598 JNV65598:JNW65598 JDZ65598:JEA65598 IUD65598:IUE65598 IKH65598:IKI65598 IAL65598:IAM65598 HQP65598:HQQ65598 HGT65598:HGU65598 GWX65598:GWY65598 GNB65598:GNC65598 GDF65598:GDG65598 FTJ65598:FTK65598 FJN65598:FJO65598 EZR65598:EZS65598 EPV65598:EPW65598 EFZ65598:EGA65598 DWD65598:DWE65598 DMH65598:DMI65598 DCL65598:DCM65598 CSP65598:CSQ65598 CIT65598:CIU65598 BYX65598:BYY65598 BPB65598:BPC65598 BFF65598:BFG65598 AVJ65598:AVK65598 ALN65598:ALO65598 ABR65598:ABS65598 RV65598:RW65598 HZ65598:IA65598 WUH983079:WUK983090 WKL983079:WKO983090 WAP983079:WAS983090 VQT983079:VQW983090 VGX983079:VHA983090 UXB983079:UXE983090 UNF983079:UNI983090 UDJ983079:UDM983090 TTN983079:TTQ983090 TJR983079:TJU983090 SZV983079:SZY983090 SPZ983079:SQC983090 SGD983079:SGG983090 RWH983079:RWK983090 RML983079:RMO983090 RCP983079:RCS983090 QST983079:QSW983090 QIX983079:QJA983090 PZB983079:PZE983090 PPF983079:PPI983090 PFJ983079:PFM983090 OVN983079:OVQ983090 OLR983079:OLU983090 OBV983079:OBY983090 NRZ983079:NSC983090 NID983079:NIG983090 MYH983079:MYK983090 MOL983079:MOO983090 MEP983079:MES983090 LUT983079:LUW983090 LKX983079:LLA983090 LBB983079:LBE983090 KRF983079:KRI983090 KHJ983079:KHM983090 JXN983079:JXQ983090 JNR983079:JNU983090 JDV983079:JDY983090 ITZ983079:IUC983090 IKD983079:IKG983090 IAH983079:IAK983090 HQL983079:HQO983090 HGP983079:HGS983090 GWT983079:GWW983090 GMX983079:GNA983090 GDB983079:GDE983090 FTF983079:FTI983090 FJJ983079:FJM983090 EZN983079:EZQ983090 EPR983079:EPU983090 EFV983079:EFY983090 DVZ983079:DWC983090 DMD983079:DMG983090 DCH983079:DCK983090 CSL983079:CSO983090 CIP983079:CIS983090 BYT983079:BYW983090 BOX983079:BPA983090 BFB983079:BFE983090 AVF983079:AVI983090 ALJ983079:ALM983090 ABN983079:ABQ983090 RR983079:RU983090 HV983079:HY983090 WUH917543:WUK917554 WKL917543:WKO917554 WAP917543:WAS917554 VQT917543:VQW917554 VGX917543:VHA917554 UXB917543:UXE917554 UNF917543:UNI917554 UDJ917543:UDM917554 TTN917543:TTQ917554 TJR917543:TJU917554 SZV917543:SZY917554 SPZ917543:SQC917554 SGD917543:SGG917554 RWH917543:RWK917554 RML917543:RMO917554 RCP917543:RCS917554 QST917543:QSW917554 QIX917543:QJA917554 PZB917543:PZE917554 PPF917543:PPI917554 PFJ917543:PFM917554 OVN917543:OVQ917554 OLR917543:OLU917554 OBV917543:OBY917554 NRZ917543:NSC917554 NID917543:NIG917554 MYH917543:MYK917554 MOL917543:MOO917554 MEP917543:MES917554 LUT917543:LUW917554 LKX917543:LLA917554 LBB917543:LBE917554 KRF917543:KRI917554 KHJ917543:KHM917554 JXN917543:JXQ917554 JNR917543:JNU917554 JDV917543:JDY917554 ITZ917543:IUC917554 IKD917543:IKG917554 IAH917543:IAK917554 HQL917543:HQO917554 HGP917543:HGS917554 GWT917543:GWW917554 GMX917543:GNA917554 GDB917543:GDE917554 FTF917543:FTI917554 FJJ917543:FJM917554 EZN917543:EZQ917554 EPR917543:EPU917554 EFV917543:EFY917554 DVZ917543:DWC917554 DMD917543:DMG917554 DCH917543:DCK917554 CSL917543:CSO917554 CIP917543:CIS917554 BYT917543:BYW917554 BOX917543:BPA917554 BFB917543:BFE917554 AVF917543:AVI917554 ALJ917543:ALM917554 ABN917543:ABQ917554 RR917543:RU917554 HV917543:HY917554 WUH852007:WUK852018 WKL852007:WKO852018 WAP852007:WAS852018 VQT852007:VQW852018 VGX852007:VHA852018 UXB852007:UXE852018 UNF852007:UNI852018 UDJ852007:UDM852018 TTN852007:TTQ852018 TJR852007:TJU852018 SZV852007:SZY852018 SPZ852007:SQC852018 SGD852007:SGG852018 RWH852007:RWK852018 RML852007:RMO852018 RCP852007:RCS852018 QST852007:QSW852018 QIX852007:QJA852018 PZB852007:PZE852018 PPF852007:PPI852018 PFJ852007:PFM852018 OVN852007:OVQ852018 OLR852007:OLU852018 OBV852007:OBY852018 NRZ852007:NSC852018 NID852007:NIG852018 MYH852007:MYK852018 MOL852007:MOO852018 MEP852007:MES852018 LUT852007:LUW852018 LKX852007:LLA852018 LBB852007:LBE852018 KRF852007:KRI852018 KHJ852007:KHM852018 JXN852007:JXQ852018 JNR852007:JNU852018 JDV852007:JDY852018 ITZ852007:IUC852018 IKD852007:IKG852018 IAH852007:IAK852018 HQL852007:HQO852018 HGP852007:HGS852018 GWT852007:GWW852018 GMX852007:GNA852018 GDB852007:GDE852018 FTF852007:FTI852018 FJJ852007:FJM852018 EZN852007:EZQ852018 EPR852007:EPU852018 EFV852007:EFY852018 DVZ852007:DWC852018 DMD852007:DMG852018 DCH852007:DCK852018 CSL852007:CSO852018 CIP852007:CIS852018 BYT852007:BYW852018 BOX852007:BPA852018 BFB852007:BFE852018 AVF852007:AVI852018 ALJ852007:ALM852018 ABN852007:ABQ852018 RR852007:RU852018 HV852007:HY852018 WUH786471:WUK786482 WKL786471:WKO786482 WAP786471:WAS786482 VQT786471:VQW786482 VGX786471:VHA786482 UXB786471:UXE786482 UNF786471:UNI786482 UDJ786471:UDM786482 TTN786471:TTQ786482 TJR786471:TJU786482 SZV786471:SZY786482 SPZ786471:SQC786482 SGD786471:SGG786482 RWH786471:RWK786482 RML786471:RMO786482 RCP786471:RCS786482 QST786471:QSW786482 QIX786471:QJA786482 PZB786471:PZE786482 PPF786471:PPI786482 PFJ786471:PFM786482 OVN786471:OVQ786482 OLR786471:OLU786482 OBV786471:OBY786482 NRZ786471:NSC786482 NID786471:NIG786482 MYH786471:MYK786482 MOL786471:MOO786482 MEP786471:MES786482 LUT786471:LUW786482 LKX786471:LLA786482 LBB786471:LBE786482 KRF786471:KRI786482 KHJ786471:KHM786482 JXN786471:JXQ786482 JNR786471:JNU786482 JDV786471:JDY786482 ITZ786471:IUC786482 IKD786471:IKG786482 IAH786471:IAK786482 HQL786471:HQO786482 HGP786471:HGS786482 GWT786471:GWW786482 GMX786471:GNA786482 GDB786471:GDE786482 FTF786471:FTI786482 FJJ786471:FJM786482 EZN786471:EZQ786482 EPR786471:EPU786482 EFV786471:EFY786482 DVZ786471:DWC786482 DMD786471:DMG786482 DCH786471:DCK786482 CSL786471:CSO786482 CIP786471:CIS786482 BYT786471:BYW786482 BOX786471:BPA786482 BFB786471:BFE786482 AVF786471:AVI786482 ALJ786471:ALM786482 ABN786471:ABQ786482 RR786471:RU786482 HV786471:HY786482 WUH720935:WUK720946 WKL720935:WKO720946 WAP720935:WAS720946 VQT720935:VQW720946 VGX720935:VHA720946 UXB720935:UXE720946 UNF720935:UNI720946 UDJ720935:UDM720946 TTN720935:TTQ720946 TJR720935:TJU720946 SZV720935:SZY720946 SPZ720935:SQC720946 SGD720935:SGG720946 RWH720935:RWK720946 RML720935:RMO720946 RCP720935:RCS720946 QST720935:QSW720946 QIX720935:QJA720946 PZB720935:PZE720946 PPF720935:PPI720946 PFJ720935:PFM720946 OVN720935:OVQ720946 OLR720935:OLU720946 OBV720935:OBY720946 NRZ720935:NSC720946 NID720935:NIG720946 MYH720935:MYK720946 MOL720935:MOO720946 MEP720935:MES720946 LUT720935:LUW720946 LKX720935:LLA720946 LBB720935:LBE720946 KRF720935:KRI720946 KHJ720935:KHM720946 JXN720935:JXQ720946 JNR720935:JNU720946 JDV720935:JDY720946 ITZ720935:IUC720946 IKD720935:IKG720946 IAH720935:IAK720946 HQL720935:HQO720946 HGP720935:HGS720946 GWT720935:GWW720946 GMX720935:GNA720946 GDB720935:GDE720946 FTF720935:FTI720946 FJJ720935:FJM720946 EZN720935:EZQ720946 EPR720935:EPU720946 EFV720935:EFY720946 DVZ720935:DWC720946 DMD720935:DMG720946 DCH720935:DCK720946 CSL720935:CSO720946 CIP720935:CIS720946 BYT720935:BYW720946 BOX720935:BPA720946 BFB720935:BFE720946 AVF720935:AVI720946 ALJ720935:ALM720946 ABN720935:ABQ720946 RR720935:RU720946 HV720935:HY720946 WUH655399:WUK655410 WKL655399:WKO655410 WAP655399:WAS655410 VQT655399:VQW655410 VGX655399:VHA655410 UXB655399:UXE655410 UNF655399:UNI655410 UDJ655399:UDM655410 TTN655399:TTQ655410 TJR655399:TJU655410 SZV655399:SZY655410 SPZ655399:SQC655410 SGD655399:SGG655410 RWH655399:RWK655410 RML655399:RMO655410 RCP655399:RCS655410 QST655399:QSW655410 QIX655399:QJA655410 PZB655399:PZE655410 PPF655399:PPI655410 PFJ655399:PFM655410 OVN655399:OVQ655410 OLR655399:OLU655410 OBV655399:OBY655410 NRZ655399:NSC655410 NID655399:NIG655410 MYH655399:MYK655410 MOL655399:MOO655410 MEP655399:MES655410 LUT655399:LUW655410 LKX655399:LLA655410 LBB655399:LBE655410 KRF655399:KRI655410 KHJ655399:KHM655410 JXN655399:JXQ655410 JNR655399:JNU655410 JDV655399:JDY655410 ITZ655399:IUC655410 IKD655399:IKG655410 IAH655399:IAK655410 HQL655399:HQO655410 HGP655399:HGS655410 GWT655399:GWW655410 GMX655399:GNA655410 GDB655399:GDE655410 FTF655399:FTI655410 FJJ655399:FJM655410 EZN655399:EZQ655410 EPR655399:EPU655410 EFV655399:EFY655410 DVZ655399:DWC655410 DMD655399:DMG655410 DCH655399:DCK655410 CSL655399:CSO655410 CIP655399:CIS655410 BYT655399:BYW655410 BOX655399:BPA655410 BFB655399:BFE655410 AVF655399:AVI655410 ALJ655399:ALM655410 ABN655399:ABQ655410 RR655399:RU655410 HV655399:HY655410 WUH589863:WUK589874 WKL589863:WKO589874 WAP589863:WAS589874 VQT589863:VQW589874 VGX589863:VHA589874 UXB589863:UXE589874 UNF589863:UNI589874 UDJ589863:UDM589874 TTN589863:TTQ589874 TJR589863:TJU589874 SZV589863:SZY589874 SPZ589863:SQC589874 SGD589863:SGG589874 RWH589863:RWK589874 RML589863:RMO589874 RCP589863:RCS589874 QST589863:QSW589874 QIX589863:QJA589874 PZB589863:PZE589874 PPF589863:PPI589874 PFJ589863:PFM589874 OVN589863:OVQ589874 OLR589863:OLU589874 OBV589863:OBY589874 NRZ589863:NSC589874 NID589863:NIG589874 MYH589863:MYK589874 MOL589863:MOO589874 MEP589863:MES589874 LUT589863:LUW589874 LKX589863:LLA589874 LBB589863:LBE589874 KRF589863:KRI589874 KHJ589863:KHM589874 JXN589863:JXQ589874 JNR589863:JNU589874 JDV589863:JDY589874 ITZ589863:IUC589874 IKD589863:IKG589874 IAH589863:IAK589874 HQL589863:HQO589874 HGP589863:HGS589874 GWT589863:GWW589874 GMX589863:GNA589874 GDB589863:GDE589874 FTF589863:FTI589874 FJJ589863:FJM589874 EZN589863:EZQ589874 EPR589863:EPU589874 EFV589863:EFY589874 DVZ589863:DWC589874 DMD589863:DMG589874 DCH589863:DCK589874 CSL589863:CSO589874 CIP589863:CIS589874 BYT589863:BYW589874 BOX589863:BPA589874 BFB589863:BFE589874 AVF589863:AVI589874 ALJ589863:ALM589874 ABN589863:ABQ589874 RR589863:RU589874 HV589863:HY589874 WUH524327:WUK524338 WKL524327:WKO524338 WAP524327:WAS524338 VQT524327:VQW524338 VGX524327:VHA524338 UXB524327:UXE524338 UNF524327:UNI524338 UDJ524327:UDM524338 TTN524327:TTQ524338 TJR524327:TJU524338 SZV524327:SZY524338 SPZ524327:SQC524338 SGD524327:SGG524338 RWH524327:RWK524338 RML524327:RMO524338 RCP524327:RCS524338 QST524327:QSW524338 QIX524327:QJA524338 PZB524327:PZE524338 PPF524327:PPI524338 PFJ524327:PFM524338 OVN524327:OVQ524338 OLR524327:OLU524338 OBV524327:OBY524338 NRZ524327:NSC524338 NID524327:NIG524338 MYH524327:MYK524338 MOL524327:MOO524338 MEP524327:MES524338 LUT524327:LUW524338 LKX524327:LLA524338 LBB524327:LBE524338 KRF524327:KRI524338 KHJ524327:KHM524338 JXN524327:JXQ524338 JNR524327:JNU524338 JDV524327:JDY524338 ITZ524327:IUC524338 IKD524327:IKG524338 IAH524327:IAK524338 HQL524327:HQO524338 HGP524327:HGS524338 GWT524327:GWW524338 GMX524327:GNA524338 GDB524327:GDE524338 FTF524327:FTI524338 FJJ524327:FJM524338 EZN524327:EZQ524338 EPR524327:EPU524338 EFV524327:EFY524338 DVZ524327:DWC524338 DMD524327:DMG524338 DCH524327:DCK524338 CSL524327:CSO524338 CIP524327:CIS524338 BYT524327:BYW524338 BOX524327:BPA524338 BFB524327:BFE524338 AVF524327:AVI524338 ALJ524327:ALM524338 ABN524327:ABQ524338 RR524327:RU524338 HV524327:HY524338 WUH458791:WUK458802 WKL458791:WKO458802 WAP458791:WAS458802 VQT458791:VQW458802 VGX458791:VHA458802 UXB458791:UXE458802 UNF458791:UNI458802 UDJ458791:UDM458802 TTN458791:TTQ458802 TJR458791:TJU458802 SZV458791:SZY458802 SPZ458791:SQC458802 SGD458791:SGG458802 RWH458791:RWK458802 RML458791:RMO458802 RCP458791:RCS458802 QST458791:QSW458802 QIX458791:QJA458802 PZB458791:PZE458802 PPF458791:PPI458802 PFJ458791:PFM458802 OVN458791:OVQ458802 OLR458791:OLU458802 OBV458791:OBY458802 NRZ458791:NSC458802 NID458791:NIG458802 MYH458791:MYK458802 MOL458791:MOO458802 MEP458791:MES458802 LUT458791:LUW458802 LKX458791:LLA458802 LBB458791:LBE458802 KRF458791:KRI458802 KHJ458791:KHM458802 JXN458791:JXQ458802 JNR458791:JNU458802 JDV458791:JDY458802 ITZ458791:IUC458802 IKD458791:IKG458802 IAH458791:IAK458802 HQL458791:HQO458802 HGP458791:HGS458802 GWT458791:GWW458802 GMX458791:GNA458802 GDB458791:GDE458802 FTF458791:FTI458802 FJJ458791:FJM458802 EZN458791:EZQ458802 EPR458791:EPU458802 EFV458791:EFY458802 DVZ458791:DWC458802 DMD458791:DMG458802 DCH458791:DCK458802 CSL458791:CSO458802 CIP458791:CIS458802 BYT458791:BYW458802 BOX458791:BPA458802 BFB458791:BFE458802 AVF458791:AVI458802 ALJ458791:ALM458802 ABN458791:ABQ458802 RR458791:RU458802 HV458791:HY458802 WUH393255:WUK393266 WKL393255:WKO393266 WAP393255:WAS393266 VQT393255:VQW393266 VGX393255:VHA393266 UXB393255:UXE393266 UNF393255:UNI393266 UDJ393255:UDM393266 TTN393255:TTQ393266 TJR393255:TJU393266 SZV393255:SZY393266 SPZ393255:SQC393266 SGD393255:SGG393266 RWH393255:RWK393266 RML393255:RMO393266 RCP393255:RCS393266 QST393255:QSW393266 QIX393255:QJA393266 PZB393255:PZE393266 PPF393255:PPI393266 PFJ393255:PFM393266 OVN393255:OVQ393266 OLR393255:OLU393266 OBV393255:OBY393266 NRZ393255:NSC393266 NID393255:NIG393266 MYH393255:MYK393266 MOL393255:MOO393266 MEP393255:MES393266 LUT393255:LUW393266 LKX393255:LLA393266 LBB393255:LBE393266 KRF393255:KRI393266 KHJ393255:KHM393266 JXN393255:JXQ393266 JNR393255:JNU393266 JDV393255:JDY393266 ITZ393255:IUC393266 IKD393255:IKG393266 IAH393255:IAK393266 HQL393255:HQO393266 HGP393255:HGS393266 GWT393255:GWW393266 GMX393255:GNA393266 GDB393255:GDE393266 FTF393255:FTI393266 FJJ393255:FJM393266 EZN393255:EZQ393266 EPR393255:EPU393266 EFV393255:EFY393266 DVZ393255:DWC393266 DMD393255:DMG393266 DCH393255:DCK393266 CSL393255:CSO393266 CIP393255:CIS393266 BYT393255:BYW393266 BOX393255:BPA393266 BFB393255:BFE393266 AVF393255:AVI393266 ALJ393255:ALM393266 ABN393255:ABQ393266 RR393255:RU393266 HV393255:HY393266 WUH327719:WUK327730 WKL327719:WKO327730 WAP327719:WAS327730 VQT327719:VQW327730 VGX327719:VHA327730 UXB327719:UXE327730 UNF327719:UNI327730 UDJ327719:UDM327730 TTN327719:TTQ327730 TJR327719:TJU327730 SZV327719:SZY327730 SPZ327719:SQC327730 SGD327719:SGG327730 RWH327719:RWK327730 RML327719:RMO327730 RCP327719:RCS327730 QST327719:QSW327730 QIX327719:QJA327730 PZB327719:PZE327730 PPF327719:PPI327730 PFJ327719:PFM327730 OVN327719:OVQ327730 OLR327719:OLU327730 OBV327719:OBY327730 NRZ327719:NSC327730 NID327719:NIG327730 MYH327719:MYK327730 MOL327719:MOO327730 MEP327719:MES327730 LUT327719:LUW327730 LKX327719:LLA327730 LBB327719:LBE327730 KRF327719:KRI327730 KHJ327719:KHM327730 JXN327719:JXQ327730 JNR327719:JNU327730 JDV327719:JDY327730 ITZ327719:IUC327730 IKD327719:IKG327730 IAH327719:IAK327730 HQL327719:HQO327730 HGP327719:HGS327730 GWT327719:GWW327730 GMX327719:GNA327730 GDB327719:GDE327730 FTF327719:FTI327730 FJJ327719:FJM327730 EZN327719:EZQ327730 EPR327719:EPU327730 EFV327719:EFY327730 DVZ327719:DWC327730 DMD327719:DMG327730 DCH327719:DCK327730 CSL327719:CSO327730 CIP327719:CIS327730 BYT327719:BYW327730 BOX327719:BPA327730 BFB327719:BFE327730 AVF327719:AVI327730 ALJ327719:ALM327730 ABN327719:ABQ327730 RR327719:RU327730 HV327719:HY327730 WUH262183:WUK262194 WKL262183:WKO262194 WAP262183:WAS262194 VQT262183:VQW262194 VGX262183:VHA262194 UXB262183:UXE262194 UNF262183:UNI262194 UDJ262183:UDM262194 TTN262183:TTQ262194 TJR262183:TJU262194 SZV262183:SZY262194 SPZ262183:SQC262194 SGD262183:SGG262194 RWH262183:RWK262194 RML262183:RMO262194 RCP262183:RCS262194 QST262183:QSW262194 QIX262183:QJA262194 PZB262183:PZE262194 PPF262183:PPI262194 PFJ262183:PFM262194 OVN262183:OVQ262194 OLR262183:OLU262194 OBV262183:OBY262194 NRZ262183:NSC262194 NID262183:NIG262194 MYH262183:MYK262194 MOL262183:MOO262194 MEP262183:MES262194 LUT262183:LUW262194 LKX262183:LLA262194 LBB262183:LBE262194 KRF262183:KRI262194 KHJ262183:KHM262194 JXN262183:JXQ262194 JNR262183:JNU262194 JDV262183:JDY262194 ITZ262183:IUC262194 IKD262183:IKG262194 IAH262183:IAK262194 HQL262183:HQO262194 HGP262183:HGS262194 GWT262183:GWW262194 GMX262183:GNA262194 GDB262183:GDE262194 FTF262183:FTI262194 FJJ262183:FJM262194 EZN262183:EZQ262194 EPR262183:EPU262194 EFV262183:EFY262194 DVZ262183:DWC262194 DMD262183:DMG262194 DCH262183:DCK262194 CSL262183:CSO262194 CIP262183:CIS262194 BYT262183:BYW262194 BOX262183:BPA262194 BFB262183:BFE262194 AVF262183:AVI262194 ALJ262183:ALM262194 ABN262183:ABQ262194 RR262183:RU262194 HV262183:HY262194 WUH196647:WUK196658 WKL196647:WKO196658 WAP196647:WAS196658 VQT196647:VQW196658 VGX196647:VHA196658 UXB196647:UXE196658 UNF196647:UNI196658 UDJ196647:UDM196658 TTN196647:TTQ196658 TJR196647:TJU196658 SZV196647:SZY196658 SPZ196647:SQC196658 SGD196647:SGG196658 RWH196647:RWK196658 RML196647:RMO196658 RCP196647:RCS196658 QST196647:QSW196658 QIX196647:QJA196658 PZB196647:PZE196658 PPF196647:PPI196658 PFJ196647:PFM196658 OVN196647:OVQ196658 OLR196647:OLU196658 OBV196647:OBY196658 NRZ196647:NSC196658 NID196647:NIG196658 MYH196647:MYK196658 MOL196647:MOO196658 MEP196647:MES196658 LUT196647:LUW196658 LKX196647:LLA196658 LBB196647:LBE196658 KRF196647:KRI196658 KHJ196647:KHM196658 JXN196647:JXQ196658 JNR196647:JNU196658 JDV196647:JDY196658 ITZ196647:IUC196658 IKD196647:IKG196658 IAH196647:IAK196658 HQL196647:HQO196658 HGP196647:HGS196658 GWT196647:GWW196658 GMX196647:GNA196658 GDB196647:GDE196658 FTF196647:FTI196658 FJJ196647:FJM196658 EZN196647:EZQ196658 EPR196647:EPU196658 EFV196647:EFY196658 DVZ196647:DWC196658 DMD196647:DMG196658 DCH196647:DCK196658 CSL196647:CSO196658 CIP196647:CIS196658 BYT196647:BYW196658 BOX196647:BPA196658 BFB196647:BFE196658 AVF196647:AVI196658 ALJ196647:ALM196658 ABN196647:ABQ196658 RR196647:RU196658 HV196647:HY196658 WUH131111:WUK131122 WKL131111:WKO131122 WAP131111:WAS131122 VQT131111:VQW131122 VGX131111:VHA131122 UXB131111:UXE131122 UNF131111:UNI131122 UDJ131111:UDM131122 TTN131111:TTQ131122 TJR131111:TJU131122 SZV131111:SZY131122 SPZ131111:SQC131122 SGD131111:SGG131122 RWH131111:RWK131122 RML131111:RMO131122 RCP131111:RCS131122 QST131111:QSW131122 QIX131111:QJA131122 PZB131111:PZE131122 PPF131111:PPI131122 PFJ131111:PFM131122 OVN131111:OVQ131122 OLR131111:OLU131122 OBV131111:OBY131122 NRZ131111:NSC131122 NID131111:NIG131122 MYH131111:MYK131122 MOL131111:MOO131122 MEP131111:MES131122 LUT131111:LUW131122 LKX131111:LLA131122 LBB131111:LBE131122 KRF131111:KRI131122 KHJ131111:KHM131122 JXN131111:JXQ131122 JNR131111:JNU131122 JDV131111:JDY131122 ITZ131111:IUC131122 IKD131111:IKG131122 IAH131111:IAK131122 HQL131111:HQO131122 HGP131111:HGS131122 GWT131111:GWW131122 GMX131111:GNA131122 GDB131111:GDE131122 FTF131111:FTI131122 FJJ131111:FJM131122 EZN131111:EZQ131122 EPR131111:EPU131122 EFV131111:EFY131122 DVZ131111:DWC131122 DMD131111:DMG131122 DCH131111:DCK131122 CSL131111:CSO131122 CIP131111:CIS131122 BYT131111:BYW131122 BOX131111:BPA131122 BFB131111:BFE131122 AVF131111:AVI131122 ALJ131111:ALM131122 ABN131111:ABQ131122 RR131111:RU131122 HV131111:HY131122 WUH65575:WUK65586 WKL65575:WKO65586 WAP65575:WAS65586 VQT65575:VQW65586 VGX65575:VHA65586 UXB65575:UXE65586 UNF65575:UNI65586 UDJ65575:UDM65586 TTN65575:TTQ65586 TJR65575:TJU65586 SZV65575:SZY65586 SPZ65575:SQC65586 SGD65575:SGG65586 RWH65575:RWK65586 RML65575:RMO65586 RCP65575:RCS65586 QST65575:QSW65586 QIX65575:QJA65586 PZB65575:PZE65586 PPF65575:PPI65586 PFJ65575:PFM65586 OVN65575:OVQ65586 OLR65575:OLU65586 OBV65575:OBY65586 NRZ65575:NSC65586 NID65575:NIG65586 MYH65575:MYK65586 MOL65575:MOO65586 MEP65575:MES65586 LUT65575:LUW65586 LKX65575:LLA65586 LBB65575:LBE65586 KRF65575:KRI65586 KHJ65575:KHM65586 JXN65575:JXQ65586 JNR65575:JNU65586 JDV65575:JDY65586 ITZ65575:IUC65586 IKD65575:IKG65586 IAH65575:IAK65586 HQL65575:HQO65586 HGP65575:HGS65586 GWT65575:GWW65586 GMX65575:GNA65586 GDB65575:GDE65586 FTF65575:FTI65586 FJJ65575:FJM65586 EZN65575:EZQ65586 EPR65575:EPU65586 EFV65575:EFY65586 DVZ65575:DWC65586 DMD65575:DMG65586 DCH65575:DCK65586 CSL65575:CSO65586 CIP65575:CIS65586 BYT65575:BYW65586 BOX65575:BPA65586 BFB65575:BFE65586 AVF65575:AVI65586 ALJ65575:ALM65586 ABN65575:ABQ65586 RR65575:RU65586 HV65575:HY65586 WUH983069:WUK983077 WKL983069:WKO983077 WAP983069:WAS983077 VQT983069:VQW983077 VGX983069:VHA983077 UXB983069:UXE983077 UNF983069:UNI983077 UDJ983069:UDM983077 TTN983069:TTQ983077 TJR983069:TJU983077 SZV983069:SZY983077 SPZ983069:SQC983077 SGD983069:SGG983077 RWH983069:RWK983077 RML983069:RMO983077 RCP983069:RCS983077 QST983069:QSW983077 QIX983069:QJA983077 PZB983069:PZE983077 PPF983069:PPI983077 PFJ983069:PFM983077 OVN983069:OVQ983077 OLR983069:OLU983077 OBV983069:OBY983077 NRZ983069:NSC983077 NID983069:NIG983077 MYH983069:MYK983077 MOL983069:MOO983077 MEP983069:MES983077 LUT983069:LUW983077 LKX983069:LLA983077 LBB983069:LBE983077 KRF983069:KRI983077 KHJ983069:KHM983077 JXN983069:JXQ983077 JNR983069:JNU983077 JDV983069:JDY983077 ITZ983069:IUC983077 IKD983069:IKG983077 IAH983069:IAK983077 HQL983069:HQO983077 HGP983069:HGS983077 GWT983069:GWW983077 GMX983069:GNA983077 GDB983069:GDE983077 FTF983069:FTI983077 FJJ983069:FJM983077 EZN983069:EZQ983077 EPR983069:EPU983077 EFV983069:EFY983077 DVZ983069:DWC983077 DMD983069:DMG983077 DCH983069:DCK983077 CSL983069:CSO983077 CIP983069:CIS983077 BYT983069:BYW983077 BOX983069:BPA983077 BFB983069:BFE983077 AVF983069:AVI983077 ALJ983069:ALM983077 ABN983069:ABQ983077 RR983069:RU983077 HV983069:HY983077 WUH917533:WUK917541 WKL917533:WKO917541 WAP917533:WAS917541 VQT917533:VQW917541 VGX917533:VHA917541 UXB917533:UXE917541 UNF917533:UNI917541 UDJ917533:UDM917541 TTN917533:TTQ917541 TJR917533:TJU917541 SZV917533:SZY917541 SPZ917533:SQC917541 SGD917533:SGG917541 RWH917533:RWK917541 RML917533:RMO917541 RCP917533:RCS917541 QST917533:QSW917541 QIX917533:QJA917541 PZB917533:PZE917541 PPF917533:PPI917541 PFJ917533:PFM917541 OVN917533:OVQ917541 OLR917533:OLU917541 OBV917533:OBY917541 NRZ917533:NSC917541 NID917533:NIG917541 MYH917533:MYK917541 MOL917533:MOO917541 MEP917533:MES917541 LUT917533:LUW917541 LKX917533:LLA917541 LBB917533:LBE917541 KRF917533:KRI917541 KHJ917533:KHM917541 JXN917533:JXQ917541 JNR917533:JNU917541 JDV917533:JDY917541 ITZ917533:IUC917541 IKD917533:IKG917541 IAH917533:IAK917541 HQL917533:HQO917541 HGP917533:HGS917541 GWT917533:GWW917541 GMX917533:GNA917541 GDB917533:GDE917541 FTF917533:FTI917541 FJJ917533:FJM917541 EZN917533:EZQ917541 EPR917533:EPU917541 EFV917533:EFY917541 DVZ917533:DWC917541 DMD917533:DMG917541 DCH917533:DCK917541 CSL917533:CSO917541 CIP917533:CIS917541 BYT917533:BYW917541 BOX917533:BPA917541 BFB917533:BFE917541 AVF917533:AVI917541 ALJ917533:ALM917541 ABN917533:ABQ917541 RR917533:RU917541 HV917533:HY917541 WUH851997:WUK852005 WKL851997:WKO852005 WAP851997:WAS852005 VQT851997:VQW852005 VGX851997:VHA852005 UXB851997:UXE852005 UNF851997:UNI852005 UDJ851997:UDM852005 TTN851997:TTQ852005 TJR851997:TJU852005 SZV851997:SZY852005 SPZ851997:SQC852005 SGD851997:SGG852005 RWH851997:RWK852005 RML851997:RMO852005 RCP851997:RCS852005 QST851997:QSW852005 QIX851997:QJA852005 PZB851997:PZE852005 PPF851997:PPI852005 PFJ851997:PFM852005 OVN851997:OVQ852005 OLR851997:OLU852005 OBV851997:OBY852005 NRZ851997:NSC852005 NID851997:NIG852005 MYH851997:MYK852005 MOL851997:MOO852005 MEP851997:MES852005 LUT851997:LUW852005 LKX851997:LLA852005 LBB851997:LBE852005 KRF851997:KRI852005 KHJ851997:KHM852005 JXN851997:JXQ852005 JNR851997:JNU852005 JDV851997:JDY852005 ITZ851997:IUC852005 IKD851997:IKG852005 IAH851997:IAK852005 HQL851997:HQO852005 HGP851997:HGS852005 GWT851997:GWW852005 GMX851997:GNA852005 GDB851997:GDE852005 FTF851997:FTI852005 FJJ851997:FJM852005 EZN851997:EZQ852005 EPR851997:EPU852005 EFV851997:EFY852005 DVZ851997:DWC852005 DMD851997:DMG852005 DCH851997:DCK852005 CSL851997:CSO852005 CIP851997:CIS852005 BYT851997:BYW852005 BOX851997:BPA852005 BFB851997:BFE852005 AVF851997:AVI852005 ALJ851997:ALM852005 ABN851997:ABQ852005 RR851997:RU852005 HV851997:HY852005 WUH786461:WUK786469 WKL786461:WKO786469 WAP786461:WAS786469 VQT786461:VQW786469 VGX786461:VHA786469 UXB786461:UXE786469 UNF786461:UNI786469 UDJ786461:UDM786469 TTN786461:TTQ786469 TJR786461:TJU786469 SZV786461:SZY786469 SPZ786461:SQC786469 SGD786461:SGG786469 RWH786461:RWK786469 RML786461:RMO786469 RCP786461:RCS786469 QST786461:QSW786469 QIX786461:QJA786469 PZB786461:PZE786469 PPF786461:PPI786469 PFJ786461:PFM786469 OVN786461:OVQ786469 OLR786461:OLU786469 OBV786461:OBY786469 NRZ786461:NSC786469 NID786461:NIG786469 MYH786461:MYK786469 MOL786461:MOO786469 MEP786461:MES786469 LUT786461:LUW786469 LKX786461:LLA786469 LBB786461:LBE786469 KRF786461:KRI786469 KHJ786461:KHM786469 JXN786461:JXQ786469 JNR786461:JNU786469 JDV786461:JDY786469 ITZ786461:IUC786469 IKD786461:IKG786469 IAH786461:IAK786469 HQL786461:HQO786469 HGP786461:HGS786469 GWT786461:GWW786469 GMX786461:GNA786469 GDB786461:GDE786469 FTF786461:FTI786469 FJJ786461:FJM786469 EZN786461:EZQ786469 EPR786461:EPU786469 EFV786461:EFY786469 DVZ786461:DWC786469 DMD786461:DMG786469 DCH786461:DCK786469 CSL786461:CSO786469 CIP786461:CIS786469 BYT786461:BYW786469 BOX786461:BPA786469 BFB786461:BFE786469 AVF786461:AVI786469 ALJ786461:ALM786469 ABN786461:ABQ786469 RR786461:RU786469 HV786461:HY786469 WUH720925:WUK720933 WKL720925:WKO720933 WAP720925:WAS720933 VQT720925:VQW720933 VGX720925:VHA720933 UXB720925:UXE720933 UNF720925:UNI720933 UDJ720925:UDM720933 TTN720925:TTQ720933 TJR720925:TJU720933 SZV720925:SZY720933 SPZ720925:SQC720933 SGD720925:SGG720933 RWH720925:RWK720933 RML720925:RMO720933 RCP720925:RCS720933 QST720925:QSW720933 QIX720925:QJA720933 PZB720925:PZE720933 PPF720925:PPI720933 PFJ720925:PFM720933 OVN720925:OVQ720933 OLR720925:OLU720933 OBV720925:OBY720933 NRZ720925:NSC720933 NID720925:NIG720933 MYH720925:MYK720933 MOL720925:MOO720933 MEP720925:MES720933 LUT720925:LUW720933 LKX720925:LLA720933 LBB720925:LBE720933 KRF720925:KRI720933 KHJ720925:KHM720933 JXN720925:JXQ720933 JNR720925:JNU720933 JDV720925:JDY720933 ITZ720925:IUC720933 IKD720925:IKG720933 IAH720925:IAK720933 HQL720925:HQO720933 HGP720925:HGS720933 GWT720925:GWW720933 GMX720925:GNA720933 GDB720925:GDE720933 FTF720925:FTI720933 FJJ720925:FJM720933 EZN720925:EZQ720933 EPR720925:EPU720933 EFV720925:EFY720933 DVZ720925:DWC720933 DMD720925:DMG720933 DCH720925:DCK720933 CSL720925:CSO720933 CIP720925:CIS720933 BYT720925:BYW720933 BOX720925:BPA720933 BFB720925:BFE720933 AVF720925:AVI720933 ALJ720925:ALM720933 ABN720925:ABQ720933 RR720925:RU720933 HV720925:HY720933 WUH655389:WUK655397 WKL655389:WKO655397 WAP655389:WAS655397 VQT655389:VQW655397 VGX655389:VHA655397 UXB655389:UXE655397 UNF655389:UNI655397 UDJ655389:UDM655397 TTN655389:TTQ655397 TJR655389:TJU655397 SZV655389:SZY655397 SPZ655389:SQC655397 SGD655389:SGG655397 RWH655389:RWK655397 RML655389:RMO655397 RCP655389:RCS655397 QST655389:QSW655397 QIX655389:QJA655397 PZB655389:PZE655397 PPF655389:PPI655397 PFJ655389:PFM655397 OVN655389:OVQ655397 OLR655389:OLU655397 OBV655389:OBY655397 NRZ655389:NSC655397 NID655389:NIG655397 MYH655389:MYK655397 MOL655389:MOO655397 MEP655389:MES655397 LUT655389:LUW655397 LKX655389:LLA655397 LBB655389:LBE655397 KRF655389:KRI655397 KHJ655389:KHM655397 JXN655389:JXQ655397 JNR655389:JNU655397 JDV655389:JDY655397 ITZ655389:IUC655397 IKD655389:IKG655397 IAH655389:IAK655397 HQL655389:HQO655397 HGP655389:HGS655397 GWT655389:GWW655397 GMX655389:GNA655397 GDB655389:GDE655397 FTF655389:FTI655397 FJJ655389:FJM655397 EZN655389:EZQ655397 EPR655389:EPU655397 EFV655389:EFY655397 DVZ655389:DWC655397 DMD655389:DMG655397 DCH655389:DCK655397 CSL655389:CSO655397 CIP655389:CIS655397 BYT655389:BYW655397 BOX655389:BPA655397 BFB655389:BFE655397 AVF655389:AVI655397 ALJ655389:ALM655397 ABN655389:ABQ655397 RR655389:RU655397 HV655389:HY655397 WUH589853:WUK589861 WKL589853:WKO589861 WAP589853:WAS589861 VQT589853:VQW589861 VGX589853:VHA589861 UXB589853:UXE589861 UNF589853:UNI589861 UDJ589853:UDM589861 TTN589853:TTQ589861 TJR589853:TJU589861 SZV589853:SZY589861 SPZ589853:SQC589861 SGD589853:SGG589861 RWH589853:RWK589861 RML589853:RMO589861 RCP589853:RCS589861 QST589853:QSW589861 QIX589853:QJA589861 PZB589853:PZE589861 PPF589853:PPI589861 PFJ589853:PFM589861 OVN589853:OVQ589861 OLR589853:OLU589861 OBV589853:OBY589861 NRZ589853:NSC589861 NID589853:NIG589861 MYH589853:MYK589861 MOL589853:MOO589861 MEP589853:MES589861 LUT589853:LUW589861 LKX589853:LLA589861 LBB589853:LBE589861 KRF589853:KRI589861 KHJ589853:KHM589861 JXN589853:JXQ589861 JNR589853:JNU589861 JDV589853:JDY589861 ITZ589853:IUC589861 IKD589853:IKG589861 IAH589853:IAK589861 HQL589853:HQO589861 HGP589853:HGS589861 GWT589853:GWW589861 GMX589853:GNA589861 GDB589853:GDE589861 FTF589853:FTI589861 FJJ589853:FJM589861 EZN589853:EZQ589861 EPR589853:EPU589861 EFV589853:EFY589861 DVZ589853:DWC589861 DMD589853:DMG589861 DCH589853:DCK589861 CSL589853:CSO589861 CIP589853:CIS589861 BYT589853:BYW589861 BOX589853:BPA589861 BFB589853:BFE589861 AVF589853:AVI589861 ALJ589853:ALM589861 ABN589853:ABQ589861 RR589853:RU589861 HV589853:HY589861 WUH524317:WUK524325 WKL524317:WKO524325 WAP524317:WAS524325 VQT524317:VQW524325 VGX524317:VHA524325 UXB524317:UXE524325 UNF524317:UNI524325 UDJ524317:UDM524325 TTN524317:TTQ524325 TJR524317:TJU524325 SZV524317:SZY524325 SPZ524317:SQC524325 SGD524317:SGG524325 RWH524317:RWK524325 RML524317:RMO524325 RCP524317:RCS524325 QST524317:QSW524325 QIX524317:QJA524325 PZB524317:PZE524325 PPF524317:PPI524325 PFJ524317:PFM524325 OVN524317:OVQ524325 OLR524317:OLU524325 OBV524317:OBY524325 NRZ524317:NSC524325 NID524317:NIG524325 MYH524317:MYK524325 MOL524317:MOO524325 MEP524317:MES524325 LUT524317:LUW524325 LKX524317:LLA524325 LBB524317:LBE524325 KRF524317:KRI524325 KHJ524317:KHM524325 JXN524317:JXQ524325 JNR524317:JNU524325 JDV524317:JDY524325 ITZ524317:IUC524325 IKD524317:IKG524325 IAH524317:IAK524325 HQL524317:HQO524325 HGP524317:HGS524325 GWT524317:GWW524325 GMX524317:GNA524325 GDB524317:GDE524325 FTF524317:FTI524325 FJJ524317:FJM524325 EZN524317:EZQ524325 EPR524317:EPU524325 EFV524317:EFY524325 DVZ524317:DWC524325 DMD524317:DMG524325 DCH524317:DCK524325 CSL524317:CSO524325 CIP524317:CIS524325 BYT524317:BYW524325 BOX524317:BPA524325 BFB524317:BFE524325 AVF524317:AVI524325 ALJ524317:ALM524325 ABN524317:ABQ524325 RR524317:RU524325 HV524317:HY524325 WUH458781:WUK458789 WKL458781:WKO458789 WAP458781:WAS458789 VQT458781:VQW458789 VGX458781:VHA458789 UXB458781:UXE458789 UNF458781:UNI458789 UDJ458781:UDM458789 TTN458781:TTQ458789 TJR458781:TJU458789 SZV458781:SZY458789 SPZ458781:SQC458789 SGD458781:SGG458789 RWH458781:RWK458789 RML458781:RMO458789 RCP458781:RCS458789 QST458781:QSW458789 QIX458781:QJA458789 PZB458781:PZE458789 PPF458781:PPI458789 PFJ458781:PFM458789 OVN458781:OVQ458789 OLR458781:OLU458789 OBV458781:OBY458789 NRZ458781:NSC458789 NID458781:NIG458789 MYH458781:MYK458789 MOL458781:MOO458789 MEP458781:MES458789 LUT458781:LUW458789 LKX458781:LLA458789 LBB458781:LBE458789 KRF458781:KRI458789 KHJ458781:KHM458789 JXN458781:JXQ458789 JNR458781:JNU458789 JDV458781:JDY458789 ITZ458781:IUC458789 IKD458781:IKG458789 IAH458781:IAK458789 HQL458781:HQO458789 HGP458781:HGS458789 GWT458781:GWW458789 GMX458781:GNA458789 GDB458781:GDE458789 FTF458781:FTI458789 FJJ458781:FJM458789 EZN458781:EZQ458789 EPR458781:EPU458789 EFV458781:EFY458789 DVZ458781:DWC458789 DMD458781:DMG458789 DCH458781:DCK458789 CSL458781:CSO458789 CIP458781:CIS458789 BYT458781:BYW458789 BOX458781:BPA458789 BFB458781:BFE458789 AVF458781:AVI458789 ALJ458781:ALM458789 ABN458781:ABQ458789 RR458781:RU458789 HV458781:HY458789 WUH393245:WUK393253 WKL393245:WKO393253 WAP393245:WAS393253 VQT393245:VQW393253 VGX393245:VHA393253 UXB393245:UXE393253 UNF393245:UNI393253 UDJ393245:UDM393253 TTN393245:TTQ393253 TJR393245:TJU393253 SZV393245:SZY393253 SPZ393245:SQC393253 SGD393245:SGG393253 RWH393245:RWK393253 RML393245:RMO393253 RCP393245:RCS393253 QST393245:QSW393253 QIX393245:QJA393253 PZB393245:PZE393253 PPF393245:PPI393253 PFJ393245:PFM393253 OVN393245:OVQ393253 OLR393245:OLU393253 OBV393245:OBY393253 NRZ393245:NSC393253 NID393245:NIG393253 MYH393245:MYK393253 MOL393245:MOO393253 MEP393245:MES393253 LUT393245:LUW393253 LKX393245:LLA393253 LBB393245:LBE393253 KRF393245:KRI393253 KHJ393245:KHM393253 JXN393245:JXQ393253 JNR393245:JNU393253 JDV393245:JDY393253 ITZ393245:IUC393253 IKD393245:IKG393253 IAH393245:IAK393253 HQL393245:HQO393253 HGP393245:HGS393253 GWT393245:GWW393253 GMX393245:GNA393253 GDB393245:GDE393253 FTF393245:FTI393253 FJJ393245:FJM393253 EZN393245:EZQ393253 EPR393245:EPU393253 EFV393245:EFY393253 DVZ393245:DWC393253 DMD393245:DMG393253 DCH393245:DCK393253 CSL393245:CSO393253 CIP393245:CIS393253 BYT393245:BYW393253 BOX393245:BPA393253 BFB393245:BFE393253 AVF393245:AVI393253 ALJ393245:ALM393253 ABN393245:ABQ393253 RR393245:RU393253 HV393245:HY393253 WUH327709:WUK327717 WKL327709:WKO327717 WAP327709:WAS327717 VQT327709:VQW327717 VGX327709:VHA327717 UXB327709:UXE327717 UNF327709:UNI327717 UDJ327709:UDM327717 TTN327709:TTQ327717 TJR327709:TJU327717 SZV327709:SZY327717 SPZ327709:SQC327717 SGD327709:SGG327717 RWH327709:RWK327717 RML327709:RMO327717 RCP327709:RCS327717 QST327709:QSW327717 QIX327709:QJA327717 PZB327709:PZE327717 PPF327709:PPI327717 PFJ327709:PFM327717 OVN327709:OVQ327717 OLR327709:OLU327717 OBV327709:OBY327717 NRZ327709:NSC327717 NID327709:NIG327717 MYH327709:MYK327717 MOL327709:MOO327717 MEP327709:MES327717 LUT327709:LUW327717 LKX327709:LLA327717 LBB327709:LBE327717 KRF327709:KRI327717 KHJ327709:KHM327717 JXN327709:JXQ327717 JNR327709:JNU327717 JDV327709:JDY327717 ITZ327709:IUC327717 IKD327709:IKG327717 IAH327709:IAK327717 HQL327709:HQO327717 HGP327709:HGS327717 GWT327709:GWW327717 GMX327709:GNA327717 GDB327709:GDE327717 FTF327709:FTI327717 FJJ327709:FJM327717 EZN327709:EZQ327717 EPR327709:EPU327717 EFV327709:EFY327717 DVZ327709:DWC327717 DMD327709:DMG327717 DCH327709:DCK327717 CSL327709:CSO327717 CIP327709:CIS327717 BYT327709:BYW327717 BOX327709:BPA327717 BFB327709:BFE327717 AVF327709:AVI327717 ALJ327709:ALM327717 ABN327709:ABQ327717 RR327709:RU327717 HV327709:HY327717 WUH262173:WUK262181 WKL262173:WKO262181 WAP262173:WAS262181 VQT262173:VQW262181 VGX262173:VHA262181 UXB262173:UXE262181 UNF262173:UNI262181 UDJ262173:UDM262181 TTN262173:TTQ262181 TJR262173:TJU262181 SZV262173:SZY262181 SPZ262173:SQC262181 SGD262173:SGG262181 RWH262173:RWK262181 RML262173:RMO262181 RCP262173:RCS262181 QST262173:QSW262181 QIX262173:QJA262181 PZB262173:PZE262181 PPF262173:PPI262181 PFJ262173:PFM262181 OVN262173:OVQ262181 OLR262173:OLU262181 OBV262173:OBY262181 NRZ262173:NSC262181 NID262173:NIG262181 MYH262173:MYK262181 MOL262173:MOO262181 MEP262173:MES262181 LUT262173:LUW262181 LKX262173:LLA262181 LBB262173:LBE262181 KRF262173:KRI262181 KHJ262173:KHM262181 JXN262173:JXQ262181 JNR262173:JNU262181 JDV262173:JDY262181 ITZ262173:IUC262181 IKD262173:IKG262181 IAH262173:IAK262181 HQL262173:HQO262181 HGP262173:HGS262181 GWT262173:GWW262181 GMX262173:GNA262181 GDB262173:GDE262181 FTF262173:FTI262181 FJJ262173:FJM262181 EZN262173:EZQ262181 EPR262173:EPU262181 EFV262173:EFY262181 DVZ262173:DWC262181 DMD262173:DMG262181 DCH262173:DCK262181 CSL262173:CSO262181 CIP262173:CIS262181 BYT262173:BYW262181 BOX262173:BPA262181 BFB262173:BFE262181 AVF262173:AVI262181 ALJ262173:ALM262181 ABN262173:ABQ262181 RR262173:RU262181 HV262173:HY262181 WUH196637:WUK196645 WKL196637:WKO196645 WAP196637:WAS196645 VQT196637:VQW196645 VGX196637:VHA196645 UXB196637:UXE196645 UNF196637:UNI196645 UDJ196637:UDM196645 TTN196637:TTQ196645 TJR196637:TJU196645 SZV196637:SZY196645 SPZ196637:SQC196645 SGD196637:SGG196645 RWH196637:RWK196645 RML196637:RMO196645 RCP196637:RCS196645 QST196637:QSW196645 QIX196637:QJA196645 PZB196637:PZE196645 PPF196637:PPI196645 PFJ196637:PFM196645 OVN196637:OVQ196645 OLR196637:OLU196645 OBV196637:OBY196645 NRZ196637:NSC196645 NID196637:NIG196645 MYH196637:MYK196645 MOL196637:MOO196645 MEP196637:MES196645 LUT196637:LUW196645 LKX196637:LLA196645 LBB196637:LBE196645 KRF196637:KRI196645 KHJ196637:KHM196645 JXN196637:JXQ196645 JNR196637:JNU196645 JDV196637:JDY196645 ITZ196637:IUC196645 IKD196637:IKG196645 IAH196637:IAK196645 HQL196637:HQO196645 HGP196637:HGS196645 GWT196637:GWW196645 GMX196637:GNA196645 GDB196637:GDE196645 FTF196637:FTI196645 FJJ196637:FJM196645 EZN196637:EZQ196645 EPR196637:EPU196645 EFV196637:EFY196645 DVZ196637:DWC196645 DMD196637:DMG196645 DCH196637:DCK196645 CSL196637:CSO196645 CIP196637:CIS196645 BYT196637:BYW196645 BOX196637:BPA196645 BFB196637:BFE196645 AVF196637:AVI196645 ALJ196637:ALM196645 ABN196637:ABQ196645 RR196637:RU196645 HV196637:HY196645 WUH131101:WUK131109 WKL131101:WKO131109 WAP131101:WAS131109 VQT131101:VQW131109 VGX131101:VHA131109 UXB131101:UXE131109 UNF131101:UNI131109 UDJ131101:UDM131109 TTN131101:TTQ131109 TJR131101:TJU131109 SZV131101:SZY131109 SPZ131101:SQC131109 SGD131101:SGG131109 RWH131101:RWK131109 RML131101:RMO131109 RCP131101:RCS131109 QST131101:QSW131109 QIX131101:QJA131109 PZB131101:PZE131109 PPF131101:PPI131109 PFJ131101:PFM131109 OVN131101:OVQ131109 OLR131101:OLU131109 OBV131101:OBY131109 NRZ131101:NSC131109 NID131101:NIG131109 MYH131101:MYK131109 MOL131101:MOO131109 MEP131101:MES131109 LUT131101:LUW131109 LKX131101:LLA131109 LBB131101:LBE131109 KRF131101:KRI131109 KHJ131101:KHM131109 JXN131101:JXQ131109 JNR131101:JNU131109 JDV131101:JDY131109 ITZ131101:IUC131109 IKD131101:IKG131109 IAH131101:IAK131109 HQL131101:HQO131109 HGP131101:HGS131109 GWT131101:GWW131109 GMX131101:GNA131109 GDB131101:GDE131109 FTF131101:FTI131109 FJJ131101:FJM131109 EZN131101:EZQ131109 EPR131101:EPU131109 EFV131101:EFY131109 DVZ131101:DWC131109 DMD131101:DMG131109 DCH131101:DCK131109 CSL131101:CSO131109 CIP131101:CIS131109 BYT131101:BYW131109 BOX131101:BPA131109 BFB131101:BFE131109 AVF131101:AVI131109 ALJ131101:ALM131109 ABN131101:ABQ131109 RR131101:RU131109 HV131101:HY131109 WUH65565:WUK65573 WKL65565:WKO65573 WAP65565:WAS65573 VQT65565:VQW65573 VGX65565:VHA65573 UXB65565:UXE65573 UNF65565:UNI65573 UDJ65565:UDM65573 TTN65565:TTQ65573 TJR65565:TJU65573 SZV65565:SZY65573 SPZ65565:SQC65573 SGD65565:SGG65573 RWH65565:RWK65573 RML65565:RMO65573 RCP65565:RCS65573 QST65565:QSW65573 QIX65565:QJA65573 PZB65565:PZE65573 PPF65565:PPI65573 PFJ65565:PFM65573 OVN65565:OVQ65573 OLR65565:OLU65573 OBV65565:OBY65573 NRZ65565:NSC65573 NID65565:NIG65573 MYH65565:MYK65573 MOL65565:MOO65573 MEP65565:MES65573 LUT65565:LUW65573 LKX65565:LLA65573 LBB65565:LBE65573 KRF65565:KRI65573 KHJ65565:KHM65573 JXN65565:JXQ65573 JNR65565:JNU65573 JDV65565:JDY65573 ITZ65565:IUC65573 IKD65565:IKG65573 IAH65565:IAK65573 HQL65565:HQO65573 HGP65565:HGS65573 GWT65565:GWW65573 GMX65565:GNA65573 GDB65565:GDE65573 FTF65565:FTI65573 FJJ65565:FJM65573 EZN65565:EZQ65573 EPR65565:EPU65573 EFV65565:EFY65573 DVZ65565:DWC65573 DMD65565:DMG65573 DCH65565:DCK65573 CSL65565:CSO65573 CIP65565:CIS65573 BYT65565:BYW65573 BOX65565:BPA65573 BFB65565:BFE65573 AVF65565:AVI65573 ALJ65565:ALM65573 ABN65565:ABQ65573 RR65565:RU65573 HV65565:HY65573 WUH983064:WUK983067 WKL983064:WKO983067 WAP983064:WAS983067 VQT983064:VQW983067 VGX983064:VHA983067 UXB983064:UXE983067 UNF983064:UNI983067 UDJ983064:UDM983067 TTN983064:TTQ983067 TJR983064:TJU983067 SZV983064:SZY983067 SPZ983064:SQC983067 SGD983064:SGG983067 RWH983064:RWK983067 RML983064:RMO983067 RCP983064:RCS983067 QST983064:QSW983067 QIX983064:QJA983067 PZB983064:PZE983067 PPF983064:PPI983067 PFJ983064:PFM983067 OVN983064:OVQ983067 OLR983064:OLU983067 OBV983064:OBY983067 NRZ983064:NSC983067 NID983064:NIG983067 MYH983064:MYK983067 MOL983064:MOO983067 MEP983064:MES983067 LUT983064:LUW983067 LKX983064:LLA983067 LBB983064:LBE983067 KRF983064:KRI983067 KHJ983064:KHM983067 JXN983064:JXQ983067 JNR983064:JNU983067 JDV983064:JDY983067 ITZ983064:IUC983067 IKD983064:IKG983067 IAH983064:IAK983067 HQL983064:HQO983067 HGP983064:HGS983067 GWT983064:GWW983067 GMX983064:GNA983067 GDB983064:GDE983067 FTF983064:FTI983067 FJJ983064:FJM983067 EZN983064:EZQ983067 EPR983064:EPU983067 EFV983064:EFY983067 DVZ983064:DWC983067 DMD983064:DMG983067 DCH983064:DCK983067 CSL983064:CSO983067 CIP983064:CIS983067 BYT983064:BYW983067 BOX983064:BPA983067 BFB983064:BFE983067 AVF983064:AVI983067 ALJ983064:ALM983067 ABN983064:ABQ983067 RR983064:RU983067 HV983064:HY983067 WUH917528:WUK917531 WKL917528:WKO917531 WAP917528:WAS917531 VQT917528:VQW917531 VGX917528:VHA917531 UXB917528:UXE917531 UNF917528:UNI917531 UDJ917528:UDM917531 TTN917528:TTQ917531 TJR917528:TJU917531 SZV917528:SZY917531 SPZ917528:SQC917531 SGD917528:SGG917531 RWH917528:RWK917531 RML917528:RMO917531 RCP917528:RCS917531 QST917528:QSW917531 QIX917528:QJA917531 PZB917528:PZE917531 PPF917528:PPI917531 PFJ917528:PFM917531 OVN917528:OVQ917531 OLR917528:OLU917531 OBV917528:OBY917531 NRZ917528:NSC917531 NID917528:NIG917531 MYH917528:MYK917531 MOL917528:MOO917531 MEP917528:MES917531 LUT917528:LUW917531 LKX917528:LLA917531 LBB917528:LBE917531 KRF917528:KRI917531 KHJ917528:KHM917531 JXN917528:JXQ917531 JNR917528:JNU917531 JDV917528:JDY917531 ITZ917528:IUC917531 IKD917528:IKG917531 IAH917528:IAK917531 HQL917528:HQO917531 HGP917528:HGS917531 GWT917528:GWW917531 GMX917528:GNA917531 GDB917528:GDE917531 FTF917528:FTI917531 FJJ917528:FJM917531 EZN917528:EZQ917531 EPR917528:EPU917531 EFV917528:EFY917531 DVZ917528:DWC917531 DMD917528:DMG917531 DCH917528:DCK917531 CSL917528:CSO917531 CIP917528:CIS917531 BYT917528:BYW917531 BOX917528:BPA917531 BFB917528:BFE917531 AVF917528:AVI917531 ALJ917528:ALM917531 ABN917528:ABQ917531 RR917528:RU917531 HV917528:HY917531 WUH851992:WUK851995 WKL851992:WKO851995 WAP851992:WAS851995 VQT851992:VQW851995 VGX851992:VHA851995 UXB851992:UXE851995 UNF851992:UNI851995 UDJ851992:UDM851995 TTN851992:TTQ851995 TJR851992:TJU851995 SZV851992:SZY851995 SPZ851992:SQC851995 SGD851992:SGG851995 RWH851992:RWK851995 RML851992:RMO851995 RCP851992:RCS851995 QST851992:QSW851995 QIX851992:QJA851995 PZB851992:PZE851995 PPF851992:PPI851995 PFJ851992:PFM851995 OVN851992:OVQ851995 OLR851992:OLU851995 OBV851992:OBY851995 NRZ851992:NSC851995 NID851992:NIG851995 MYH851992:MYK851995 MOL851992:MOO851995 MEP851992:MES851995 LUT851992:LUW851995 LKX851992:LLA851995 LBB851992:LBE851995 KRF851992:KRI851995 KHJ851992:KHM851995 JXN851992:JXQ851995 JNR851992:JNU851995 JDV851992:JDY851995 ITZ851992:IUC851995 IKD851992:IKG851995 IAH851992:IAK851995 HQL851992:HQO851995 HGP851992:HGS851995 GWT851992:GWW851995 GMX851992:GNA851995 GDB851992:GDE851995 FTF851992:FTI851995 FJJ851992:FJM851995 EZN851992:EZQ851995 EPR851992:EPU851995 EFV851992:EFY851995 DVZ851992:DWC851995 DMD851992:DMG851995 DCH851992:DCK851995 CSL851992:CSO851995 CIP851992:CIS851995 BYT851992:BYW851995 BOX851992:BPA851995 BFB851992:BFE851995 AVF851992:AVI851995 ALJ851992:ALM851995 ABN851992:ABQ851995 RR851992:RU851995 HV851992:HY851995 WUH786456:WUK786459 WKL786456:WKO786459 WAP786456:WAS786459 VQT786456:VQW786459 VGX786456:VHA786459 UXB786456:UXE786459 UNF786456:UNI786459 UDJ786456:UDM786459 TTN786456:TTQ786459 TJR786456:TJU786459 SZV786456:SZY786459 SPZ786456:SQC786459 SGD786456:SGG786459 RWH786456:RWK786459 RML786456:RMO786459 RCP786456:RCS786459 QST786456:QSW786459 QIX786456:QJA786459 PZB786456:PZE786459 PPF786456:PPI786459 PFJ786456:PFM786459 OVN786456:OVQ786459 OLR786456:OLU786459 OBV786456:OBY786459 NRZ786456:NSC786459 NID786456:NIG786459 MYH786456:MYK786459 MOL786456:MOO786459 MEP786456:MES786459 LUT786456:LUW786459 LKX786456:LLA786459 LBB786456:LBE786459 KRF786456:KRI786459 KHJ786456:KHM786459 JXN786456:JXQ786459 JNR786456:JNU786459 JDV786456:JDY786459 ITZ786456:IUC786459 IKD786456:IKG786459 IAH786456:IAK786459 HQL786456:HQO786459 HGP786456:HGS786459 GWT786456:GWW786459 GMX786456:GNA786459 GDB786456:GDE786459 FTF786456:FTI786459 FJJ786456:FJM786459 EZN786456:EZQ786459 EPR786456:EPU786459 EFV786456:EFY786459 DVZ786456:DWC786459 DMD786456:DMG786459 DCH786456:DCK786459 CSL786456:CSO786459 CIP786456:CIS786459 BYT786456:BYW786459 BOX786456:BPA786459 BFB786456:BFE786459 AVF786456:AVI786459 ALJ786456:ALM786459 ABN786456:ABQ786459 RR786456:RU786459 HV786456:HY786459 WUH720920:WUK720923 WKL720920:WKO720923 WAP720920:WAS720923 VQT720920:VQW720923 VGX720920:VHA720923 UXB720920:UXE720923 UNF720920:UNI720923 UDJ720920:UDM720923 TTN720920:TTQ720923 TJR720920:TJU720923 SZV720920:SZY720923 SPZ720920:SQC720923 SGD720920:SGG720923 RWH720920:RWK720923 RML720920:RMO720923 RCP720920:RCS720923 QST720920:QSW720923 QIX720920:QJA720923 PZB720920:PZE720923 PPF720920:PPI720923 PFJ720920:PFM720923 OVN720920:OVQ720923 OLR720920:OLU720923 OBV720920:OBY720923 NRZ720920:NSC720923 NID720920:NIG720923 MYH720920:MYK720923 MOL720920:MOO720923 MEP720920:MES720923 LUT720920:LUW720923 LKX720920:LLA720923 LBB720920:LBE720923 KRF720920:KRI720923 KHJ720920:KHM720923 JXN720920:JXQ720923 JNR720920:JNU720923 JDV720920:JDY720923 ITZ720920:IUC720923 IKD720920:IKG720923 IAH720920:IAK720923 HQL720920:HQO720923 HGP720920:HGS720923 GWT720920:GWW720923 GMX720920:GNA720923 GDB720920:GDE720923 FTF720920:FTI720923 FJJ720920:FJM720923 EZN720920:EZQ720923 EPR720920:EPU720923 EFV720920:EFY720923 DVZ720920:DWC720923 DMD720920:DMG720923 DCH720920:DCK720923 CSL720920:CSO720923 CIP720920:CIS720923 BYT720920:BYW720923 BOX720920:BPA720923 BFB720920:BFE720923 AVF720920:AVI720923 ALJ720920:ALM720923 ABN720920:ABQ720923 RR720920:RU720923 HV720920:HY720923 WUH655384:WUK655387 WKL655384:WKO655387 WAP655384:WAS655387 VQT655384:VQW655387 VGX655384:VHA655387 UXB655384:UXE655387 UNF655384:UNI655387 UDJ655384:UDM655387 TTN655384:TTQ655387 TJR655384:TJU655387 SZV655384:SZY655387 SPZ655384:SQC655387 SGD655384:SGG655387 RWH655384:RWK655387 RML655384:RMO655387 RCP655384:RCS655387 QST655384:QSW655387 QIX655384:QJA655387 PZB655384:PZE655387 PPF655384:PPI655387 PFJ655384:PFM655387 OVN655384:OVQ655387 OLR655384:OLU655387 OBV655384:OBY655387 NRZ655384:NSC655387 NID655384:NIG655387 MYH655384:MYK655387 MOL655384:MOO655387 MEP655384:MES655387 LUT655384:LUW655387 LKX655384:LLA655387 LBB655384:LBE655387 KRF655384:KRI655387 KHJ655384:KHM655387 JXN655384:JXQ655387 JNR655384:JNU655387 JDV655384:JDY655387 ITZ655384:IUC655387 IKD655384:IKG655387 IAH655384:IAK655387 HQL655384:HQO655387 HGP655384:HGS655387 GWT655384:GWW655387 GMX655384:GNA655387 GDB655384:GDE655387 FTF655384:FTI655387 FJJ655384:FJM655387 EZN655384:EZQ655387 EPR655384:EPU655387 EFV655384:EFY655387 DVZ655384:DWC655387 DMD655384:DMG655387 DCH655384:DCK655387 CSL655384:CSO655387 CIP655384:CIS655387 BYT655384:BYW655387 BOX655384:BPA655387 BFB655384:BFE655387 AVF655384:AVI655387 ALJ655384:ALM655387 ABN655384:ABQ655387 RR655384:RU655387 HV655384:HY655387 WUH589848:WUK589851 WKL589848:WKO589851 WAP589848:WAS589851 VQT589848:VQW589851 VGX589848:VHA589851 UXB589848:UXE589851 UNF589848:UNI589851 UDJ589848:UDM589851 TTN589848:TTQ589851 TJR589848:TJU589851 SZV589848:SZY589851 SPZ589848:SQC589851 SGD589848:SGG589851 RWH589848:RWK589851 RML589848:RMO589851 RCP589848:RCS589851 QST589848:QSW589851 QIX589848:QJA589851 PZB589848:PZE589851 PPF589848:PPI589851 PFJ589848:PFM589851 OVN589848:OVQ589851 OLR589848:OLU589851 OBV589848:OBY589851 NRZ589848:NSC589851 NID589848:NIG589851 MYH589848:MYK589851 MOL589848:MOO589851 MEP589848:MES589851 LUT589848:LUW589851 LKX589848:LLA589851 LBB589848:LBE589851 KRF589848:KRI589851 KHJ589848:KHM589851 JXN589848:JXQ589851 JNR589848:JNU589851 JDV589848:JDY589851 ITZ589848:IUC589851 IKD589848:IKG589851 IAH589848:IAK589851 HQL589848:HQO589851 HGP589848:HGS589851 GWT589848:GWW589851 GMX589848:GNA589851 GDB589848:GDE589851 FTF589848:FTI589851 FJJ589848:FJM589851 EZN589848:EZQ589851 EPR589848:EPU589851 EFV589848:EFY589851 DVZ589848:DWC589851 DMD589848:DMG589851 DCH589848:DCK589851 CSL589848:CSO589851 CIP589848:CIS589851 BYT589848:BYW589851 BOX589848:BPA589851 BFB589848:BFE589851 AVF589848:AVI589851 ALJ589848:ALM589851 ABN589848:ABQ589851 RR589848:RU589851 HV589848:HY589851 WUH524312:WUK524315 WKL524312:WKO524315 WAP524312:WAS524315 VQT524312:VQW524315 VGX524312:VHA524315 UXB524312:UXE524315 UNF524312:UNI524315 UDJ524312:UDM524315 TTN524312:TTQ524315 TJR524312:TJU524315 SZV524312:SZY524315 SPZ524312:SQC524315 SGD524312:SGG524315 RWH524312:RWK524315 RML524312:RMO524315 RCP524312:RCS524315 QST524312:QSW524315 QIX524312:QJA524315 PZB524312:PZE524315 PPF524312:PPI524315 PFJ524312:PFM524315 OVN524312:OVQ524315 OLR524312:OLU524315 OBV524312:OBY524315 NRZ524312:NSC524315 NID524312:NIG524315 MYH524312:MYK524315 MOL524312:MOO524315 MEP524312:MES524315 LUT524312:LUW524315 LKX524312:LLA524315 LBB524312:LBE524315 KRF524312:KRI524315 KHJ524312:KHM524315 JXN524312:JXQ524315 JNR524312:JNU524315 JDV524312:JDY524315 ITZ524312:IUC524315 IKD524312:IKG524315 IAH524312:IAK524315 HQL524312:HQO524315 HGP524312:HGS524315 GWT524312:GWW524315 GMX524312:GNA524315 GDB524312:GDE524315 FTF524312:FTI524315 FJJ524312:FJM524315 EZN524312:EZQ524315 EPR524312:EPU524315 EFV524312:EFY524315 DVZ524312:DWC524315 DMD524312:DMG524315 DCH524312:DCK524315 CSL524312:CSO524315 CIP524312:CIS524315 BYT524312:BYW524315 BOX524312:BPA524315 BFB524312:BFE524315 AVF524312:AVI524315 ALJ524312:ALM524315 ABN524312:ABQ524315 RR524312:RU524315 HV524312:HY524315 WUH458776:WUK458779 WKL458776:WKO458779 WAP458776:WAS458779 VQT458776:VQW458779 VGX458776:VHA458779 UXB458776:UXE458779 UNF458776:UNI458779 UDJ458776:UDM458779 TTN458776:TTQ458779 TJR458776:TJU458779 SZV458776:SZY458779 SPZ458776:SQC458779 SGD458776:SGG458779 RWH458776:RWK458779 RML458776:RMO458779 RCP458776:RCS458779 QST458776:QSW458779 QIX458776:QJA458779 PZB458776:PZE458779 PPF458776:PPI458779 PFJ458776:PFM458779 OVN458776:OVQ458779 OLR458776:OLU458779 OBV458776:OBY458779 NRZ458776:NSC458779 NID458776:NIG458779 MYH458776:MYK458779 MOL458776:MOO458779 MEP458776:MES458779 LUT458776:LUW458779 LKX458776:LLA458779 LBB458776:LBE458779 KRF458776:KRI458779 KHJ458776:KHM458779 JXN458776:JXQ458779 JNR458776:JNU458779 JDV458776:JDY458779 ITZ458776:IUC458779 IKD458776:IKG458779 IAH458776:IAK458779 HQL458776:HQO458779 HGP458776:HGS458779 GWT458776:GWW458779 GMX458776:GNA458779 GDB458776:GDE458779 FTF458776:FTI458779 FJJ458776:FJM458779 EZN458776:EZQ458779 EPR458776:EPU458779 EFV458776:EFY458779 DVZ458776:DWC458779 DMD458776:DMG458779 DCH458776:DCK458779 CSL458776:CSO458779 CIP458776:CIS458779 BYT458776:BYW458779 BOX458776:BPA458779 BFB458776:BFE458779 AVF458776:AVI458779 ALJ458776:ALM458779 ABN458776:ABQ458779 RR458776:RU458779 HV458776:HY458779 WUH393240:WUK393243 WKL393240:WKO393243 WAP393240:WAS393243 VQT393240:VQW393243 VGX393240:VHA393243 UXB393240:UXE393243 UNF393240:UNI393243 UDJ393240:UDM393243 TTN393240:TTQ393243 TJR393240:TJU393243 SZV393240:SZY393243 SPZ393240:SQC393243 SGD393240:SGG393243 RWH393240:RWK393243 RML393240:RMO393243 RCP393240:RCS393243 QST393240:QSW393243 QIX393240:QJA393243 PZB393240:PZE393243 PPF393240:PPI393243 PFJ393240:PFM393243 OVN393240:OVQ393243 OLR393240:OLU393243 OBV393240:OBY393243 NRZ393240:NSC393243 NID393240:NIG393243 MYH393240:MYK393243 MOL393240:MOO393243 MEP393240:MES393243 LUT393240:LUW393243 LKX393240:LLA393243 LBB393240:LBE393243 KRF393240:KRI393243 KHJ393240:KHM393243 JXN393240:JXQ393243 JNR393240:JNU393243 JDV393240:JDY393243 ITZ393240:IUC393243 IKD393240:IKG393243 IAH393240:IAK393243 HQL393240:HQO393243 HGP393240:HGS393243 GWT393240:GWW393243 GMX393240:GNA393243 GDB393240:GDE393243 FTF393240:FTI393243 FJJ393240:FJM393243 EZN393240:EZQ393243 EPR393240:EPU393243 EFV393240:EFY393243 DVZ393240:DWC393243 DMD393240:DMG393243 DCH393240:DCK393243 CSL393240:CSO393243 CIP393240:CIS393243 BYT393240:BYW393243 BOX393240:BPA393243 BFB393240:BFE393243 AVF393240:AVI393243 ALJ393240:ALM393243 ABN393240:ABQ393243 RR393240:RU393243 HV393240:HY393243 WUH327704:WUK327707 WKL327704:WKO327707 WAP327704:WAS327707 VQT327704:VQW327707 VGX327704:VHA327707 UXB327704:UXE327707 UNF327704:UNI327707 UDJ327704:UDM327707 TTN327704:TTQ327707 TJR327704:TJU327707 SZV327704:SZY327707 SPZ327704:SQC327707 SGD327704:SGG327707 RWH327704:RWK327707 RML327704:RMO327707 RCP327704:RCS327707 QST327704:QSW327707 QIX327704:QJA327707 PZB327704:PZE327707 PPF327704:PPI327707 PFJ327704:PFM327707 OVN327704:OVQ327707 OLR327704:OLU327707 OBV327704:OBY327707 NRZ327704:NSC327707 NID327704:NIG327707 MYH327704:MYK327707 MOL327704:MOO327707 MEP327704:MES327707 LUT327704:LUW327707 LKX327704:LLA327707 LBB327704:LBE327707 KRF327704:KRI327707 KHJ327704:KHM327707 JXN327704:JXQ327707 JNR327704:JNU327707 JDV327704:JDY327707 ITZ327704:IUC327707 IKD327704:IKG327707 IAH327704:IAK327707 HQL327704:HQO327707 HGP327704:HGS327707 GWT327704:GWW327707 GMX327704:GNA327707 GDB327704:GDE327707 FTF327704:FTI327707 FJJ327704:FJM327707 EZN327704:EZQ327707 EPR327704:EPU327707 EFV327704:EFY327707 DVZ327704:DWC327707 DMD327704:DMG327707 DCH327704:DCK327707 CSL327704:CSO327707 CIP327704:CIS327707 BYT327704:BYW327707 BOX327704:BPA327707 BFB327704:BFE327707 AVF327704:AVI327707 ALJ327704:ALM327707 ABN327704:ABQ327707 RR327704:RU327707 HV327704:HY327707 WUH262168:WUK262171 WKL262168:WKO262171 WAP262168:WAS262171 VQT262168:VQW262171 VGX262168:VHA262171 UXB262168:UXE262171 UNF262168:UNI262171 UDJ262168:UDM262171 TTN262168:TTQ262171 TJR262168:TJU262171 SZV262168:SZY262171 SPZ262168:SQC262171 SGD262168:SGG262171 RWH262168:RWK262171 RML262168:RMO262171 RCP262168:RCS262171 QST262168:QSW262171 QIX262168:QJA262171 PZB262168:PZE262171 PPF262168:PPI262171 PFJ262168:PFM262171 OVN262168:OVQ262171 OLR262168:OLU262171 OBV262168:OBY262171 NRZ262168:NSC262171 NID262168:NIG262171 MYH262168:MYK262171 MOL262168:MOO262171 MEP262168:MES262171 LUT262168:LUW262171 LKX262168:LLA262171 LBB262168:LBE262171 KRF262168:KRI262171 KHJ262168:KHM262171 JXN262168:JXQ262171 JNR262168:JNU262171 JDV262168:JDY262171 ITZ262168:IUC262171 IKD262168:IKG262171 IAH262168:IAK262171 HQL262168:HQO262171 HGP262168:HGS262171 GWT262168:GWW262171 GMX262168:GNA262171 GDB262168:GDE262171 FTF262168:FTI262171 FJJ262168:FJM262171 EZN262168:EZQ262171 EPR262168:EPU262171 EFV262168:EFY262171 DVZ262168:DWC262171 DMD262168:DMG262171 DCH262168:DCK262171 CSL262168:CSO262171 CIP262168:CIS262171 BYT262168:BYW262171 BOX262168:BPA262171 BFB262168:BFE262171 AVF262168:AVI262171 ALJ262168:ALM262171 ABN262168:ABQ262171 RR262168:RU262171 HV262168:HY262171 WUH196632:WUK196635 WKL196632:WKO196635 WAP196632:WAS196635 VQT196632:VQW196635 VGX196632:VHA196635 UXB196632:UXE196635 UNF196632:UNI196635 UDJ196632:UDM196635 TTN196632:TTQ196635 TJR196632:TJU196635 SZV196632:SZY196635 SPZ196632:SQC196635 SGD196632:SGG196635 RWH196632:RWK196635 RML196632:RMO196635 RCP196632:RCS196635 QST196632:QSW196635 QIX196632:QJA196635 PZB196632:PZE196635 PPF196632:PPI196635 PFJ196632:PFM196635 OVN196632:OVQ196635 OLR196632:OLU196635 OBV196632:OBY196635 NRZ196632:NSC196635 NID196632:NIG196635 MYH196632:MYK196635 MOL196632:MOO196635 MEP196632:MES196635 LUT196632:LUW196635 LKX196632:LLA196635 LBB196632:LBE196635 KRF196632:KRI196635 KHJ196632:KHM196635 JXN196632:JXQ196635 JNR196632:JNU196635 JDV196632:JDY196635 ITZ196632:IUC196635 IKD196632:IKG196635 IAH196632:IAK196635 HQL196632:HQO196635 HGP196632:HGS196635 GWT196632:GWW196635 GMX196632:GNA196635 GDB196632:GDE196635 FTF196632:FTI196635 FJJ196632:FJM196635 EZN196632:EZQ196635 EPR196632:EPU196635 EFV196632:EFY196635 DVZ196632:DWC196635 DMD196632:DMG196635 DCH196632:DCK196635 CSL196632:CSO196635 CIP196632:CIS196635 BYT196632:BYW196635 BOX196632:BPA196635 BFB196632:BFE196635 AVF196632:AVI196635 ALJ196632:ALM196635 ABN196632:ABQ196635 RR196632:RU196635 HV196632:HY196635 WUH131096:WUK131099 WKL131096:WKO131099 WAP131096:WAS131099 VQT131096:VQW131099 VGX131096:VHA131099 UXB131096:UXE131099 UNF131096:UNI131099 UDJ131096:UDM131099 TTN131096:TTQ131099 TJR131096:TJU131099 SZV131096:SZY131099 SPZ131096:SQC131099 SGD131096:SGG131099 RWH131096:RWK131099 RML131096:RMO131099 RCP131096:RCS131099 QST131096:QSW131099 QIX131096:QJA131099 PZB131096:PZE131099 PPF131096:PPI131099 PFJ131096:PFM131099 OVN131096:OVQ131099 OLR131096:OLU131099 OBV131096:OBY131099 NRZ131096:NSC131099 NID131096:NIG131099 MYH131096:MYK131099 MOL131096:MOO131099 MEP131096:MES131099 LUT131096:LUW131099 LKX131096:LLA131099 LBB131096:LBE131099 KRF131096:KRI131099 KHJ131096:KHM131099 JXN131096:JXQ131099 JNR131096:JNU131099 JDV131096:JDY131099 ITZ131096:IUC131099 IKD131096:IKG131099 IAH131096:IAK131099 HQL131096:HQO131099 HGP131096:HGS131099 GWT131096:GWW131099 GMX131096:GNA131099 GDB131096:GDE131099 FTF131096:FTI131099 FJJ131096:FJM131099 EZN131096:EZQ131099 EPR131096:EPU131099 EFV131096:EFY131099 DVZ131096:DWC131099 DMD131096:DMG131099 DCH131096:DCK131099 CSL131096:CSO131099 CIP131096:CIS131099 BYT131096:BYW131099 BOX131096:BPA131099 BFB131096:BFE131099 AVF131096:AVI131099 ALJ131096:ALM131099 ABN131096:ABQ131099 RR131096:RU131099 HV131096:HY131099 WUH65560:WUK65563 WKL65560:WKO65563 WAP65560:WAS65563 VQT65560:VQW65563 VGX65560:VHA65563 UXB65560:UXE65563 UNF65560:UNI65563 UDJ65560:UDM65563 TTN65560:TTQ65563 TJR65560:TJU65563 SZV65560:SZY65563 SPZ65560:SQC65563 SGD65560:SGG65563 RWH65560:RWK65563 RML65560:RMO65563 RCP65560:RCS65563 QST65560:QSW65563 QIX65560:QJA65563 PZB65560:PZE65563 PPF65560:PPI65563 PFJ65560:PFM65563 OVN65560:OVQ65563 OLR65560:OLU65563 OBV65560:OBY65563 NRZ65560:NSC65563 NID65560:NIG65563 MYH65560:MYK65563 MOL65560:MOO65563 MEP65560:MES65563 LUT65560:LUW65563 LKX65560:LLA65563 LBB65560:LBE65563 KRF65560:KRI65563 KHJ65560:KHM65563 JXN65560:JXQ65563 JNR65560:JNU65563 JDV65560:JDY65563 ITZ65560:IUC65563 IKD65560:IKG65563 IAH65560:IAK65563 HQL65560:HQO65563 HGP65560:HGS65563 GWT65560:GWW65563 GMX65560:GNA65563 GDB65560:GDE65563 FTF65560:FTI65563 FJJ65560:FJM65563 EZN65560:EZQ65563 EPR65560:EPU65563 EFV65560:EFY65563 DVZ65560:DWC65563 DMD65560:DMG65563 DCH65560:DCK65563 CSL65560:CSO65563 CIP65560:CIS65563 BYT65560:BYW65563 BOX65560:BPA65563 BFB65560:BFE65563 AVF65560:AVI65563 ALJ65560:ALM65563 ABN65560:ABQ65563 RR65560:RU65563 HV65560:HY65563 WUH983060:WUK983062 WKL983060:WKO983062 WAP983060:WAS983062 VQT983060:VQW983062 VGX983060:VHA983062 UXB983060:UXE983062 UNF983060:UNI983062 UDJ983060:UDM983062 TTN983060:TTQ983062 TJR983060:TJU983062 SZV983060:SZY983062 SPZ983060:SQC983062 SGD983060:SGG983062 RWH983060:RWK983062 RML983060:RMO983062 RCP983060:RCS983062 QST983060:QSW983062 QIX983060:QJA983062 PZB983060:PZE983062 PPF983060:PPI983062 PFJ983060:PFM983062 OVN983060:OVQ983062 OLR983060:OLU983062 OBV983060:OBY983062 NRZ983060:NSC983062 NID983060:NIG983062 MYH983060:MYK983062 MOL983060:MOO983062 MEP983060:MES983062 LUT983060:LUW983062 LKX983060:LLA983062 LBB983060:LBE983062 KRF983060:KRI983062 KHJ983060:KHM983062 JXN983060:JXQ983062 JNR983060:JNU983062 JDV983060:JDY983062 ITZ983060:IUC983062 IKD983060:IKG983062 IAH983060:IAK983062 HQL983060:HQO983062 HGP983060:HGS983062 GWT983060:GWW983062 GMX983060:GNA983062 GDB983060:GDE983062 FTF983060:FTI983062 FJJ983060:FJM983062 EZN983060:EZQ983062 EPR983060:EPU983062 EFV983060:EFY983062 DVZ983060:DWC983062 DMD983060:DMG983062 DCH983060:DCK983062 CSL983060:CSO983062 CIP983060:CIS983062 BYT983060:BYW983062 BOX983060:BPA983062 BFB983060:BFE983062 AVF983060:AVI983062 ALJ983060:ALM983062 ABN983060:ABQ983062 RR983060:RU983062 HV983060:HY983062 WUH917524:WUK917526 WKL917524:WKO917526 WAP917524:WAS917526 VQT917524:VQW917526 VGX917524:VHA917526 UXB917524:UXE917526 UNF917524:UNI917526 UDJ917524:UDM917526 TTN917524:TTQ917526 TJR917524:TJU917526 SZV917524:SZY917526 SPZ917524:SQC917526 SGD917524:SGG917526 RWH917524:RWK917526 RML917524:RMO917526 RCP917524:RCS917526 QST917524:QSW917526 QIX917524:QJA917526 PZB917524:PZE917526 PPF917524:PPI917526 PFJ917524:PFM917526 OVN917524:OVQ917526 OLR917524:OLU917526 OBV917524:OBY917526 NRZ917524:NSC917526 NID917524:NIG917526 MYH917524:MYK917526 MOL917524:MOO917526 MEP917524:MES917526 LUT917524:LUW917526 LKX917524:LLA917526 LBB917524:LBE917526 KRF917524:KRI917526 KHJ917524:KHM917526 JXN917524:JXQ917526 JNR917524:JNU917526 JDV917524:JDY917526 ITZ917524:IUC917526 IKD917524:IKG917526 IAH917524:IAK917526 HQL917524:HQO917526 HGP917524:HGS917526 GWT917524:GWW917526 GMX917524:GNA917526 GDB917524:GDE917526 FTF917524:FTI917526 FJJ917524:FJM917526 EZN917524:EZQ917526 EPR917524:EPU917526 EFV917524:EFY917526 DVZ917524:DWC917526 DMD917524:DMG917526 DCH917524:DCK917526 CSL917524:CSO917526 CIP917524:CIS917526 BYT917524:BYW917526 BOX917524:BPA917526 BFB917524:BFE917526 AVF917524:AVI917526 ALJ917524:ALM917526 ABN917524:ABQ917526 RR917524:RU917526 HV917524:HY917526 WUH851988:WUK851990 WKL851988:WKO851990 WAP851988:WAS851990 VQT851988:VQW851990 VGX851988:VHA851990 UXB851988:UXE851990 UNF851988:UNI851990 UDJ851988:UDM851990 TTN851988:TTQ851990 TJR851988:TJU851990 SZV851988:SZY851990 SPZ851988:SQC851990 SGD851988:SGG851990 RWH851988:RWK851990 RML851988:RMO851990 RCP851988:RCS851990 QST851988:QSW851990 QIX851988:QJA851990 PZB851988:PZE851990 PPF851988:PPI851990 PFJ851988:PFM851990 OVN851988:OVQ851990 OLR851988:OLU851990 OBV851988:OBY851990 NRZ851988:NSC851990 NID851988:NIG851990 MYH851988:MYK851990 MOL851988:MOO851990 MEP851988:MES851990 LUT851988:LUW851990 LKX851988:LLA851990 LBB851988:LBE851990 KRF851988:KRI851990 KHJ851988:KHM851990 JXN851988:JXQ851990 JNR851988:JNU851990 JDV851988:JDY851990 ITZ851988:IUC851990 IKD851988:IKG851990 IAH851988:IAK851990 HQL851988:HQO851990 HGP851988:HGS851990 GWT851988:GWW851990 GMX851988:GNA851990 GDB851988:GDE851990 FTF851988:FTI851990 FJJ851988:FJM851990 EZN851988:EZQ851990 EPR851988:EPU851990 EFV851988:EFY851990 DVZ851988:DWC851990 DMD851988:DMG851990 DCH851988:DCK851990 CSL851988:CSO851990 CIP851988:CIS851990 BYT851988:BYW851990 BOX851988:BPA851990 BFB851988:BFE851990 AVF851988:AVI851990 ALJ851988:ALM851990 ABN851988:ABQ851990 RR851988:RU851990 HV851988:HY851990 WUH786452:WUK786454 WKL786452:WKO786454 WAP786452:WAS786454 VQT786452:VQW786454 VGX786452:VHA786454 UXB786452:UXE786454 UNF786452:UNI786454 UDJ786452:UDM786454 TTN786452:TTQ786454 TJR786452:TJU786454 SZV786452:SZY786454 SPZ786452:SQC786454 SGD786452:SGG786454 RWH786452:RWK786454 RML786452:RMO786454 RCP786452:RCS786454 QST786452:QSW786454 QIX786452:QJA786454 PZB786452:PZE786454 PPF786452:PPI786454 PFJ786452:PFM786454 OVN786452:OVQ786454 OLR786452:OLU786454 OBV786452:OBY786454 NRZ786452:NSC786454 NID786452:NIG786454 MYH786452:MYK786454 MOL786452:MOO786454 MEP786452:MES786454 LUT786452:LUW786454 LKX786452:LLA786454 LBB786452:LBE786454 KRF786452:KRI786454 KHJ786452:KHM786454 JXN786452:JXQ786454 JNR786452:JNU786454 JDV786452:JDY786454 ITZ786452:IUC786454 IKD786452:IKG786454 IAH786452:IAK786454 HQL786452:HQO786454 HGP786452:HGS786454 GWT786452:GWW786454 GMX786452:GNA786454 GDB786452:GDE786454 FTF786452:FTI786454 FJJ786452:FJM786454 EZN786452:EZQ786454 EPR786452:EPU786454 EFV786452:EFY786454 DVZ786452:DWC786454 DMD786452:DMG786454 DCH786452:DCK786454 CSL786452:CSO786454 CIP786452:CIS786454 BYT786452:BYW786454 BOX786452:BPA786454 BFB786452:BFE786454 AVF786452:AVI786454 ALJ786452:ALM786454 ABN786452:ABQ786454 RR786452:RU786454 HV786452:HY786454 WUH720916:WUK720918 WKL720916:WKO720918 WAP720916:WAS720918 VQT720916:VQW720918 VGX720916:VHA720918 UXB720916:UXE720918 UNF720916:UNI720918 UDJ720916:UDM720918 TTN720916:TTQ720918 TJR720916:TJU720918 SZV720916:SZY720918 SPZ720916:SQC720918 SGD720916:SGG720918 RWH720916:RWK720918 RML720916:RMO720918 RCP720916:RCS720918 QST720916:QSW720918 QIX720916:QJA720918 PZB720916:PZE720918 PPF720916:PPI720918 PFJ720916:PFM720918 OVN720916:OVQ720918 OLR720916:OLU720918 OBV720916:OBY720918 NRZ720916:NSC720918 NID720916:NIG720918 MYH720916:MYK720918 MOL720916:MOO720918 MEP720916:MES720918 LUT720916:LUW720918 LKX720916:LLA720918 LBB720916:LBE720918 KRF720916:KRI720918 KHJ720916:KHM720918 JXN720916:JXQ720918 JNR720916:JNU720918 JDV720916:JDY720918 ITZ720916:IUC720918 IKD720916:IKG720918 IAH720916:IAK720918 HQL720916:HQO720918 HGP720916:HGS720918 GWT720916:GWW720918 GMX720916:GNA720918 GDB720916:GDE720918 FTF720916:FTI720918 FJJ720916:FJM720918 EZN720916:EZQ720918 EPR720916:EPU720918 EFV720916:EFY720918 DVZ720916:DWC720918 DMD720916:DMG720918 DCH720916:DCK720918 CSL720916:CSO720918 CIP720916:CIS720918 BYT720916:BYW720918 BOX720916:BPA720918 BFB720916:BFE720918 AVF720916:AVI720918 ALJ720916:ALM720918 ABN720916:ABQ720918 RR720916:RU720918 HV720916:HY720918 WUH655380:WUK655382 WKL655380:WKO655382 WAP655380:WAS655382 VQT655380:VQW655382 VGX655380:VHA655382 UXB655380:UXE655382 UNF655380:UNI655382 UDJ655380:UDM655382 TTN655380:TTQ655382 TJR655380:TJU655382 SZV655380:SZY655382 SPZ655380:SQC655382 SGD655380:SGG655382 RWH655380:RWK655382 RML655380:RMO655382 RCP655380:RCS655382 QST655380:QSW655382 QIX655380:QJA655382 PZB655380:PZE655382 PPF655380:PPI655382 PFJ655380:PFM655382 OVN655380:OVQ655382 OLR655380:OLU655382 OBV655380:OBY655382 NRZ655380:NSC655382 NID655380:NIG655382 MYH655380:MYK655382 MOL655380:MOO655382 MEP655380:MES655382 LUT655380:LUW655382 LKX655380:LLA655382 LBB655380:LBE655382 KRF655380:KRI655382 KHJ655380:KHM655382 JXN655380:JXQ655382 JNR655380:JNU655382 JDV655380:JDY655382 ITZ655380:IUC655382 IKD655380:IKG655382 IAH655380:IAK655382 HQL655380:HQO655382 HGP655380:HGS655382 GWT655380:GWW655382 GMX655380:GNA655382 GDB655380:GDE655382 FTF655380:FTI655382 FJJ655380:FJM655382 EZN655380:EZQ655382 EPR655380:EPU655382 EFV655380:EFY655382 DVZ655380:DWC655382 DMD655380:DMG655382 DCH655380:DCK655382 CSL655380:CSO655382 CIP655380:CIS655382 BYT655380:BYW655382 BOX655380:BPA655382 BFB655380:BFE655382 AVF655380:AVI655382 ALJ655380:ALM655382 ABN655380:ABQ655382 RR655380:RU655382 HV655380:HY655382 WUH589844:WUK589846 WKL589844:WKO589846 WAP589844:WAS589846 VQT589844:VQW589846 VGX589844:VHA589846 UXB589844:UXE589846 UNF589844:UNI589846 UDJ589844:UDM589846 TTN589844:TTQ589846 TJR589844:TJU589846 SZV589844:SZY589846 SPZ589844:SQC589846 SGD589844:SGG589846 RWH589844:RWK589846 RML589844:RMO589846 RCP589844:RCS589846 QST589844:QSW589846 QIX589844:QJA589846 PZB589844:PZE589846 PPF589844:PPI589846 PFJ589844:PFM589846 OVN589844:OVQ589846 OLR589844:OLU589846 OBV589844:OBY589846 NRZ589844:NSC589846 NID589844:NIG589846 MYH589844:MYK589846 MOL589844:MOO589846 MEP589844:MES589846 LUT589844:LUW589846 LKX589844:LLA589846 LBB589844:LBE589846 KRF589844:KRI589846 KHJ589844:KHM589846 JXN589844:JXQ589846 JNR589844:JNU589846 JDV589844:JDY589846 ITZ589844:IUC589846 IKD589844:IKG589846 IAH589844:IAK589846 HQL589844:HQO589846 HGP589844:HGS589846 GWT589844:GWW589846 GMX589844:GNA589846 GDB589844:GDE589846 FTF589844:FTI589846 FJJ589844:FJM589846 EZN589844:EZQ589846 EPR589844:EPU589846 EFV589844:EFY589846 DVZ589844:DWC589846 DMD589844:DMG589846 DCH589844:DCK589846 CSL589844:CSO589846 CIP589844:CIS589846 BYT589844:BYW589846 BOX589844:BPA589846 BFB589844:BFE589846 AVF589844:AVI589846 ALJ589844:ALM589846 ABN589844:ABQ589846 RR589844:RU589846 HV589844:HY589846 WUH524308:WUK524310 WKL524308:WKO524310 WAP524308:WAS524310 VQT524308:VQW524310 VGX524308:VHA524310 UXB524308:UXE524310 UNF524308:UNI524310 UDJ524308:UDM524310 TTN524308:TTQ524310 TJR524308:TJU524310 SZV524308:SZY524310 SPZ524308:SQC524310 SGD524308:SGG524310 RWH524308:RWK524310 RML524308:RMO524310 RCP524308:RCS524310 QST524308:QSW524310 QIX524308:QJA524310 PZB524308:PZE524310 PPF524308:PPI524310 PFJ524308:PFM524310 OVN524308:OVQ524310 OLR524308:OLU524310 OBV524308:OBY524310 NRZ524308:NSC524310 NID524308:NIG524310 MYH524308:MYK524310 MOL524308:MOO524310 MEP524308:MES524310 LUT524308:LUW524310 LKX524308:LLA524310 LBB524308:LBE524310 KRF524308:KRI524310 KHJ524308:KHM524310 JXN524308:JXQ524310 JNR524308:JNU524310 JDV524308:JDY524310 ITZ524308:IUC524310 IKD524308:IKG524310 IAH524308:IAK524310 HQL524308:HQO524310 HGP524308:HGS524310 GWT524308:GWW524310 GMX524308:GNA524310 GDB524308:GDE524310 FTF524308:FTI524310 FJJ524308:FJM524310 EZN524308:EZQ524310 EPR524308:EPU524310 EFV524308:EFY524310 DVZ524308:DWC524310 DMD524308:DMG524310 DCH524308:DCK524310 CSL524308:CSO524310 CIP524308:CIS524310 BYT524308:BYW524310 BOX524308:BPA524310 BFB524308:BFE524310 AVF524308:AVI524310 ALJ524308:ALM524310 ABN524308:ABQ524310 RR524308:RU524310 HV524308:HY524310 WUH458772:WUK458774 WKL458772:WKO458774 WAP458772:WAS458774 VQT458772:VQW458774 VGX458772:VHA458774 UXB458772:UXE458774 UNF458772:UNI458774 UDJ458772:UDM458774 TTN458772:TTQ458774 TJR458772:TJU458774 SZV458772:SZY458774 SPZ458772:SQC458774 SGD458772:SGG458774 RWH458772:RWK458774 RML458772:RMO458774 RCP458772:RCS458774 QST458772:QSW458774 QIX458772:QJA458774 PZB458772:PZE458774 PPF458772:PPI458774 PFJ458772:PFM458774 OVN458772:OVQ458774 OLR458772:OLU458774 OBV458772:OBY458774 NRZ458772:NSC458774 NID458772:NIG458774 MYH458772:MYK458774 MOL458772:MOO458774 MEP458772:MES458774 LUT458772:LUW458774 LKX458772:LLA458774 LBB458772:LBE458774 KRF458772:KRI458774 KHJ458772:KHM458774 JXN458772:JXQ458774 JNR458772:JNU458774 JDV458772:JDY458774 ITZ458772:IUC458774 IKD458772:IKG458774 IAH458772:IAK458774 HQL458772:HQO458774 HGP458772:HGS458774 GWT458772:GWW458774 GMX458772:GNA458774 GDB458772:GDE458774 FTF458772:FTI458774 FJJ458772:FJM458774 EZN458772:EZQ458774 EPR458772:EPU458774 EFV458772:EFY458774 DVZ458772:DWC458774 DMD458772:DMG458774 DCH458772:DCK458774 CSL458772:CSO458774 CIP458772:CIS458774 BYT458772:BYW458774 BOX458772:BPA458774 BFB458772:BFE458774 AVF458772:AVI458774 ALJ458772:ALM458774 ABN458772:ABQ458774 RR458772:RU458774 HV458772:HY458774 WUH393236:WUK393238 WKL393236:WKO393238 WAP393236:WAS393238 VQT393236:VQW393238 VGX393236:VHA393238 UXB393236:UXE393238 UNF393236:UNI393238 UDJ393236:UDM393238 TTN393236:TTQ393238 TJR393236:TJU393238 SZV393236:SZY393238 SPZ393236:SQC393238 SGD393236:SGG393238 RWH393236:RWK393238 RML393236:RMO393238 RCP393236:RCS393238 QST393236:QSW393238 QIX393236:QJA393238 PZB393236:PZE393238 PPF393236:PPI393238 PFJ393236:PFM393238 OVN393236:OVQ393238 OLR393236:OLU393238 OBV393236:OBY393238 NRZ393236:NSC393238 NID393236:NIG393238 MYH393236:MYK393238 MOL393236:MOO393238 MEP393236:MES393238 LUT393236:LUW393238 LKX393236:LLA393238 LBB393236:LBE393238 KRF393236:KRI393238 KHJ393236:KHM393238 JXN393236:JXQ393238 JNR393236:JNU393238 JDV393236:JDY393238 ITZ393236:IUC393238 IKD393236:IKG393238 IAH393236:IAK393238 HQL393236:HQO393238 HGP393236:HGS393238 GWT393236:GWW393238 GMX393236:GNA393238 GDB393236:GDE393238 FTF393236:FTI393238 FJJ393236:FJM393238 EZN393236:EZQ393238 EPR393236:EPU393238 EFV393236:EFY393238 DVZ393236:DWC393238 DMD393236:DMG393238 DCH393236:DCK393238 CSL393236:CSO393238 CIP393236:CIS393238 BYT393236:BYW393238 BOX393236:BPA393238 BFB393236:BFE393238 AVF393236:AVI393238 ALJ393236:ALM393238 ABN393236:ABQ393238 RR393236:RU393238 HV393236:HY393238 WUH327700:WUK327702 WKL327700:WKO327702 WAP327700:WAS327702 VQT327700:VQW327702 VGX327700:VHA327702 UXB327700:UXE327702 UNF327700:UNI327702 UDJ327700:UDM327702 TTN327700:TTQ327702 TJR327700:TJU327702 SZV327700:SZY327702 SPZ327700:SQC327702 SGD327700:SGG327702 RWH327700:RWK327702 RML327700:RMO327702 RCP327700:RCS327702 QST327700:QSW327702 QIX327700:QJA327702 PZB327700:PZE327702 PPF327700:PPI327702 PFJ327700:PFM327702 OVN327700:OVQ327702 OLR327700:OLU327702 OBV327700:OBY327702 NRZ327700:NSC327702 NID327700:NIG327702 MYH327700:MYK327702 MOL327700:MOO327702 MEP327700:MES327702 LUT327700:LUW327702 LKX327700:LLA327702 LBB327700:LBE327702 KRF327700:KRI327702 KHJ327700:KHM327702 JXN327700:JXQ327702 JNR327700:JNU327702 JDV327700:JDY327702 ITZ327700:IUC327702 IKD327700:IKG327702 IAH327700:IAK327702 HQL327700:HQO327702 HGP327700:HGS327702 GWT327700:GWW327702 GMX327700:GNA327702 GDB327700:GDE327702 FTF327700:FTI327702 FJJ327700:FJM327702 EZN327700:EZQ327702 EPR327700:EPU327702 EFV327700:EFY327702 DVZ327700:DWC327702 DMD327700:DMG327702 DCH327700:DCK327702 CSL327700:CSO327702 CIP327700:CIS327702 BYT327700:BYW327702 BOX327700:BPA327702 BFB327700:BFE327702 AVF327700:AVI327702 ALJ327700:ALM327702 ABN327700:ABQ327702 RR327700:RU327702 HV327700:HY327702 WUH262164:WUK262166 WKL262164:WKO262166 WAP262164:WAS262166 VQT262164:VQW262166 VGX262164:VHA262166 UXB262164:UXE262166 UNF262164:UNI262166 UDJ262164:UDM262166 TTN262164:TTQ262166 TJR262164:TJU262166 SZV262164:SZY262166 SPZ262164:SQC262166 SGD262164:SGG262166 RWH262164:RWK262166 RML262164:RMO262166 RCP262164:RCS262166 QST262164:QSW262166 QIX262164:QJA262166 PZB262164:PZE262166 PPF262164:PPI262166 PFJ262164:PFM262166 OVN262164:OVQ262166 OLR262164:OLU262166 OBV262164:OBY262166 NRZ262164:NSC262166 NID262164:NIG262166 MYH262164:MYK262166 MOL262164:MOO262166 MEP262164:MES262166 LUT262164:LUW262166 LKX262164:LLA262166 LBB262164:LBE262166 KRF262164:KRI262166 KHJ262164:KHM262166 JXN262164:JXQ262166 JNR262164:JNU262166 JDV262164:JDY262166 ITZ262164:IUC262166 IKD262164:IKG262166 IAH262164:IAK262166 HQL262164:HQO262166 HGP262164:HGS262166 GWT262164:GWW262166 GMX262164:GNA262166 GDB262164:GDE262166 FTF262164:FTI262166 FJJ262164:FJM262166 EZN262164:EZQ262166 EPR262164:EPU262166 EFV262164:EFY262166 DVZ262164:DWC262166 DMD262164:DMG262166 DCH262164:DCK262166 CSL262164:CSO262166 CIP262164:CIS262166 BYT262164:BYW262166 BOX262164:BPA262166 BFB262164:BFE262166 AVF262164:AVI262166 ALJ262164:ALM262166 ABN262164:ABQ262166 RR262164:RU262166 HV262164:HY262166 WUH196628:WUK196630 WKL196628:WKO196630 WAP196628:WAS196630 VQT196628:VQW196630 VGX196628:VHA196630 UXB196628:UXE196630 UNF196628:UNI196630 UDJ196628:UDM196630 TTN196628:TTQ196630 TJR196628:TJU196630 SZV196628:SZY196630 SPZ196628:SQC196630 SGD196628:SGG196630 RWH196628:RWK196630 RML196628:RMO196630 RCP196628:RCS196630 QST196628:QSW196630 QIX196628:QJA196630 PZB196628:PZE196630 PPF196628:PPI196630 PFJ196628:PFM196630 OVN196628:OVQ196630 OLR196628:OLU196630 OBV196628:OBY196630 NRZ196628:NSC196630 NID196628:NIG196630 MYH196628:MYK196630 MOL196628:MOO196630 MEP196628:MES196630 LUT196628:LUW196630 LKX196628:LLA196630 LBB196628:LBE196630 KRF196628:KRI196630 KHJ196628:KHM196630 JXN196628:JXQ196630 JNR196628:JNU196630 JDV196628:JDY196630 ITZ196628:IUC196630 IKD196628:IKG196630 IAH196628:IAK196630 HQL196628:HQO196630 HGP196628:HGS196630 GWT196628:GWW196630 GMX196628:GNA196630 GDB196628:GDE196630 FTF196628:FTI196630 FJJ196628:FJM196630 EZN196628:EZQ196630 EPR196628:EPU196630 EFV196628:EFY196630 DVZ196628:DWC196630 DMD196628:DMG196630 DCH196628:DCK196630 CSL196628:CSO196630 CIP196628:CIS196630 BYT196628:BYW196630 BOX196628:BPA196630 BFB196628:BFE196630 AVF196628:AVI196630 ALJ196628:ALM196630 ABN196628:ABQ196630 RR196628:RU196630 HV196628:HY196630 WUH131092:WUK131094 WKL131092:WKO131094 WAP131092:WAS131094 VQT131092:VQW131094 VGX131092:VHA131094 UXB131092:UXE131094 UNF131092:UNI131094 UDJ131092:UDM131094 TTN131092:TTQ131094 TJR131092:TJU131094 SZV131092:SZY131094 SPZ131092:SQC131094 SGD131092:SGG131094 RWH131092:RWK131094 RML131092:RMO131094 RCP131092:RCS131094 QST131092:QSW131094 QIX131092:QJA131094 PZB131092:PZE131094 PPF131092:PPI131094 PFJ131092:PFM131094 OVN131092:OVQ131094 OLR131092:OLU131094 OBV131092:OBY131094 NRZ131092:NSC131094 NID131092:NIG131094 MYH131092:MYK131094 MOL131092:MOO131094 MEP131092:MES131094 LUT131092:LUW131094 LKX131092:LLA131094 LBB131092:LBE131094 KRF131092:KRI131094 KHJ131092:KHM131094 JXN131092:JXQ131094 JNR131092:JNU131094 JDV131092:JDY131094 ITZ131092:IUC131094 IKD131092:IKG131094 IAH131092:IAK131094 HQL131092:HQO131094 HGP131092:HGS131094 GWT131092:GWW131094 GMX131092:GNA131094 GDB131092:GDE131094 FTF131092:FTI131094 FJJ131092:FJM131094 EZN131092:EZQ131094 EPR131092:EPU131094 EFV131092:EFY131094 DVZ131092:DWC131094 DMD131092:DMG131094 DCH131092:DCK131094 CSL131092:CSO131094 CIP131092:CIS131094 BYT131092:BYW131094 BOX131092:BPA131094 BFB131092:BFE131094 AVF131092:AVI131094 ALJ131092:ALM131094 ABN131092:ABQ131094 RR131092:RU131094 HV131092:HY131094 WUH65556:WUK65558 WKL65556:WKO65558 WAP65556:WAS65558 VQT65556:VQW65558 VGX65556:VHA65558 UXB65556:UXE65558 UNF65556:UNI65558 UDJ65556:UDM65558 TTN65556:TTQ65558 TJR65556:TJU65558 SZV65556:SZY65558 SPZ65556:SQC65558 SGD65556:SGG65558 RWH65556:RWK65558 RML65556:RMO65558 RCP65556:RCS65558 QST65556:QSW65558 QIX65556:QJA65558 PZB65556:PZE65558 PPF65556:PPI65558 PFJ65556:PFM65558 OVN65556:OVQ65558 OLR65556:OLU65558 OBV65556:OBY65558 NRZ65556:NSC65558 NID65556:NIG65558 MYH65556:MYK65558 MOL65556:MOO65558 MEP65556:MES65558 LUT65556:LUW65558 LKX65556:LLA65558 LBB65556:LBE65558 KRF65556:KRI65558 KHJ65556:KHM65558 JXN65556:JXQ65558 JNR65556:JNU65558 JDV65556:JDY65558 ITZ65556:IUC65558 IKD65556:IKG65558 IAH65556:IAK65558 HQL65556:HQO65558 HGP65556:HGS65558 GWT65556:GWW65558 GMX65556:GNA65558 GDB65556:GDE65558 FTF65556:FTI65558 FJJ65556:FJM65558 EZN65556:EZQ65558 EPR65556:EPU65558 EFV65556:EFY65558 DVZ65556:DWC65558 DMD65556:DMG65558 DCH65556:DCK65558 CSL65556:CSO65558 CIP65556:CIS65558 BYT65556:BYW65558 BOX65556:BPA65558 BFB65556:BFE65558 AVF65556:AVI65558 ALJ65556:ALM65558 ABN65556:ABQ65558 RR65556:RU65558 HV65556:HY65558 WUH983056:WUK983058 WKL983056:WKO983058 WAP983056:WAS983058 VQT983056:VQW983058 VGX983056:VHA983058 UXB983056:UXE983058 UNF983056:UNI983058 UDJ983056:UDM983058 TTN983056:TTQ983058 TJR983056:TJU983058 SZV983056:SZY983058 SPZ983056:SQC983058 SGD983056:SGG983058 RWH983056:RWK983058 RML983056:RMO983058 RCP983056:RCS983058 QST983056:QSW983058 QIX983056:QJA983058 PZB983056:PZE983058 PPF983056:PPI983058 PFJ983056:PFM983058 OVN983056:OVQ983058 OLR983056:OLU983058 OBV983056:OBY983058 NRZ983056:NSC983058 NID983056:NIG983058 MYH983056:MYK983058 MOL983056:MOO983058 MEP983056:MES983058 LUT983056:LUW983058 LKX983056:LLA983058 LBB983056:LBE983058 KRF983056:KRI983058 KHJ983056:KHM983058 JXN983056:JXQ983058 JNR983056:JNU983058 JDV983056:JDY983058 ITZ983056:IUC983058 IKD983056:IKG983058 IAH983056:IAK983058 HQL983056:HQO983058 HGP983056:HGS983058 GWT983056:GWW983058 GMX983056:GNA983058 GDB983056:GDE983058 FTF983056:FTI983058 FJJ983056:FJM983058 EZN983056:EZQ983058 EPR983056:EPU983058 EFV983056:EFY983058 DVZ983056:DWC983058 DMD983056:DMG983058 DCH983056:DCK983058 CSL983056:CSO983058 CIP983056:CIS983058 BYT983056:BYW983058 BOX983056:BPA983058 BFB983056:BFE983058 AVF983056:AVI983058 ALJ983056:ALM983058 ABN983056:ABQ983058 RR983056:RU983058 HV983056:HY983058 WUH917520:WUK917522 WKL917520:WKO917522 WAP917520:WAS917522 VQT917520:VQW917522 VGX917520:VHA917522 UXB917520:UXE917522 UNF917520:UNI917522 UDJ917520:UDM917522 TTN917520:TTQ917522 TJR917520:TJU917522 SZV917520:SZY917522 SPZ917520:SQC917522 SGD917520:SGG917522 RWH917520:RWK917522 RML917520:RMO917522 RCP917520:RCS917522 QST917520:QSW917522 QIX917520:QJA917522 PZB917520:PZE917522 PPF917520:PPI917522 PFJ917520:PFM917522 OVN917520:OVQ917522 OLR917520:OLU917522 OBV917520:OBY917522 NRZ917520:NSC917522 NID917520:NIG917522 MYH917520:MYK917522 MOL917520:MOO917522 MEP917520:MES917522 LUT917520:LUW917522 LKX917520:LLA917522 LBB917520:LBE917522 KRF917520:KRI917522 KHJ917520:KHM917522 JXN917520:JXQ917522 JNR917520:JNU917522 JDV917520:JDY917522 ITZ917520:IUC917522 IKD917520:IKG917522 IAH917520:IAK917522 HQL917520:HQO917522 HGP917520:HGS917522 GWT917520:GWW917522 GMX917520:GNA917522 GDB917520:GDE917522 FTF917520:FTI917522 FJJ917520:FJM917522 EZN917520:EZQ917522 EPR917520:EPU917522 EFV917520:EFY917522 DVZ917520:DWC917522 DMD917520:DMG917522 DCH917520:DCK917522 CSL917520:CSO917522 CIP917520:CIS917522 BYT917520:BYW917522 BOX917520:BPA917522 BFB917520:BFE917522 AVF917520:AVI917522 ALJ917520:ALM917522 ABN917520:ABQ917522 RR917520:RU917522 HV917520:HY917522 WUH851984:WUK851986 WKL851984:WKO851986 WAP851984:WAS851986 VQT851984:VQW851986 VGX851984:VHA851986 UXB851984:UXE851986 UNF851984:UNI851986 UDJ851984:UDM851986 TTN851984:TTQ851986 TJR851984:TJU851986 SZV851984:SZY851986 SPZ851984:SQC851986 SGD851984:SGG851986 RWH851984:RWK851986 RML851984:RMO851986 RCP851984:RCS851986 QST851984:QSW851986 QIX851984:QJA851986 PZB851984:PZE851986 PPF851984:PPI851986 PFJ851984:PFM851986 OVN851984:OVQ851986 OLR851984:OLU851986 OBV851984:OBY851986 NRZ851984:NSC851986 NID851984:NIG851986 MYH851984:MYK851986 MOL851984:MOO851986 MEP851984:MES851986 LUT851984:LUW851986 LKX851984:LLA851986 LBB851984:LBE851986 KRF851984:KRI851986 KHJ851984:KHM851986 JXN851984:JXQ851986 JNR851984:JNU851986 JDV851984:JDY851986 ITZ851984:IUC851986 IKD851984:IKG851986 IAH851984:IAK851986 HQL851984:HQO851986 HGP851984:HGS851986 GWT851984:GWW851986 GMX851984:GNA851986 GDB851984:GDE851986 FTF851984:FTI851986 FJJ851984:FJM851986 EZN851984:EZQ851986 EPR851984:EPU851986 EFV851984:EFY851986 DVZ851984:DWC851986 DMD851984:DMG851986 DCH851984:DCK851986 CSL851984:CSO851986 CIP851984:CIS851986 BYT851984:BYW851986 BOX851984:BPA851986 BFB851984:BFE851986 AVF851984:AVI851986 ALJ851984:ALM851986 ABN851984:ABQ851986 RR851984:RU851986 HV851984:HY851986 WUH786448:WUK786450 WKL786448:WKO786450 WAP786448:WAS786450 VQT786448:VQW786450 VGX786448:VHA786450 UXB786448:UXE786450 UNF786448:UNI786450 UDJ786448:UDM786450 TTN786448:TTQ786450 TJR786448:TJU786450 SZV786448:SZY786450 SPZ786448:SQC786450 SGD786448:SGG786450 RWH786448:RWK786450 RML786448:RMO786450 RCP786448:RCS786450 QST786448:QSW786450 QIX786448:QJA786450 PZB786448:PZE786450 PPF786448:PPI786450 PFJ786448:PFM786450 OVN786448:OVQ786450 OLR786448:OLU786450 OBV786448:OBY786450 NRZ786448:NSC786450 NID786448:NIG786450 MYH786448:MYK786450 MOL786448:MOO786450 MEP786448:MES786450 LUT786448:LUW786450 LKX786448:LLA786450 LBB786448:LBE786450 KRF786448:KRI786450 KHJ786448:KHM786450 JXN786448:JXQ786450 JNR786448:JNU786450 JDV786448:JDY786450 ITZ786448:IUC786450 IKD786448:IKG786450 IAH786448:IAK786450 HQL786448:HQO786450 HGP786448:HGS786450 GWT786448:GWW786450 GMX786448:GNA786450 GDB786448:GDE786450 FTF786448:FTI786450 FJJ786448:FJM786450 EZN786448:EZQ786450 EPR786448:EPU786450 EFV786448:EFY786450 DVZ786448:DWC786450 DMD786448:DMG786450 DCH786448:DCK786450 CSL786448:CSO786450 CIP786448:CIS786450 BYT786448:BYW786450 BOX786448:BPA786450 BFB786448:BFE786450 AVF786448:AVI786450 ALJ786448:ALM786450 ABN786448:ABQ786450 RR786448:RU786450 HV786448:HY786450 WUH720912:WUK720914 WKL720912:WKO720914 WAP720912:WAS720914 VQT720912:VQW720914 VGX720912:VHA720914 UXB720912:UXE720914 UNF720912:UNI720914 UDJ720912:UDM720914 TTN720912:TTQ720914 TJR720912:TJU720914 SZV720912:SZY720914 SPZ720912:SQC720914 SGD720912:SGG720914 RWH720912:RWK720914 RML720912:RMO720914 RCP720912:RCS720914 QST720912:QSW720914 QIX720912:QJA720914 PZB720912:PZE720914 PPF720912:PPI720914 PFJ720912:PFM720914 OVN720912:OVQ720914 OLR720912:OLU720914 OBV720912:OBY720914 NRZ720912:NSC720914 NID720912:NIG720914 MYH720912:MYK720914 MOL720912:MOO720914 MEP720912:MES720914 LUT720912:LUW720914 LKX720912:LLA720914 LBB720912:LBE720914 KRF720912:KRI720914 KHJ720912:KHM720914 JXN720912:JXQ720914 JNR720912:JNU720914 JDV720912:JDY720914 ITZ720912:IUC720914 IKD720912:IKG720914 IAH720912:IAK720914 HQL720912:HQO720914 HGP720912:HGS720914 GWT720912:GWW720914 GMX720912:GNA720914 GDB720912:GDE720914 FTF720912:FTI720914 FJJ720912:FJM720914 EZN720912:EZQ720914 EPR720912:EPU720914 EFV720912:EFY720914 DVZ720912:DWC720914 DMD720912:DMG720914 DCH720912:DCK720914 CSL720912:CSO720914 CIP720912:CIS720914 BYT720912:BYW720914 BOX720912:BPA720914 BFB720912:BFE720914 AVF720912:AVI720914 ALJ720912:ALM720914 ABN720912:ABQ720914 RR720912:RU720914 HV720912:HY720914 WUH655376:WUK655378 WKL655376:WKO655378 WAP655376:WAS655378 VQT655376:VQW655378 VGX655376:VHA655378 UXB655376:UXE655378 UNF655376:UNI655378 UDJ655376:UDM655378 TTN655376:TTQ655378 TJR655376:TJU655378 SZV655376:SZY655378 SPZ655376:SQC655378 SGD655376:SGG655378 RWH655376:RWK655378 RML655376:RMO655378 RCP655376:RCS655378 QST655376:QSW655378 QIX655376:QJA655378 PZB655376:PZE655378 PPF655376:PPI655378 PFJ655376:PFM655378 OVN655376:OVQ655378 OLR655376:OLU655378 OBV655376:OBY655378 NRZ655376:NSC655378 NID655376:NIG655378 MYH655376:MYK655378 MOL655376:MOO655378 MEP655376:MES655378 LUT655376:LUW655378 LKX655376:LLA655378 LBB655376:LBE655378 KRF655376:KRI655378 KHJ655376:KHM655378 JXN655376:JXQ655378 JNR655376:JNU655378 JDV655376:JDY655378 ITZ655376:IUC655378 IKD655376:IKG655378 IAH655376:IAK655378 HQL655376:HQO655378 HGP655376:HGS655378 GWT655376:GWW655378 GMX655376:GNA655378 GDB655376:GDE655378 FTF655376:FTI655378 FJJ655376:FJM655378 EZN655376:EZQ655378 EPR655376:EPU655378 EFV655376:EFY655378 DVZ655376:DWC655378 DMD655376:DMG655378 DCH655376:DCK655378 CSL655376:CSO655378 CIP655376:CIS655378 BYT655376:BYW655378 BOX655376:BPA655378 BFB655376:BFE655378 AVF655376:AVI655378 ALJ655376:ALM655378 ABN655376:ABQ655378 RR655376:RU655378 HV655376:HY655378 WUH589840:WUK589842 WKL589840:WKO589842 WAP589840:WAS589842 VQT589840:VQW589842 VGX589840:VHA589842 UXB589840:UXE589842 UNF589840:UNI589842 UDJ589840:UDM589842 TTN589840:TTQ589842 TJR589840:TJU589842 SZV589840:SZY589842 SPZ589840:SQC589842 SGD589840:SGG589842 RWH589840:RWK589842 RML589840:RMO589842 RCP589840:RCS589842 QST589840:QSW589842 QIX589840:QJA589842 PZB589840:PZE589842 PPF589840:PPI589842 PFJ589840:PFM589842 OVN589840:OVQ589842 OLR589840:OLU589842 OBV589840:OBY589842 NRZ589840:NSC589842 NID589840:NIG589842 MYH589840:MYK589842 MOL589840:MOO589842 MEP589840:MES589842 LUT589840:LUW589842 LKX589840:LLA589842 LBB589840:LBE589842 KRF589840:KRI589842 KHJ589840:KHM589842 JXN589840:JXQ589842 JNR589840:JNU589842 JDV589840:JDY589842 ITZ589840:IUC589842 IKD589840:IKG589842 IAH589840:IAK589842 HQL589840:HQO589842 HGP589840:HGS589842 GWT589840:GWW589842 GMX589840:GNA589842 GDB589840:GDE589842 FTF589840:FTI589842 FJJ589840:FJM589842 EZN589840:EZQ589842 EPR589840:EPU589842 EFV589840:EFY589842 DVZ589840:DWC589842 DMD589840:DMG589842 DCH589840:DCK589842 CSL589840:CSO589842 CIP589840:CIS589842 BYT589840:BYW589842 BOX589840:BPA589842 BFB589840:BFE589842 AVF589840:AVI589842 ALJ589840:ALM589842 ABN589840:ABQ589842 RR589840:RU589842 HV589840:HY589842 WUH524304:WUK524306 WKL524304:WKO524306 WAP524304:WAS524306 VQT524304:VQW524306 VGX524304:VHA524306 UXB524304:UXE524306 UNF524304:UNI524306 UDJ524304:UDM524306 TTN524304:TTQ524306 TJR524304:TJU524306 SZV524304:SZY524306 SPZ524304:SQC524306 SGD524304:SGG524306 RWH524304:RWK524306 RML524304:RMO524306 RCP524304:RCS524306 QST524304:QSW524306 QIX524304:QJA524306 PZB524304:PZE524306 PPF524304:PPI524306 PFJ524304:PFM524306 OVN524304:OVQ524306 OLR524304:OLU524306 OBV524304:OBY524306 NRZ524304:NSC524306 NID524304:NIG524306 MYH524304:MYK524306 MOL524304:MOO524306 MEP524304:MES524306 LUT524304:LUW524306 LKX524304:LLA524306 LBB524304:LBE524306 KRF524304:KRI524306 KHJ524304:KHM524306 JXN524304:JXQ524306 JNR524304:JNU524306 JDV524304:JDY524306 ITZ524304:IUC524306 IKD524304:IKG524306 IAH524304:IAK524306 HQL524304:HQO524306 HGP524304:HGS524306 GWT524304:GWW524306 GMX524304:GNA524306 GDB524304:GDE524306 FTF524304:FTI524306 FJJ524304:FJM524306 EZN524304:EZQ524306 EPR524304:EPU524306 EFV524304:EFY524306 DVZ524304:DWC524306 DMD524304:DMG524306 DCH524304:DCK524306 CSL524304:CSO524306 CIP524304:CIS524306 BYT524304:BYW524306 BOX524304:BPA524306 BFB524304:BFE524306 AVF524304:AVI524306 ALJ524304:ALM524306 ABN524304:ABQ524306 RR524304:RU524306 HV524304:HY524306 WUH458768:WUK458770 WKL458768:WKO458770 WAP458768:WAS458770 VQT458768:VQW458770 VGX458768:VHA458770 UXB458768:UXE458770 UNF458768:UNI458770 UDJ458768:UDM458770 TTN458768:TTQ458770 TJR458768:TJU458770 SZV458768:SZY458770 SPZ458768:SQC458770 SGD458768:SGG458770 RWH458768:RWK458770 RML458768:RMO458770 RCP458768:RCS458770 QST458768:QSW458770 QIX458768:QJA458770 PZB458768:PZE458770 PPF458768:PPI458770 PFJ458768:PFM458770 OVN458768:OVQ458770 OLR458768:OLU458770 OBV458768:OBY458770 NRZ458768:NSC458770 NID458768:NIG458770 MYH458768:MYK458770 MOL458768:MOO458770 MEP458768:MES458770 LUT458768:LUW458770 LKX458768:LLA458770 LBB458768:LBE458770 KRF458768:KRI458770 KHJ458768:KHM458770 JXN458768:JXQ458770 JNR458768:JNU458770 JDV458768:JDY458770 ITZ458768:IUC458770 IKD458768:IKG458770 IAH458768:IAK458770 HQL458768:HQO458770 HGP458768:HGS458770 GWT458768:GWW458770 GMX458768:GNA458770 GDB458768:GDE458770 FTF458768:FTI458770 FJJ458768:FJM458770 EZN458768:EZQ458770 EPR458768:EPU458770 EFV458768:EFY458770 DVZ458768:DWC458770 DMD458768:DMG458770 DCH458768:DCK458770 CSL458768:CSO458770 CIP458768:CIS458770 BYT458768:BYW458770 BOX458768:BPA458770 BFB458768:BFE458770 AVF458768:AVI458770 ALJ458768:ALM458770 ABN458768:ABQ458770 RR458768:RU458770 HV458768:HY458770 WUH393232:WUK393234 WKL393232:WKO393234 WAP393232:WAS393234 VQT393232:VQW393234 VGX393232:VHA393234 UXB393232:UXE393234 UNF393232:UNI393234 UDJ393232:UDM393234 TTN393232:TTQ393234 TJR393232:TJU393234 SZV393232:SZY393234 SPZ393232:SQC393234 SGD393232:SGG393234 RWH393232:RWK393234 RML393232:RMO393234 RCP393232:RCS393234 QST393232:QSW393234 QIX393232:QJA393234 PZB393232:PZE393234 PPF393232:PPI393234 PFJ393232:PFM393234 OVN393232:OVQ393234 OLR393232:OLU393234 OBV393232:OBY393234 NRZ393232:NSC393234 NID393232:NIG393234 MYH393232:MYK393234 MOL393232:MOO393234 MEP393232:MES393234 LUT393232:LUW393234 LKX393232:LLA393234 LBB393232:LBE393234 KRF393232:KRI393234 KHJ393232:KHM393234 JXN393232:JXQ393234 JNR393232:JNU393234 JDV393232:JDY393234 ITZ393232:IUC393234 IKD393232:IKG393234 IAH393232:IAK393234 HQL393232:HQO393234 HGP393232:HGS393234 GWT393232:GWW393234 GMX393232:GNA393234 GDB393232:GDE393234 FTF393232:FTI393234 FJJ393232:FJM393234 EZN393232:EZQ393234 EPR393232:EPU393234 EFV393232:EFY393234 DVZ393232:DWC393234 DMD393232:DMG393234 DCH393232:DCK393234 CSL393232:CSO393234 CIP393232:CIS393234 BYT393232:BYW393234 BOX393232:BPA393234 BFB393232:BFE393234 AVF393232:AVI393234 ALJ393232:ALM393234 ABN393232:ABQ393234 RR393232:RU393234 HV393232:HY393234 WUH327696:WUK327698 WKL327696:WKO327698 WAP327696:WAS327698 VQT327696:VQW327698 VGX327696:VHA327698 UXB327696:UXE327698 UNF327696:UNI327698 UDJ327696:UDM327698 TTN327696:TTQ327698 TJR327696:TJU327698 SZV327696:SZY327698 SPZ327696:SQC327698 SGD327696:SGG327698 RWH327696:RWK327698 RML327696:RMO327698 RCP327696:RCS327698 QST327696:QSW327698 QIX327696:QJA327698 PZB327696:PZE327698 PPF327696:PPI327698 PFJ327696:PFM327698 OVN327696:OVQ327698 OLR327696:OLU327698 OBV327696:OBY327698 NRZ327696:NSC327698 NID327696:NIG327698 MYH327696:MYK327698 MOL327696:MOO327698 MEP327696:MES327698 LUT327696:LUW327698 LKX327696:LLA327698 LBB327696:LBE327698 KRF327696:KRI327698 KHJ327696:KHM327698 JXN327696:JXQ327698 JNR327696:JNU327698 JDV327696:JDY327698 ITZ327696:IUC327698 IKD327696:IKG327698 IAH327696:IAK327698 HQL327696:HQO327698 HGP327696:HGS327698 GWT327696:GWW327698 GMX327696:GNA327698 GDB327696:GDE327698 FTF327696:FTI327698 FJJ327696:FJM327698 EZN327696:EZQ327698 EPR327696:EPU327698 EFV327696:EFY327698 DVZ327696:DWC327698 DMD327696:DMG327698 DCH327696:DCK327698 CSL327696:CSO327698 CIP327696:CIS327698 BYT327696:BYW327698 BOX327696:BPA327698 BFB327696:BFE327698 AVF327696:AVI327698 ALJ327696:ALM327698 ABN327696:ABQ327698 RR327696:RU327698 HV327696:HY327698 WUH262160:WUK262162 WKL262160:WKO262162 WAP262160:WAS262162 VQT262160:VQW262162 VGX262160:VHA262162 UXB262160:UXE262162 UNF262160:UNI262162 UDJ262160:UDM262162 TTN262160:TTQ262162 TJR262160:TJU262162 SZV262160:SZY262162 SPZ262160:SQC262162 SGD262160:SGG262162 RWH262160:RWK262162 RML262160:RMO262162 RCP262160:RCS262162 QST262160:QSW262162 QIX262160:QJA262162 PZB262160:PZE262162 PPF262160:PPI262162 PFJ262160:PFM262162 OVN262160:OVQ262162 OLR262160:OLU262162 OBV262160:OBY262162 NRZ262160:NSC262162 NID262160:NIG262162 MYH262160:MYK262162 MOL262160:MOO262162 MEP262160:MES262162 LUT262160:LUW262162 LKX262160:LLA262162 LBB262160:LBE262162 KRF262160:KRI262162 KHJ262160:KHM262162 JXN262160:JXQ262162 JNR262160:JNU262162 JDV262160:JDY262162 ITZ262160:IUC262162 IKD262160:IKG262162 IAH262160:IAK262162 HQL262160:HQO262162 HGP262160:HGS262162 GWT262160:GWW262162 GMX262160:GNA262162 GDB262160:GDE262162 FTF262160:FTI262162 FJJ262160:FJM262162 EZN262160:EZQ262162 EPR262160:EPU262162 EFV262160:EFY262162 DVZ262160:DWC262162 DMD262160:DMG262162 DCH262160:DCK262162 CSL262160:CSO262162 CIP262160:CIS262162 BYT262160:BYW262162 BOX262160:BPA262162 BFB262160:BFE262162 AVF262160:AVI262162 ALJ262160:ALM262162 ABN262160:ABQ262162 RR262160:RU262162 HV262160:HY262162 WUH196624:WUK196626 WKL196624:WKO196626 WAP196624:WAS196626 VQT196624:VQW196626 VGX196624:VHA196626 UXB196624:UXE196626 UNF196624:UNI196626 UDJ196624:UDM196626 TTN196624:TTQ196626 TJR196624:TJU196626 SZV196624:SZY196626 SPZ196624:SQC196626 SGD196624:SGG196626 RWH196624:RWK196626 RML196624:RMO196626 RCP196624:RCS196626 QST196624:QSW196626 QIX196624:QJA196626 PZB196624:PZE196626 PPF196624:PPI196626 PFJ196624:PFM196626 OVN196624:OVQ196626 OLR196624:OLU196626 OBV196624:OBY196626 NRZ196624:NSC196626 NID196624:NIG196626 MYH196624:MYK196626 MOL196624:MOO196626 MEP196624:MES196626 LUT196624:LUW196626 LKX196624:LLA196626 LBB196624:LBE196626 KRF196624:KRI196626 KHJ196624:KHM196626 JXN196624:JXQ196626 JNR196624:JNU196626 JDV196624:JDY196626 ITZ196624:IUC196626 IKD196624:IKG196626 IAH196624:IAK196626 HQL196624:HQO196626 HGP196624:HGS196626 GWT196624:GWW196626 GMX196624:GNA196626 GDB196624:GDE196626 FTF196624:FTI196626 FJJ196624:FJM196626 EZN196624:EZQ196626 EPR196624:EPU196626 EFV196624:EFY196626 DVZ196624:DWC196626 DMD196624:DMG196626 DCH196624:DCK196626 CSL196624:CSO196626 CIP196624:CIS196626 BYT196624:BYW196626 BOX196624:BPA196626 BFB196624:BFE196626 AVF196624:AVI196626 ALJ196624:ALM196626 ABN196624:ABQ196626 RR196624:RU196626 HV196624:HY196626 WUH131088:WUK131090 WKL131088:WKO131090 WAP131088:WAS131090 VQT131088:VQW131090 VGX131088:VHA131090 UXB131088:UXE131090 UNF131088:UNI131090 UDJ131088:UDM131090 TTN131088:TTQ131090 TJR131088:TJU131090 SZV131088:SZY131090 SPZ131088:SQC131090 SGD131088:SGG131090 RWH131088:RWK131090 RML131088:RMO131090 RCP131088:RCS131090 QST131088:QSW131090 QIX131088:QJA131090 PZB131088:PZE131090 PPF131088:PPI131090 PFJ131088:PFM131090 OVN131088:OVQ131090 OLR131088:OLU131090 OBV131088:OBY131090 NRZ131088:NSC131090 NID131088:NIG131090 MYH131088:MYK131090 MOL131088:MOO131090 MEP131088:MES131090 LUT131088:LUW131090 LKX131088:LLA131090 LBB131088:LBE131090 KRF131088:KRI131090 KHJ131088:KHM131090 JXN131088:JXQ131090 JNR131088:JNU131090 JDV131088:JDY131090 ITZ131088:IUC131090 IKD131088:IKG131090 IAH131088:IAK131090 HQL131088:HQO131090 HGP131088:HGS131090 GWT131088:GWW131090 GMX131088:GNA131090 GDB131088:GDE131090 FTF131088:FTI131090 FJJ131088:FJM131090 EZN131088:EZQ131090 EPR131088:EPU131090 EFV131088:EFY131090 DVZ131088:DWC131090 DMD131088:DMG131090 DCH131088:DCK131090 CSL131088:CSO131090 CIP131088:CIS131090 BYT131088:BYW131090 BOX131088:BPA131090 BFB131088:BFE131090 AVF131088:AVI131090 ALJ131088:ALM131090 ABN131088:ABQ131090 RR131088:RU131090 HV131088:HY131090 WUH65552:WUK65554 WKL65552:WKO65554 WAP65552:WAS65554 VQT65552:VQW65554 VGX65552:VHA65554 UXB65552:UXE65554 UNF65552:UNI65554 UDJ65552:UDM65554 TTN65552:TTQ65554 TJR65552:TJU65554 SZV65552:SZY65554 SPZ65552:SQC65554 SGD65552:SGG65554 RWH65552:RWK65554 RML65552:RMO65554 RCP65552:RCS65554 QST65552:QSW65554 QIX65552:QJA65554 PZB65552:PZE65554 PPF65552:PPI65554 PFJ65552:PFM65554 OVN65552:OVQ65554 OLR65552:OLU65554 OBV65552:OBY65554 NRZ65552:NSC65554 NID65552:NIG65554 MYH65552:MYK65554 MOL65552:MOO65554 MEP65552:MES65554 LUT65552:LUW65554 LKX65552:LLA65554 LBB65552:LBE65554 KRF65552:KRI65554 KHJ65552:KHM65554 JXN65552:JXQ65554 JNR65552:JNU65554 JDV65552:JDY65554 ITZ65552:IUC65554 IKD65552:IKG65554 IAH65552:IAK65554 HQL65552:HQO65554 HGP65552:HGS65554 GWT65552:GWW65554 GMX65552:GNA65554 GDB65552:GDE65554 FTF65552:FTI65554 FJJ65552:FJM65554 EZN65552:EZQ65554 EPR65552:EPU65554 EFV65552:EFY65554 DVZ65552:DWC65554 DMD65552:DMG65554 DCH65552:DCK65554 CSL65552:CSO65554 CIP65552:CIS65554 BYT65552:BYW65554 BOX65552:BPA65554 BFB65552:BFE65554 AVF65552:AVI65554 ALJ65552:ALM65554 ABN65552:ABQ65554 RR65552:RU65554 HV65552:HY65554 WUH983046:WUK983054 WKL983046:WKO983054 WAP983046:WAS983054 VQT983046:VQW983054 VGX983046:VHA983054 UXB983046:UXE983054 UNF983046:UNI983054 UDJ983046:UDM983054 TTN983046:TTQ983054 TJR983046:TJU983054 SZV983046:SZY983054 SPZ983046:SQC983054 SGD983046:SGG983054 RWH983046:RWK983054 RML983046:RMO983054 RCP983046:RCS983054 QST983046:QSW983054 QIX983046:QJA983054 PZB983046:PZE983054 PPF983046:PPI983054 PFJ983046:PFM983054 OVN983046:OVQ983054 OLR983046:OLU983054 OBV983046:OBY983054 NRZ983046:NSC983054 NID983046:NIG983054 MYH983046:MYK983054 MOL983046:MOO983054 MEP983046:MES983054 LUT983046:LUW983054 LKX983046:LLA983054 LBB983046:LBE983054 KRF983046:KRI983054 KHJ983046:KHM983054 JXN983046:JXQ983054 JNR983046:JNU983054 JDV983046:JDY983054 ITZ983046:IUC983054 IKD983046:IKG983054 IAH983046:IAK983054 HQL983046:HQO983054 HGP983046:HGS983054 GWT983046:GWW983054 GMX983046:GNA983054 GDB983046:GDE983054 FTF983046:FTI983054 FJJ983046:FJM983054 EZN983046:EZQ983054 EPR983046:EPU983054 EFV983046:EFY983054 DVZ983046:DWC983054 DMD983046:DMG983054 DCH983046:DCK983054 CSL983046:CSO983054 CIP983046:CIS983054 BYT983046:BYW983054 BOX983046:BPA983054 BFB983046:BFE983054 AVF983046:AVI983054 ALJ983046:ALM983054 ABN983046:ABQ983054 RR983046:RU983054 HV983046:HY983054 WUH917510:WUK917518 WKL917510:WKO917518 WAP917510:WAS917518 VQT917510:VQW917518 VGX917510:VHA917518 UXB917510:UXE917518 UNF917510:UNI917518 UDJ917510:UDM917518 TTN917510:TTQ917518 TJR917510:TJU917518 SZV917510:SZY917518 SPZ917510:SQC917518 SGD917510:SGG917518 RWH917510:RWK917518 RML917510:RMO917518 RCP917510:RCS917518 QST917510:QSW917518 QIX917510:QJA917518 PZB917510:PZE917518 PPF917510:PPI917518 PFJ917510:PFM917518 OVN917510:OVQ917518 OLR917510:OLU917518 OBV917510:OBY917518 NRZ917510:NSC917518 NID917510:NIG917518 MYH917510:MYK917518 MOL917510:MOO917518 MEP917510:MES917518 LUT917510:LUW917518 LKX917510:LLA917518 LBB917510:LBE917518 KRF917510:KRI917518 KHJ917510:KHM917518 JXN917510:JXQ917518 JNR917510:JNU917518 JDV917510:JDY917518 ITZ917510:IUC917518 IKD917510:IKG917518 IAH917510:IAK917518 HQL917510:HQO917518 HGP917510:HGS917518 GWT917510:GWW917518 GMX917510:GNA917518 GDB917510:GDE917518 FTF917510:FTI917518 FJJ917510:FJM917518 EZN917510:EZQ917518 EPR917510:EPU917518 EFV917510:EFY917518 DVZ917510:DWC917518 DMD917510:DMG917518 DCH917510:DCK917518 CSL917510:CSO917518 CIP917510:CIS917518 BYT917510:BYW917518 BOX917510:BPA917518 BFB917510:BFE917518 AVF917510:AVI917518 ALJ917510:ALM917518 ABN917510:ABQ917518 RR917510:RU917518 HV917510:HY917518 WUH851974:WUK851982 WKL851974:WKO851982 WAP851974:WAS851982 VQT851974:VQW851982 VGX851974:VHA851982 UXB851974:UXE851982 UNF851974:UNI851982 UDJ851974:UDM851982 TTN851974:TTQ851982 TJR851974:TJU851982 SZV851974:SZY851982 SPZ851974:SQC851982 SGD851974:SGG851982 RWH851974:RWK851982 RML851974:RMO851982 RCP851974:RCS851982 QST851974:QSW851982 QIX851974:QJA851982 PZB851974:PZE851982 PPF851974:PPI851982 PFJ851974:PFM851982 OVN851974:OVQ851982 OLR851974:OLU851982 OBV851974:OBY851982 NRZ851974:NSC851982 NID851974:NIG851982 MYH851974:MYK851982 MOL851974:MOO851982 MEP851974:MES851982 LUT851974:LUW851982 LKX851974:LLA851982 LBB851974:LBE851982 KRF851974:KRI851982 KHJ851974:KHM851982 JXN851974:JXQ851982 JNR851974:JNU851982 JDV851974:JDY851982 ITZ851974:IUC851982 IKD851974:IKG851982 IAH851974:IAK851982 HQL851974:HQO851982 HGP851974:HGS851982 GWT851974:GWW851982 GMX851974:GNA851982 GDB851974:GDE851982 FTF851974:FTI851982 FJJ851974:FJM851982 EZN851974:EZQ851982 EPR851974:EPU851982 EFV851974:EFY851982 DVZ851974:DWC851982 DMD851974:DMG851982 DCH851974:DCK851982 CSL851974:CSO851982 CIP851974:CIS851982 BYT851974:BYW851982 BOX851974:BPA851982 BFB851974:BFE851982 AVF851974:AVI851982 ALJ851974:ALM851982 ABN851974:ABQ851982 RR851974:RU851982 HV851974:HY851982 WUH786438:WUK786446 WKL786438:WKO786446 WAP786438:WAS786446 VQT786438:VQW786446 VGX786438:VHA786446 UXB786438:UXE786446 UNF786438:UNI786446 UDJ786438:UDM786446 TTN786438:TTQ786446 TJR786438:TJU786446 SZV786438:SZY786446 SPZ786438:SQC786446 SGD786438:SGG786446 RWH786438:RWK786446 RML786438:RMO786446 RCP786438:RCS786446 QST786438:QSW786446 QIX786438:QJA786446 PZB786438:PZE786446 PPF786438:PPI786446 PFJ786438:PFM786446 OVN786438:OVQ786446 OLR786438:OLU786446 OBV786438:OBY786446 NRZ786438:NSC786446 NID786438:NIG786446 MYH786438:MYK786446 MOL786438:MOO786446 MEP786438:MES786446 LUT786438:LUW786446 LKX786438:LLA786446 LBB786438:LBE786446 KRF786438:KRI786446 KHJ786438:KHM786446 JXN786438:JXQ786446 JNR786438:JNU786446 JDV786438:JDY786446 ITZ786438:IUC786446 IKD786438:IKG786446 IAH786438:IAK786446 HQL786438:HQO786446 HGP786438:HGS786446 GWT786438:GWW786446 GMX786438:GNA786446 GDB786438:GDE786446 FTF786438:FTI786446 FJJ786438:FJM786446 EZN786438:EZQ786446 EPR786438:EPU786446 EFV786438:EFY786446 DVZ786438:DWC786446 DMD786438:DMG786446 DCH786438:DCK786446 CSL786438:CSO786446 CIP786438:CIS786446 BYT786438:BYW786446 BOX786438:BPA786446 BFB786438:BFE786446 AVF786438:AVI786446 ALJ786438:ALM786446 ABN786438:ABQ786446 RR786438:RU786446 HV786438:HY786446 WUH720902:WUK720910 WKL720902:WKO720910 WAP720902:WAS720910 VQT720902:VQW720910 VGX720902:VHA720910 UXB720902:UXE720910 UNF720902:UNI720910 UDJ720902:UDM720910 TTN720902:TTQ720910 TJR720902:TJU720910 SZV720902:SZY720910 SPZ720902:SQC720910 SGD720902:SGG720910 RWH720902:RWK720910 RML720902:RMO720910 RCP720902:RCS720910 QST720902:QSW720910 QIX720902:QJA720910 PZB720902:PZE720910 PPF720902:PPI720910 PFJ720902:PFM720910 OVN720902:OVQ720910 OLR720902:OLU720910 OBV720902:OBY720910 NRZ720902:NSC720910 NID720902:NIG720910 MYH720902:MYK720910 MOL720902:MOO720910 MEP720902:MES720910 LUT720902:LUW720910 LKX720902:LLA720910 LBB720902:LBE720910 KRF720902:KRI720910 KHJ720902:KHM720910 JXN720902:JXQ720910 JNR720902:JNU720910 JDV720902:JDY720910 ITZ720902:IUC720910 IKD720902:IKG720910 IAH720902:IAK720910 HQL720902:HQO720910 HGP720902:HGS720910 GWT720902:GWW720910 GMX720902:GNA720910 GDB720902:GDE720910 FTF720902:FTI720910 FJJ720902:FJM720910 EZN720902:EZQ720910 EPR720902:EPU720910 EFV720902:EFY720910 DVZ720902:DWC720910 DMD720902:DMG720910 DCH720902:DCK720910 CSL720902:CSO720910 CIP720902:CIS720910 BYT720902:BYW720910 BOX720902:BPA720910 BFB720902:BFE720910 AVF720902:AVI720910 ALJ720902:ALM720910 ABN720902:ABQ720910 RR720902:RU720910 HV720902:HY720910 WUH655366:WUK655374 WKL655366:WKO655374 WAP655366:WAS655374 VQT655366:VQW655374 VGX655366:VHA655374 UXB655366:UXE655374 UNF655366:UNI655374 UDJ655366:UDM655374 TTN655366:TTQ655374 TJR655366:TJU655374 SZV655366:SZY655374 SPZ655366:SQC655374 SGD655366:SGG655374 RWH655366:RWK655374 RML655366:RMO655374 RCP655366:RCS655374 QST655366:QSW655374 QIX655366:QJA655374 PZB655366:PZE655374 PPF655366:PPI655374 PFJ655366:PFM655374 OVN655366:OVQ655374 OLR655366:OLU655374 OBV655366:OBY655374 NRZ655366:NSC655374 NID655366:NIG655374 MYH655366:MYK655374 MOL655366:MOO655374 MEP655366:MES655374 LUT655366:LUW655374 LKX655366:LLA655374 LBB655366:LBE655374 KRF655366:KRI655374 KHJ655366:KHM655374 JXN655366:JXQ655374 JNR655366:JNU655374 JDV655366:JDY655374 ITZ655366:IUC655374 IKD655366:IKG655374 IAH655366:IAK655374 HQL655366:HQO655374 HGP655366:HGS655374 GWT655366:GWW655374 GMX655366:GNA655374 GDB655366:GDE655374 FTF655366:FTI655374 FJJ655366:FJM655374 EZN655366:EZQ655374 EPR655366:EPU655374 EFV655366:EFY655374 DVZ655366:DWC655374 DMD655366:DMG655374 DCH655366:DCK655374 CSL655366:CSO655374 CIP655366:CIS655374 BYT655366:BYW655374 BOX655366:BPA655374 BFB655366:BFE655374 AVF655366:AVI655374 ALJ655366:ALM655374 ABN655366:ABQ655374 RR655366:RU655374 HV655366:HY655374 WUH589830:WUK589838 WKL589830:WKO589838 WAP589830:WAS589838 VQT589830:VQW589838 VGX589830:VHA589838 UXB589830:UXE589838 UNF589830:UNI589838 UDJ589830:UDM589838 TTN589830:TTQ589838 TJR589830:TJU589838 SZV589830:SZY589838 SPZ589830:SQC589838 SGD589830:SGG589838 RWH589830:RWK589838 RML589830:RMO589838 RCP589830:RCS589838 QST589830:QSW589838 QIX589830:QJA589838 PZB589830:PZE589838 PPF589830:PPI589838 PFJ589830:PFM589838 OVN589830:OVQ589838 OLR589830:OLU589838 OBV589830:OBY589838 NRZ589830:NSC589838 NID589830:NIG589838 MYH589830:MYK589838 MOL589830:MOO589838 MEP589830:MES589838 LUT589830:LUW589838 LKX589830:LLA589838 LBB589830:LBE589838 KRF589830:KRI589838 KHJ589830:KHM589838 JXN589830:JXQ589838 JNR589830:JNU589838 JDV589830:JDY589838 ITZ589830:IUC589838 IKD589830:IKG589838 IAH589830:IAK589838 HQL589830:HQO589838 HGP589830:HGS589838 GWT589830:GWW589838 GMX589830:GNA589838 GDB589830:GDE589838 FTF589830:FTI589838 FJJ589830:FJM589838 EZN589830:EZQ589838 EPR589830:EPU589838 EFV589830:EFY589838 DVZ589830:DWC589838 DMD589830:DMG589838 DCH589830:DCK589838 CSL589830:CSO589838 CIP589830:CIS589838 BYT589830:BYW589838 BOX589830:BPA589838 BFB589830:BFE589838 AVF589830:AVI589838 ALJ589830:ALM589838 ABN589830:ABQ589838 RR589830:RU589838 HV589830:HY589838 WUH524294:WUK524302 WKL524294:WKO524302 WAP524294:WAS524302 VQT524294:VQW524302 VGX524294:VHA524302 UXB524294:UXE524302 UNF524294:UNI524302 UDJ524294:UDM524302 TTN524294:TTQ524302 TJR524294:TJU524302 SZV524294:SZY524302 SPZ524294:SQC524302 SGD524294:SGG524302 RWH524294:RWK524302 RML524294:RMO524302 RCP524294:RCS524302 QST524294:QSW524302 QIX524294:QJA524302 PZB524294:PZE524302 PPF524294:PPI524302 PFJ524294:PFM524302 OVN524294:OVQ524302 OLR524294:OLU524302 OBV524294:OBY524302 NRZ524294:NSC524302 NID524294:NIG524302 MYH524294:MYK524302 MOL524294:MOO524302 MEP524294:MES524302 LUT524294:LUW524302 LKX524294:LLA524302 LBB524294:LBE524302 KRF524294:KRI524302 KHJ524294:KHM524302 JXN524294:JXQ524302 JNR524294:JNU524302 JDV524294:JDY524302 ITZ524294:IUC524302 IKD524294:IKG524302 IAH524294:IAK524302 HQL524294:HQO524302 HGP524294:HGS524302 GWT524294:GWW524302 GMX524294:GNA524302 GDB524294:GDE524302 FTF524294:FTI524302 FJJ524294:FJM524302 EZN524294:EZQ524302 EPR524294:EPU524302 EFV524294:EFY524302 DVZ524294:DWC524302 DMD524294:DMG524302 DCH524294:DCK524302 CSL524294:CSO524302 CIP524294:CIS524302 BYT524294:BYW524302 BOX524294:BPA524302 BFB524294:BFE524302 AVF524294:AVI524302 ALJ524294:ALM524302 ABN524294:ABQ524302 RR524294:RU524302 HV524294:HY524302 WUH458758:WUK458766 WKL458758:WKO458766 WAP458758:WAS458766 VQT458758:VQW458766 VGX458758:VHA458766 UXB458758:UXE458766 UNF458758:UNI458766 UDJ458758:UDM458766 TTN458758:TTQ458766 TJR458758:TJU458766 SZV458758:SZY458766 SPZ458758:SQC458766 SGD458758:SGG458766 RWH458758:RWK458766 RML458758:RMO458766 RCP458758:RCS458766 QST458758:QSW458766 QIX458758:QJA458766 PZB458758:PZE458766 PPF458758:PPI458766 PFJ458758:PFM458766 OVN458758:OVQ458766 OLR458758:OLU458766 OBV458758:OBY458766 NRZ458758:NSC458766 NID458758:NIG458766 MYH458758:MYK458766 MOL458758:MOO458766 MEP458758:MES458766 LUT458758:LUW458766 LKX458758:LLA458766 LBB458758:LBE458766 KRF458758:KRI458766 KHJ458758:KHM458766 JXN458758:JXQ458766 JNR458758:JNU458766 JDV458758:JDY458766 ITZ458758:IUC458766 IKD458758:IKG458766 IAH458758:IAK458766 HQL458758:HQO458766 HGP458758:HGS458766 GWT458758:GWW458766 GMX458758:GNA458766 GDB458758:GDE458766 FTF458758:FTI458766 FJJ458758:FJM458766 EZN458758:EZQ458766 EPR458758:EPU458766 EFV458758:EFY458766 DVZ458758:DWC458766 DMD458758:DMG458766 DCH458758:DCK458766 CSL458758:CSO458766 CIP458758:CIS458766 BYT458758:BYW458766 BOX458758:BPA458766 BFB458758:BFE458766 AVF458758:AVI458766 ALJ458758:ALM458766 ABN458758:ABQ458766 RR458758:RU458766 HV458758:HY458766 WUH393222:WUK393230 WKL393222:WKO393230 WAP393222:WAS393230 VQT393222:VQW393230 VGX393222:VHA393230 UXB393222:UXE393230 UNF393222:UNI393230 UDJ393222:UDM393230 TTN393222:TTQ393230 TJR393222:TJU393230 SZV393222:SZY393230 SPZ393222:SQC393230 SGD393222:SGG393230 RWH393222:RWK393230 RML393222:RMO393230 RCP393222:RCS393230 QST393222:QSW393230 QIX393222:QJA393230 PZB393222:PZE393230 PPF393222:PPI393230 PFJ393222:PFM393230 OVN393222:OVQ393230 OLR393222:OLU393230 OBV393222:OBY393230 NRZ393222:NSC393230 NID393222:NIG393230 MYH393222:MYK393230 MOL393222:MOO393230 MEP393222:MES393230 LUT393222:LUW393230 LKX393222:LLA393230 LBB393222:LBE393230 KRF393222:KRI393230 KHJ393222:KHM393230 JXN393222:JXQ393230 JNR393222:JNU393230 JDV393222:JDY393230 ITZ393222:IUC393230 IKD393222:IKG393230 IAH393222:IAK393230 HQL393222:HQO393230 HGP393222:HGS393230 GWT393222:GWW393230 GMX393222:GNA393230 GDB393222:GDE393230 FTF393222:FTI393230 FJJ393222:FJM393230 EZN393222:EZQ393230 EPR393222:EPU393230 EFV393222:EFY393230 DVZ393222:DWC393230 DMD393222:DMG393230 DCH393222:DCK393230 CSL393222:CSO393230 CIP393222:CIS393230 BYT393222:BYW393230 BOX393222:BPA393230 BFB393222:BFE393230 AVF393222:AVI393230 ALJ393222:ALM393230 ABN393222:ABQ393230 RR393222:RU393230 HV393222:HY393230 WUH327686:WUK327694 WKL327686:WKO327694 WAP327686:WAS327694 VQT327686:VQW327694 VGX327686:VHA327694 UXB327686:UXE327694 UNF327686:UNI327694 UDJ327686:UDM327694 TTN327686:TTQ327694 TJR327686:TJU327694 SZV327686:SZY327694 SPZ327686:SQC327694 SGD327686:SGG327694 RWH327686:RWK327694 RML327686:RMO327694 RCP327686:RCS327694 QST327686:QSW327694 QIX327686:QJA327694 PZB327686:PZE327694 PPF327686:PPI327694 PFJ327686:PFM327694 OVN327686:OVQ327694 OLR327686:OLU327694 OBV327686:OBY327694 NRZ327686:NSC327694 NID327686:NIG327694 MYH327686:MYK327694 MOL327686:MOO327694 MEP327686:MES327694 LUT327686:LUW327694 LKX327686:LLA327694 LBB327686:LBE327694 KRF327686:KRI327694 KHJ327686:KHM327694 JXN327686:JXQ327694 JNR327686:JNU327694 JDV327686:JDY327694 ITZ327686:IUC327694 IKD327686:IKG327694 IAH327686:IAK327694 HQL327686:HQO327694 HGP327686:HGS327694 GWT327686:GWW327694 GMX327686:GNA327694 GDB327686:GDE327694 FTF327686:FTI327694 FJJ327686:FJM327694 EZN327686:EZQ327694 EPR327686:EPU327694 EFV327686:EFY327694 DVZ327686:DWC327694 DMD327686:DMG327694 DCH327686:DCK327694 CSL327686:CSO327694 CIP327686:CIS327694 BYT327686:BYW327694 BOX327686:BPA327694 BFB327686:BFE327694 AVF327686:AVI327694 ALJ327686:ALM327694 ABN327686:ABQ327694 RR327686:RU327694 HV327686:HY327694 WUH262150:WUK262158 WKL262150:WKO262158 WAP262150:WAS262158 VQT262150:VQW262158 VGX262150:VHA262158 UXB262150:UXE262158 UNF262150:UNI262158 UDJ262150:UDM262158 TTN262150:TTQ262158 TJR262150:TJU262158 SZV262150:SZY262158 SPZ262150:SQC262158 SGD262150:SGG262158 RWH262150:RWK262158 RML262150:RMO262158 RCP262150:RCS262158 QST262150:QSW262158 QIX262150:QJA262158 PZB262150:PZE262158 PPF262150:PPI262158 PFJ262150:PFM262158 OVN262150:OVQ262158 OLR262150:OLU262158 OBV262150:OBY262158 NRZ262150:NSC262158 NID262150:NIG262158 MYH262150:MYK262158 MOL262150:MOO262158 MEP262150:MES262158 LUT262150:LUW262158 LKX262150:LLA262158 LBB262150:LBE262158 KRF262150:KRI262158 KHJ262150:KHM262158 JXN262150:JXQ262158 JNR262150:JNU262158 JDV262150:JDY262158 ITZ262150:IUC262158 IKD262150:IKG262158 IAH262150:IAK262158 HQL262150:HQO262158 HGP262150:HGS262158 GWT262150:GWW262158 GMX262150:GNA262158 GDB262150:GDE262158 FTF262150:FTI262158 FJJ262150:FJM262158 EZN262150:EZQ262158 EPR262150:EPU262158 EFV262150:EFY262158 DVZ262150:DWC262158 DMD262150:DMG262158 DCH262150:DCK262158 CSL262150:CSO262158 CIP262150:CIS262158 BYT262150:BYW262158 BOX262150:BPA262158 BFB262150:BFE262158 AVF262150:AVI262158 ALJ262150:ALM262158 ABN262150:ABQ262158 RR262150:RU262158 HV262150:HY262158 WUH196614:WUK196622 WKL196614:WKO196622 WAP196614:WAS196622 VQT196614:VQW196622 VGX196614:VHA196622 UXB196614:UXE196622 UNF196614:UNI196622 UDJ196614:UDM196622 TTN196614:TTQ196622 TJR196614:TJU196622 SZV196614:SZY196622 SPZ196614:SQC196622 SGD196614:SGG196622 RWH196614:RWK196622 RML196614:RMO196622 RCP196614:RCS196622 QST196614:QSW196622 QIX196614:QJA196622 PZB196614:PZE196622 PPF196614:PPI196622 PFJ196614:PFM196622 OVN196614:OVQ196622 OLR196614:OLU196622 OBV196614:OBY196622 NRZ196614:NSC196622 NID196614:NIG196622 MYH196614:MYK196622 MOL196614:MOO196622 MEP196614:MES196622 LUT196614:LUW196622 LKX196614:LLA196622 LBB196614:LBE196622 KRF196614:KRI196622 KHJ196614:KHM196622 JXN196614:JXQ196622 JNR196614:JNU196622 JDV196614:JDY196622 ITZ196614:IUC196622 IKD196614:IKG196622 IAH196614:IAK196622 HQL196614:HQO196622 HGP196614:HGS196622 GWT196614:GWW196622 GMX196614:GNA196622 GDB196614:GDE196622 FTF196614:FTI196622 FJJ196614:FJM196622 EZN196614:EZQ196622 EPR196614:EPU196622 EFV196614:EFY196622 DVZ196614:DWC196622 DMD196614:DMG196622 DCH196614:DCK196622 CSL196614:CSO196622 CIP196614:CIS196622 BYT196614:BYW196622 BOX196614:BPA196622 BFB196614:BFE196622 AVF196614:AVI196622 ALJ196614:ALM196622 ABN196614:ABQ196622 RR196614:RU196622 HV196614:HY196622 WUH131078:WUK131086 WKL131078:WKO131086 WAP131078:WAS131086 VQT131078:VQW131086 VGX131078:VHA131086 UXB131078:UXE131086 UNF131078:UNI131086 UDJ131078:UDM131086 TTN131078:TTQ131086 TJR131078:TJU131086 SZV131078:SZY131086 SPZ131078:SQC131086 SGD131078:SGG131086 RWH131078:RWK131086 RML131078:RMO131086 RCP131078:RCS131086 QST131078:QSW131086 QIX131078:QJA131086 PZB131078:PZE131086 PPF131078:PPI131086 PFJ131078:PFM131086 OVN131078:OVQ131086 OLR131078:OLU131086 OBV131078:OBY131086 NRZ131078:NSC131086 NID131078:NIG131086 MYH131078:MYK131086 MOL131078:MOO131086 MEP131078:MES131086 LUT131078:LUW131086 LKX131078:LLA131086 LBB131078:LBE131086 KRF131078:KRI131086 KHJ131078:KHM131086 JXN131078:JXQ131086 JNR131078:JNU131086 JDV131078:JDY131086 ITZ131078:IUC131086 IKD131078:IKG131086 IAH131078:IAK131086 HQL131078:HQO131086 HGP131078:HGS131086 GWT131078:GWW131086 GMX131078:GNA131086 GDB131078:GDE131086 FTF131078:FTI131086 FJJ131078:FJM131086 EZN131078:EZQ131086 EPR131078:EPU131086 EFV131078:EFY131086 DVZ131078:DWC131086 DMD131078:DMG131086 DCH131078:DCK131086 CSL131078:CSO131086 CIP131078:CIS131086 BYT131078:BYW131086 BOX131078:BPA131086 BFB131078:BFE131086 AVF131078:AVI131086 ALJ131078:ALM131086 ABN131078:ABQ131086 RR131078:RU131086 HV131078:HY131086 WUH65542:WUK65550 WKL65542:WKO65550 WAP65542:WAS65550 VQT65542:VQW65550 VGX65542:VHA65550 UXB65542:UXE65550 UNF65542:UNI65550 UDJ65542:UDM65550 TTN65542:TTQ65550 TJR65542:TJU65550 SZV65542:SZY65550 SPZ65542:SQC65550 SGD65542:SGG65550 RWH65542:RWK65550 RML65542:RMO65550 RCP65542:RCS65550 QST65542:QSW65550 QIX65542:QJA65550 PZB65542:PZE65550 PPF65542:PPI65550 PFJ65542:PFM65550 OVN65542:OVQ65550 OLR65542:OLU65550 OBV65542:OBY65550 NRZ65542:NSC65550 NID65542:NIG65550 MYH65542:MYK65550 MOL65542:MOO65550 MEP65542:MES65550 LUT65542:LUW65550 LKX65542:LLA65550 LBB65542:LBE65550 KRF65542:KRI65550 KHJ65542:KHM65550 JXN65542:JXQ65550 JNR65542:JNU65550 JDV65542:JDY65550 ITZ65542:IUC65550 IKD65542:IKG65550 IAH65542:IAK65550 HQL65542:HQO65550 HGP65542:HGS65550 GWT65542:GWW65550 GMX65542:GNA65550 GDB65542:GDE65550 FTF65542:FTI65550 FJJ65542:FJM65550 EZN65542:EZQ65550 EPR65542:EPU65550 EFV65542:EFY65550 DVZ65542:DWC65550 DMD65542:DMG65550 DCH65542:DCK65550 CSL65542:CSO65550 CIP65542:CIS65550 BYT65542:BYW65550 BOX65542:BPA65550 BFB65542:BFE65550 AVF65542:AVI65550 ALJ65542:ALM65550 ABN65542:ABQ65550 RR65542:RU65550 HV65542:HY65550 WUD983116:WUN983116 WKH983116:WKR983116 WAL983116:WAV983116 VQP983116:VQZ983116 VGT983116:VHD983116 UWX983116:UXH983116 UNB983116:UNL983116 UDF983116:UDP983116 TTJ983116:TTT983116 TJN983116:TJX983116 SZR983116:TAB983116 SPV983116:SQF983116 SFZ983116:SGJ983116 RWD983116:RWN983116 RMH983116:RMR983116 RCL983116:RCV983116 QSP983116:QSZ983116 QIT983116:QJD983116 PYX983116:PZH983116 PPB983116:PPL983116 PFF983116:PFP983116 OVJ983116:OVT983116 OLN983116:OLX983116 OBR983116:OCB983116 NRV983116:NSF983116 NHZ983116:NIJ983116 MYD983116:MYN983116 MOH983116:MOR983116 MEL983116:MEV983116 LUP983116:LUZ983116 LKT983116:LLD983116 LAX983116:LBH983116 KRB983116:KRL983116 KHF983116:KHP983116 JXJ983116:JXT983116 JNN983116:JNX983116 JDR983116:JEB983116 ITV983116:IUF983116 IJZ983116:IKJ983116 IAD983116:IAN983116 HQH983116:HQR983116 HGL983116:HGV983116 GWP983116:GWZ983116 GMT983116:GND983116 GCX983116:GDH983116 FTB983116:FTL983116 FJF983116:FJP983116 EZJ983116:EZT983116 EPN983116:EPX983116 EFR983116:EGB983116 DVV983116:DWF983116 DLZ983116:DMJ983116 DCD983116:DCN983116 CSH983116:CSR983116 CIL983116:CIV983116 BYP983116:BYZ983116 BOT983116:BPD983116 BEX983116:BFH983116 AVB983116:AVL983116 ALF983116:ALP983116 ABJ983116:ABT983116 RN983116:RX983116 HR983116:IB983116 WUD917580:WUN917580 WKH917580:WKR917580 WAL917580:WAV917580 VQP917580:VQZ917580 VGT917580:VHD917580 UWX917580:UXH917580 UNB917580:UNL917580 UDF917580:UDP917580 TTJ917580:TTT917580 TJN917580:TJX917580 SZR917580:TAB917580 SPV917580:SQF917580 SFZ917580:SGJ917580 RWD917580:RWN917580 RMH917580:RMR917580 RCL917580:RCV917580 QSP917580:QSZ917580 QIT917580:QJD917580 PYX917580:PZH917580 PPB917580:PPL917580 PFF917580:PFP917580 OVJ917580:OVT917580 OLN917580:OLX917580 OBR917580:OCB917580 NRV917580:NSF917580 NHZ917580:NIJ917580 MYD917580:MYN917580 MOH917580:MOR917580 MEL917580:MEV917580 LUP917580:LUZ917580 LKT917580:LLD917580 LAX917580:LBH917580 KRB917580:KRL917580 KHF917580:KHP917580 JXJ917580:JXT917580 JNN917580:JNX917580 JDR917580:JEB917580 ITV917580:IUF917580 IJZ917580:IKJ917580 IAD917580:IAN917580 HQH917580:HQR917580 HGL917580:HGV917580 GWP917580:GWZ917580 GMT917580:GND917580 GCX917580:GDH917580 FTB917580:FTL917580 FJF917580:FJP917580 EZJ917580:EZT917580 EPN917580:EPX917580 EFR917580:EGB917580 DVV917580:DWF917580 DLZ917580:DMJ917580 DCD917580:DCN917580 CSH917580:CSR917580 CIL917580:CIV917580 BYP917580:BYZ917580 BOT917580:BPD917580 BEX917580:BFH917580 AVB917580:AVL917580 ALF917580:ALP917580 ABJ917580:ABT917580 RN917580:RX917580 HR917580:IB917580 WUD852044:WUN852044 WKH852044:WKR852044 WAL852044:WAV852044 VQP852044:VQZ852044 VGT852044:VHD852044 UWX852044:UXH852044 UNB852044:UNL852044 UDF852044:UDP852044 TTJ852044:TTT852044 TJN852044:TJX852044 SZR852044:TAB852044 SPV852044:SQF852044 SFZ852044:SGJ852044 RWD852044:RWN852044 RMH852044:RMR852044 RCL852044:RCV852044 QSP852044:QSZ852044 QIT852044:QJD852044 PYX852044:PZH852044 PPB852044:PPL852044 PFF852044:PFP852044 OVJ852044:OVT852044 OLN852044:OLX852044 OBR852044:OCB852044 NRV852044:NSF852044 NHZ852044:NIJ852044 MYD852044:MYN852044 MOH852044:MOR852044 MEL852044:MEV852044 LUP852044:LUZ852044 LKT852044:LLD852044 LAX852044:LBH852044 KRB852044:KRL852044 KHF852044:KHP852044 JXJ852044:JXT852044 JNN852044:JNX852044 JDR852044:JEB852044 ITV852044:IUF852044 IJZ852044:IKJ852044 IAD852044:IAN852044 HQH852044:HQR852044 HGL852044:HGV852044 GWP852044:GWZ852044 GMT852044:GND852044 GCX852044:GDH852044 FTB852044:FTL852044 FJF852044:FJP852044 EZJ852044:EZT852044 EPN852044:EPX852044 EFR852044:EGB852044 DVV852044:DWF852044 DLZ852044:DMJ852044 DCD852044:DCN852044 CSH852044:CSR852044 CIL852044:CIV852044 BYP852044:BYZ852044 BOT852044:BPD852044 BEX852044:BFH852044 AVB852044:AVL852044 ALF852044:ALP852044 ABJ852044:ABT852044 RN852044:RX852044 HR852044:IB852044 WUD786508:WUN786508 WKH786508:WKR786508 WAL786508:WAV786508 VQP786508:VQZ786508 VGT786508:VHD786508 UWX786508:UXH786508 UNB786508:UNL786508 UDF786508:UDP786508 TTJ786508:TTT786508 TJN786508:TJX786508 SZR786508:TAB786508 SPV786508:SQF786508 SFZ786508:SGJ786508 RWD786508:RWN786508 RMH786508:RMR786508 RCL786508:RCV786508 QSP786508:QSZ786508 QIT786508:QJD786508 PYX786508:PZH786508 PPB786508:PPL786508 PFF786508:PFP786508 OVJ786508:OVT786508 OLN786508:OLX786508 OBR786508:OCB786508 NRV786508:NSF786508 NHZ786508:NIJ786508 MYD786508:MYN786508 MOH786508:MOR786508 MEL786508:MEV786508 LUP786508:LUZ786508 LKT786508:LLD786508 LAX786508:LBH786508 KRB786508:KRL786508 KHF786508:KHP786508 JXJ786508:JXT786508 JNN786508:JNX786508 JDR786508:JEB786508 ITV786508:IUF786508 IJZ786508:IKJ786508 IAD786508:IAN786508 HQH786508:HQR786508 HGL786508:HGV786508 GWP786508:GWZ786508 GMT786508:GND786508 GCX786508:GDH786508 FTB786508:FTL786508 FJF786508:FJP786508 EZJ786508:EZT786508 EPN786508:EPX786508 EFR786508:EGB786508 DVV786508:DWF786508 DLZ786508:DMJ786508 DCD786508:DCN786508 CSH786508:CSR786508 CIL786508:CIV786508 BYP786508:BYZ786508 BOT786508:BPD786508 BEX786508:BFH786508 AVB786508:AVL786508 ALF786508:ALP786508 ABJ786508:ABT786508 RN786508:RX786508 HR786508:IB786508 WUD720972:WUN720972 WKH720972:WKR720972 WAL720972:WAV720972 VQP720972:VQZ720972 VGT720972:VHD720972 UWX720972:UXH720972 UNB720972:UNL720972 UDF720972:UDP720972 TTJ720972:TTT720972 TJN720972:TJX720972 SZR720972:TAB720972 SPV720972:SQF720972 SFZ720972:SGJ720972 RWD720972:RWN720972 RMH720972:RMR720972 RCL720972:RCV720972 QSP720972:QSZ720972 QIT720972:QJD720972 PYX720972:PZH720972 PPB720972:PPL720972 PFF720972:PFP720972 OVJ720972:OVT720972 OLN720972:OLX720972 OBR720972:OCB720972 NRV720972:NSF720972 NHZ720972:NIJ720972 MYD720972:MYN720972 MOH720972:MOR720972 MEL720972:MEV720972 LUP720972:LUZ720972 LKT720972:LLD720972 LAX720972:LBH720972 KRB720972:KRL720972 KHF720972:KHP720972 JXJ720972:JXT720972 JNN720972:JNX720972 JDR720972:JEB720972 ITV720972:IUF720972 IJZ720972:IKJ720972 IAD720972:IAN720972 HQH720972:HQR720972 HGL720972:HGV720972 GWP720972:GWZ720972 GMT720972:GND720972 GCX720972:GDH720972 FTB720972:FTL720972 FJF720972:FJP720972 EZJ720972:EZT720972 EPN720972:EPX720972 EFR720972:EGB720972 DVV720972:DWF720972 DLZ720972:DMJ720972 DCD720972:DCN720972 CSH720972:CSR720972 CIL720972:CIV720972 BYP720972:BYZ720972 BOT720972:BPD720972 BEX720972:BFH720972 AVB720972:AVL720972 ALF720972:ALP720972 ABJ720972:ABT720972 RN720972:RX720972 HR720972:IB720972 WUD655436:WUN655436 WKH655436:WKR655436 WAL655436:WAV655436 VQP655436:VQZ655436 VGT655436:VHD655436 UWX655436:UXH655436 UNB655436:UNL655436 UDF655436:UDP655436 TTJ655436:TTT655436 TJN655436:TJX655436 SZR655436:TAB655436 SPV655436:SQF655436 SFZ655436:SGJ655436 RWD655436:RWN655436 RMH655436:RMR655436 RCL655436:RCV655436 QSP655436:QSZ655436 QIT655436:QJD655436 PYX655436:PZH655436 PPB655436:PPL655436 PFF655436:PFP655436 OVJ655436:OVT655436 OLN655436:OLX655436 OBR655436:OCB655436 NRV655436:NSF655436 NHZ655436:NIJ655436 MYD655436:MYN655436 MOH655436:MOR655436 MEL655436:MEV655436 LUP655436:LUZ655436 LKT655436:LLD655436 LAX655436:LBH655436 KRB655436:KRL655436 KHF655436:KHP655436 JXJ655436:JXT655436 JNN655436:JNX655436 JDR655436:JEB655436 ITV655436:IUF655436 IJZ655436:IKJ655436 IAD655436:IAN655436 HQH655436:HQR655436 HGL655436:HGV655436 GWP655436:GWZ655436 GMT655436:GND655436 GCX655436:GDH655436 FTB655436:FTL655436 FJF655436:FJP655436 EZJ655436:EZT655436 EPN655436:EPX655436 EFR655436:EGB655436 DVV655436:DWF655436 DLZ655436:DMJ655436 DCD655436:DCN655436 CSH655436:CSR655436 CIL655436:CIV655436 BYP655436:BYZ655436 BOT655436:BPD655436 BEX655436:BFH655436 AVB655436:AVL655436 ALF655436:ALP655436 ABJ655436:ABT655436 RN655436:RX655436 HR655436:IB655436 WUD589900:WUN589900 WKH589900:WKR589900 WAL589900:WAV589900 VQP589900:VQZ589900 VGT589900:VHD589900 UWX589900:UXH589900 UNB589900:UNL589900 UDF589900:UDP589900 TTJ589900:TTT589900 TJN589900:TJX589900 SZR589900:TAB589900 SPV589900:SQF589900 SFZ589900:SGJ589900 RWD589900:RWN589900 RMH589900:RMR589900 RCL589900:RCV589900 QSP589900:QSZ589900 QIT589900:QJD589900 PYX589900:PZH589900 PPB589900:PPL589900 PFF589900:PFP589900 OVJ589900:OVT589900 OLN589900:OLX589900 OBR589900:OCB589900 NRV589900:NSF589900 NHZ589900:NIJ589900 MYD589900:MYN589900 MOH589900:MOR589900 MEL589900:MEV589900 LUP589900:LUZ589900 LKT589900:LLD589900 LAX589900:LBH589900 KRB589900:KRL589900 KHF589900:KHP589900 JXJ589900:JXT589900 JNN589900:JNX589900 JDR589900:JEB589900 ITV589900:IUF589900 IJZ589900:IKJ589900 IAD589900:IAN589900 HQH589900:HQR589900 HGL589900:HGV589900 GWP589900:GWZ589900 GMT589900:GND589900 GCX589900:GDH589900 FTB589900:FTL589900 FJF589900:FJP589900 EZJ589900:EZT589900 EPN589900:EPX589900 EFR589900:EGB589900 DVV589900:DWF589900 DLZ589900:DMJ589900 DCD589900:DCN589900 CSH589900:CSR589900 CIL589900:CIV589900 BYP589900:BYZ589900 BOT589900:BPD589900 BEX589900:BFH589900 AVB589900:AVL589900 ALF589900:ALP589900 ABJ589900:ABT589900 RN589900:RX589900 HR589900:IB589900 WUD524364:WUN524364 WKH524364:WKR524364 WAL524364:WAV524364 VQP524364:VQZ524364 VGT524364:VHD524364 UWX524364:UXH524364 UNB524364:UNL524364 UDF524364:UDP524364 TTJ524364:TTT524364 TJN524364:TJX524364 SZR524364:TAB524364 SPV524364:SQF524364 SFZ524364:SGJ524364 RWD524364:RWN524364 RMH524364:RMR524364 RCL524364:RCV524364 QSP524364:QSZ524364 QIT524364:QJD524364 PYX524364:PZH524364 PPB524364:PPL524364 PFF524364:PFP524364 OVJ524364:OVT524364 OLN524364:OLX524364 OBR524364:OCB524364 NRV524364:NSF524364 NHZ524364:NIJ524364 MYD524364:MYN524364 MOH524364:MOR524364 MEL524364:MEV524364 LUP524364:LUZ524364 LKT524364:LLD524364 LAX524364:LBH524364 KRB524364:KRL524364 KHF524364:KHP524364 JXJ524364:JXT524364 JNN524364:JNX524364 JDR524364:JEB524364 ITV524364:IUF524364 IJZ524364:IKJ524364 IAD524364:IAN524364 HQH524364:HQR524364 HGL524364:HGV524364 GWP524364:GWZ524364 GMT524364:GND524364 GCX524364:GDH524364 FTB524364:FTL524364 FJF524364:FJP524364 EZJ524364:EZT524364 EPN524364:EPX524364 EFR524364:EGB524364 DVV524364:DWF524364 DLZ524364:DMJ524364 DCD524364:DCN524364 CSH524364:CSR524364 CIL524364:CIV524364 BYP524364:BYZ524364 BOT524364:BPD524364 BEX524364:BFH524364 AVB524364:AVL524364 ALF524364:ALP524364 ABJ524364:ABT524364 RN524364:RX524364 HR524364:IB524364 WUD458828:WUN458828 WKH458828:WKR458828 WAL458828:WAV458828 VQP458828:VQZ458828 VGT458828:VHD458828 UWX458828:UXH458828 UNB458828:UNL458828 UDF458828:UDP458828 TTJ458828:TTT458828 TJN458828:TJX458828 SZR458828:TAB458828 SPV458828:SQF458828 SFZ458828:SGJ458828 RWD458828:RWN458828 RMH458828:RMR458828 RCL458828:RCV458828 QSP458828:QSZ458828 QIT458828:QJD458828 PYX458828:PZH458828 PPB458828:PPL458828 PFF458828:PFP458828 OVJ458828:OVT458828 OLN458828:OLX458828 OBR458828:OCB458828 NRV458828:NSF458828 NHZ458828:NIJ458828 MYD458828:MYN458828 MOH458828:MOR458828 MEL458828:MEV458828 LUP458828:LUZ458828 LKT458828:LLD458828 LAX458828:LBH458828 KRB458828:KRL458828 KHF458828:KHP458828 JXJ458828:JXT458828 JNN458828:JNX458828 JDR458828:JEB458828 ITV458828:IUF458828 IJZ458828:IKJ458828 IAD458828:IAN458828 HQH458828:HQR458828 HGL458828:HGV458828 GWP458828:GWZ458828 GMT458828:GND458828 GCX458828:GDH458828 FTB458828:FTL458828 FJF458828:FJP458828 EZJ458828:EZT458828 EPN458828:EPX458828 EFR458828:EGB458828 DVV458828:DWF458828 DLZ458828:DMJ458828 DCD458828:DCN458828 CSH458828:CSR458828 CIL458828:CIV458828 BYP458828:BYZ458828 BOT458828:BPD458828 BEX458828:BFH458828 AVB458828:AVL458828 ALF458828:ALP458828 ABJ458828:ABT458828 RN458828:RX458828 HR458828:IB458828 WUD393292:WUN393292 WKH393292:WKR393292 WAL393292:WAV393292 VQP393292:VQZ393292 VGT393292:VHD393292 UWX393292:UXH393292 UNB393292:UNL393292 UDF393292:UDP393292 TTJ393292:TTT393292 TJN393292:TJX393292 SZR393292:TAB393292 SPV393292:SQF393292 SFZ393292:SGJ393292 RWD393292:RWN393292 RMH393292:RMR393292 RCL393292:RCV393292 QSP393292:QSZ393292 QIT393292:QJD393292 PYX393292:PZH393292 PPB393292:PPL393292 PFF393292:PFP393292 OVJ393292:OVT393292 OLN393292:OLX393292 OBR393292:OCB393292 NRV393292:NSF393292 NHZ393292:NIJ393292 MYD393292:MYN393292 MOH393292:MOR393292 MEL393292:MEV393292 LUP393292:LUZ393292 LKT393292:LLD393292 LAX393292:LBH393292 KRB393292:KRL393292 KHF393292:KHP393292 JXJ393292:JXT393292 JNN393292:JNX393292 JDR393292:JEB393292 ITV393292:IUF393292 IJZ393292:IKJ393292 IAD393292:IAN393292 HQH393292:HQR393292 HGL393292:HGV393292 GWP393292:GWZ393292 GMT393292:GND393292 GCX393292:GDH393292 FTB393292:FTL393292 FJF393292:FJP393292 EZJ393292:EZT393292 EPN393292:EPX393292 EFR393292:EGB393292 DVV393292:DWF393292 DLZ393292:DMJ393292 DCD393292:DCN393292 CSH393292:CSR393292 CIL393292:CIV393292 BYP393292:BYZ393292 BOT393292:BPD393292 BEX393292:BFH393292 AVB393292:AVL393292 ALF393292:ALP393292 ABJ393292:ABT393292 RN393292:RX393292 HR393292:IB393292 WUD327756:WUN327756 WKH327756:WKR327756 WAL327756:WAV327756 VQP327756:VQZ327756 VGT327756:VHD327756 UWX327756:UXH327756 UNB327756:UNL327756 UDF327756:UDP327756 TTJ327756:TTT327756 TJN327756:TJX327756 SZR327756:TAB327756 SPV327756:SQF327756 SFZ327756:SGJ327756 RWD327756:RWN327756 RMH327756:RMR327756 RCL327756:RCV327756 QSP327756:QSZ327756 QIT327756:QJD327756 PYX327756:PZH327756 PPB327756:PPL327756 PFF327756:PFP327756 OVJ327756:OVT327756 OLN327756:OLX327756 OBR327756:OCB327756 NRV327756:NSF327756 NHZ327756:NIJ327756 MYD327756:MYN327756 MOH327756:MOR327756 MEL327756:MEV327756 LUP327756:LUZ327756 LKT327756:LLD327756 LAX327756:LBH327756 KRB327756:KRL327756 KHF327756:KHP327756 JXJ327756:JXT327756 JNN327756:JNX327756 JDR327756:JEB327756 ITV327756:IUF327756 IJZ327756:IKJ327756 IAD327756:IAN327756 HQH327756:HQR327756 HGL327756:HGV327756 GWP327756:GWZ327756 GMT327756:GND327756 GCX327756:GDH327756 FTB327756:FTL327756 FJF327756:FJP327756 EZJ327756:EZT327756 EPN327756:EPX327756 EFR327756:EGB327756 DVV327756:DWF327756 DLZ327756:DMJ327756 DCD327756:DCN327756 CSH327756:CSR327756 CIL327756:CIV327756 BYP327756:BYZ327756 BOT327756:BPD327756 BEX327756:BFH327756 AVB327756:AVL327756 ALF327756:ALP327756 ABJ327756:ABT327756 RN327756:RX327756 HR327756:IB327756 WUD262220:WUN262220 WKH262220:WKR262220 WAL262220:WAV262220 VQP262220:VQZ262220 VGT262220:VHD262220 UWX262220:UXH262220 UNB262220:UNL262220 UDF262220:UDP262220 TTJ262220:TTT262220 TJN262220:TJX262220 SZR262220:TAB262220 SPV262220:SQF262220 SFZ262220:SGJ262220 RWD262220:RWN262220 RMH262220:RMR262220 RCL262220:RCV262220 QSP262220:QSZ262220 QIT262220:QJD262220 PYX262220:PZH262220 PPB262220:PPL262220 PFF262220:PFP262220 OVJ262220:OVT262220 OLN262220:OLX262220 OBR262220:OCB262220 NRV262220:NSF262220 NHZ262220:NIJ262220 MYD262220:MYN262220 MOH262220:MOR262220 MEL262220:MEV262220 LUP262220:LUZ262220 LKT262220:LLD262220 LAX262220:LBH262220 KRB262220:KRL262220 KHF262220:KHP262220 JXJ262220:JXT262220 JNN262220:JNX262220 JDR262220:JEB262220 ITV262220:IUF262220 IJZ262220:IKJ262220 IAD262220:IAN262220 HQH262220:HQR262220 HGL262220:HGV262220 GWP262220:GWZ262220 GMT262220:GND262220 GCX262220:GDH262220 FTB262220:FTL262220 FJF262220:FJP262220 EZJ262220:EZT262220 EPN262220:EPX262220 EFR262220:EGB262220 DVV262220:DWF262220 DLZ262220:DMJ262220 DCD262220:DCN262220 CSH262220:CSR262220 CIL262220:CIV262220 BYP262220:BYZ262220 BOT262220:BPD262220 BEX262220:BFH262220 AVB262220:AVL262220 ALF262220:ALP262220 ABJ262220:ABT262220 RN262220:RX262220 HR262220:IB262220 WUD196684:WUN196684 WKH196684:WKR196684 WAL196684:WAV196684 VQP196684:VQZ196684 VGT196684:VHD196684 UWX196684:UXH196684 UNB196684:UNL196684 UDF196684:UDP196684 TTJ196684:TTT196684 TJN196684:TJX196684 SZR196684:TAB196684 SPV196684:SQF196684 SFZ196684:SGJ196684 RWD196684:RWN196684 RMH196684:RMR196684 RCL196684:RCV196684 QSP196684:QSZ196684 QIT196684:QJD196684 PYX196684:PZH196684 PPB196684:PPL196684 PFF196684:PFP196684 OVJ196684:OVT196684 OLN196684:OLX196684 OBR196684:OCB196684 NRV196684:NSF196684 NHZ196684:NIJ196684 MYD196684:MYN196684 MOH196684:MOR196684 MEL196684:MEV196684 LUP196684:LUZ196684 LKT196684:LLD196684 LAX196684:LBH196684 KRB196684:KRL196684 KHF196684:KHP196684 JXJ196684:JXT196684 JNN196684:JNX196684 JDR196684:JEB196684 ITV196684:IUF196684 IJZ196684:IKJ196684 IAD196684:IAN196684 HQH196684:HQR196684 HGL196684:HGV196684 GWP196684:GWZ196684 GMT196684:GND196684 GCX196684:GDH196684 FTB196684:FTL196684 FJF196684:FJP196684 EZJ196684:EZT196684 EPN196684:EPX196684 EFR196684:EGB196684 DVV196684:DWF196684 DLZ196684:DMJ196684 DCD196684:DCN196684 CSH196684:CSR196684 CIL196684:CIV196684 BYP196684:BYZ196684 BOT196684:BPD196684 BEX196684:BFH196684 AVB196684:AVL196684 ALF196684:ALP196684 ABJ196684:ABT196684 RN196684:RX196684 HR196684:IB196684 WUD131148:WUN131148 WKH131148:WKR131148 WAL131148:WAV131148 VQP131148:VQZ131148 VGT131148:VHD131148 UWX131148:UXH131148 UNB131148:UNL131148 UDF131148:UDP131148 TTJ131148:TTT131148 TJN131148:TJX131148 SZR131148:TAB131148 SPV131148:SQF131148 SFZ131148:SGJ131148 RWD131148:RWN131148 RMH131148:RMR131148 RCL131148:RCV131148 QSP131148:QSZ131148 QIT131148:QJD131148 PYX131148:PZH131148 PPB131148:PPL131148 PFF131148:PFP131148 OVJ131148:OVT131148 OLN131148:OLX131148 OBR131148:OCB131148 NRV131148:NSF131148 NHZ131148:NIJ131148 MYD131148:MYN131148 MOH131148:MOR131148 MEL131148:MEV131148 LUP131148:LUZ131148 LKT131148:LLD131148 LAX131148:LBH131148 KRB131148:KRL131148 KHF131148:KHP131148 JXJ131148:JXT131148 JNN131148:JNX131148 JDR131148:JEB131148 ITV131148:IUF131148 IJZ131148:IKJ131148 IAD131148:IAN131148 HQH131148:HQR131148 HGL131148:HGV131148 GWP131148:GWZ131148 GMT131148:GND131148 GCX131148:GDH131148 FTB131148:FTL131148 FJF131148:FJP131148 EZJ131148:EZT131148 EPN131148:EPX131148 EFR131148:EGB131148 DVV131148:DWF131148 DLZ131148:DMJ131148 DCD131148:DCN131148 CSH131148:CSR131148 CIL131148:CIV131148 BYP131148:BYZ131148 BOT131148:BPD131148 BEX131148:BFH131148 AVB131148:AVL131148 ALF131148:ALP131148 ABJ131148:ABT131148 RN131148:RX131148 HR131148:IB131148 WUD65612:WUN65612 WKH65612:WKR65612 WAL65612:WAV65612 VQP65612:VQZ65612 VGT65612:VHD65612 UWX65612:UXH65612 UNB65612:UNL65612 UDF65612:UDP65612 TTJ65612:TTT65612 TJN65612:TJX65612 SZR65612:TAB65612 SPV65612:SQF65612 SFZ65612:SGJ65612 RWD65612:RWN65612 RMH65612:RMR65612 RCL65612:RCV65612 QSP65612:QSZ65612 QIT65612:QJD65612 PYX65612:PZH65612 PPB65612:PPL65612 PFF65612:PFP65612 OVJ65612:OVT65612 OLN65612:OLX65612 OBR65612:OCB65612 NRV65612:NSF65612 NHZ65612:NIJ65612 MYD65612:MYN65612 MOH65612:MOR65612 MEL65612:MEV65612 LUP65612:LUZ65612 LKT65612:LLD65612 LAX65612:LBH65612 KRB65612:KRL65612 KHF65612:KHP65612 JXJ65612:JXT65612 JNN65612:JNX65612 JDR65612:JEB65612 ITV65612:IUF65612 IJZ65612:IKJ65612 IAD65612:IAN65612 HQH65612:HQR65612 HGL65612:HGV65612 GWP65612:GWZ65612 GMT65612:GND65612 GCX65612:GDH65612 FTB65612:FTL65612 FJF65612:FJP65612 EZJ65612:EZT65612 EPN65612:EPX65612 EFR65612:EGB65612 DVV65612:DWF65612 DLZ65612:DMJ65612 DCD65612:DCN65612 CSH65612:CSR65612 CIL65612:CIV65612 BYP65612:BYZ65612 BOT65612:BPD65612 BEX65612:BFH65612 AVB65612:AVL65612 ALF65612:ALP65612 ABJ65612:ABT65612 RN65612:RX65612 HR65612:IB65612 WUH35:WUK40 WKL35:WKO40 WAP35:WAS40 VQT35:VQW40 VGX35:VHA40 UXB35:UXE40 UNF35:UNI40 UDJ35:UDM40 TTN35:TTQ40 TJR35:TJU40 SZV35:SZY40 SPZ35:SQC40 SGD35:SGG40 RWH35:RWK40 RML35:RMO40 RCP35:RCS40 QST35:QSW40 QIX35:QJA40 PZB35:PZE40 PPF35:PPI40 PFJ35:PFM40 OVN35:OVQ40 OLR35:OLU40 OBV35:OBY40 NRZ35:NSC40 NID35:NIG40 MYH35:MYK40 MOL35:MOO40 MEP35:MES40 LUT35:LUW40 LKX35:LLA40 LBB35:LBE40 KRF35:KRI40 KHJ35:KHM40 JXN35:JXQ40 JNR35:JNU40 JDV35:JDY40 ITZ35:IUC40 IKD35:IKG40 IAH35:IAK40 HQL35:HQO40 HGP35:HGS40 GWT35:GWW40 GMX35:GNA40 GDB35:GDE40 FTF35:FTI40 FJJ35:FJM40 EZN35:EZQ40 EPR35:EPU40 EFV35:EFY40 DVZ35:DWC40 DMD35:DMG40 DCH35:DCK40 CSL35:CSO40 CIP35:CIS40 BYT35:BYW40 BOX35:BPA40 BFB35:BFE40 AVF35:AVI40 ALJ35:ALM40 ABN35:ABQ40 RR35:RU40 HV35:HY40 WUD76:WUF82 WKH76:WKJ82 WAL76:WAN82 VQP76:VQR82 VGT76:VGV82 UWX76:UWZ82 UNB76:UND82 UDF76:UDH82 TTJ76:TTL82 TJN76:TJP82 SZR76:SZT82 SPV76:SPX82 SFZ76:SGB82 RWD76:RWF82 RMH76:RMJ82 RCL76:RCN82 QSP76:QSR82 QIT76:QIV82 PYX76:PYZ82 PPB76:PPD82 PFF76:PFH82 OVJ76:OVL82 OLN76:OLP82 OBR76:OBT82 NRV76:NRX82 NHZ76:NIB82 MYD76:MYF82 MOH76:MOJ82 MEL76:MEN82 LUP76:LUR82 LKT76:LKV82 LAX76:LAZ82 KRB76:KRD82 KHF76:KHH82 JXJ76:JXL82 JNN76:JNP82 JDR76:JDT82 ITV76:ITX82 IJZ76:IKB82 IAD76:IAF82 HQH76:HQJ82 HGL76:HGN82 GWP76:GWR82 GMT76:GMV82 GCX76:GCZ82 FTB76:FTD82 FJF76:FJH82 EZJ76:EZL82 EPN76:EPP82 EFR76:EFT82 DVV76:DVX82 DLZ76:DMB82 DCD76:DCF82 CSH76:CSJ82 CIL76:CIN82 BYP76:BYR82 BOT76:BOV82 BEX76:BEZ82 AVB76:AVD82 ALF76:ALH82 ABJ76:ABL82 RN76:RP82 HR76:HT82 WUD66:WUF74 WKH66:WKJ74 WAL66:WAN74 VQP66:VQR74 VGT66:VGV74 UWX66:UWZ74 UNB66:UND74 UDF66:UDH74 TTJ66:TTL74 TJN66:TJP74 SZR66:SZT74 SPV66:SPX74 SFZ66:SGB74 RWD66:RWF74 RMH66:RMJ74 RCL66:RCN74 QSP66:QSR74 QIT66:QIV74 PYX66:PYZ74 PPB66:PPD74 PFF66:PFH74 OVJ66:OVL74 OLN66:OLP74 OBR66:OBT74 NRV66:NRX74 NHZ66:NIB74 MYD66:MYF74 MOH66:MOJ74 MEL66:MEN74 LUP66:LUR74 LKT66:LKV74 LAX66:LAZ74 KRB66:KRD74 KHF66:KHH74 JXJ66:JXL74 JNN66:JNP74 JDR66:JDT74 ITV66:ITX74 IJZ66:IKB74 IAD66:IAF74 HQH66:HQJ74 HGL66:HGN74 GWP66:GWR74 GMT66:GMV74 GCX66:GCZ74 FTB66:FTD74 FJF66:FJH74 EZJ66:EZL74 EPN66:EPP74 EFR66:EFT74 DVV66:DVX74 DLZ66:DMB74 DCD66:DCF74 CSH66:CSJ74 CIL66:CIN74 BYP66:BYR74 BOT66:BOV74 BEX66:BEZ74 AVB66:AVD74 ALF66:ALH74 ABJ66:ABL74 RN66:RP74 HR66:HT74 WUD61:WUF64 WKH61:WKJ64 WAL61:WAN64 VQP61:VQR64 VGT61:VGV64 UWX61:UWZ64 UNB61:UND64 UDF61:UDH64 TTJ61:TTL64 TJN61:TJP64 SZR61:SZT64 SPV61:SPX64 SFZ61:SGB64 RWD61:RWF64 RMH61:RMJ64 RCL61:RCN64 QSP61:QSR64 QIT61:QIV64 PYX61:PYZ64 PPB61:PPD64 PFF61:PFH64 OVJ61:OVL64 OLN61:OLP64 OBR61:OBT64 NRV61:NRX64 NHZ61:NIB64 MYD61:MYF64 MOH61:MOJ64 MEL61:MEN64 LUP61:LUR64 LKT61:LKV64 LAX61:LAZ64 KRB61:KRD64 KHF61:KHH64 JXJ61:JXL64 JNN61:JNP64 JDR61:JDT64 ITV61:ITX64 IJZ61:IKB64 IAD61:IAF64 HQH61:HQJ64 HGL61:HGN64 GWP61:GWR64 GMT61:GMV64 GCX61:GCZ64 FTB61:FTD64 FJF61:FJH64 EZJ61:EZL64 EPN61:EPP64 EFR61:EFT64 DVV61:DVX64 DLZ61:DMB64 DCD61:DCF64 CSH61:CSJ64 CIL61:CIN64 BYP61:BYR64 BOT61:BOV64 BEX61:BEZ64 AVB61:AVD64 ALF61:ALH64 ABJ61:ABL64 RN61:RP64 HR61:HT64 WUD57:WUF59 WKH57:WKJ59 WAL57:WAN59 VQP57:VQR59 VGT57:VGV59 UWX57:UWZ59 UNB57:UND59 UDF57:UDH59 TTJ57:TTL59 TJN57:TJP59 SZR57:SZT59 SPV57:SPX59 SFZ57:SGB59 RWD57:RWF59 RMH57:RMJ59 RCL57:RCN59 QSP57:QSR59 QIT57:QIV59 PYX57:PYZ59 PPB57:PPD59 PFF57:PFH59 OVJ57:OVL59 OLN57:OLP59 OBR57:OBT59 NRV57:NRX59 NHZ57:NIB59 MYD57:MYF59 MOH57:MOJ59 MEL57:MEN59 LUP57:LUR59 LKT57:LKV59 LAX57:LAZ59 KRB57:KRD59 KHF57:KHH59 JXJ57:JXL59 JNN57:JNP59 JDR57:JDT59 ITV57:ITX59 IJZ57:IKB59 IAD57:IAF59 HQH57:HQJ59 HGL57:HGN59 GWP57:GWR59 GMT57:GMV59 GCX57:GCZ59 FTB57:FTD59 FJF57:FJH59 EZJ57:EZL59 EPN57:EPP59 EFR57:EFT59 DVV57:DVX59 DLZ57:DMB59 DCD57:DCF59 CSH57:CSJ59 CIL57:CIN59 BYP57:BYR59 BOT57:BOV59 BEX57:BEZ59 AVB57:AVD59 ALF57:ALH59 ABJ57:ABL59 RN57:RP59 HR57:HT59 WUD53:WUF55 WKH53:WKJ55 WAL53:WAN55 VQP53:VQR55 VGT53:VGV55 UWX53:UWZ55 UNB53:UND55 UDF53:UDH55 TTJ53:TTL55 TJN53:TJP55 SZR53:SZT55 SPV53:SPX55 SFZ53:SGB55 RWD53:RWF55 RMH53:RMJ55 RCL53:RCN55 QSP53:QSR55 QIT53:QIV55 PYX53:PYZ55 PPB53:PPD55 PFF53:PFH55 OVJ53:OVL55 OLN53:OLP55 OBR53:OBT55 NRV53:NRX55 NHZ53:NIB55 MYD53:MYF55 MOH53:MOJ55 MEL53:MEN55 LUP53:LUR55 LKT53:LKV55 LAX53:LAZ55 KRB53:KRD55 KHF53:KHH55 JXJ53:JXL55 JNN53:JNP55 JDR53:JDT55 ITV53:ITX55 IJZ53:IKB55 IAD53:IAF55 HQH53:HQJ55 HGL53:HGN55 GWP53:GWR55 GMT53:GMV55 GCX53:GCZ55 FTB53:FTD55 FJF53:FJH55 EZJ53:EZL55 EPN53:EPP55 EFR53:EFT55 DVV53:DVX55 DLZ53:DMB55 DCD53:DCF55 CSH53:CSJ55 CIL53:CIN55 BYP53:BYR55 BOT53:BOV55 BEX53:BEZ55 AVB53:AVD55 ALF53:ALH55 ABJ53:ABL55 RN53:RP55 HR53:HT55 WUD43:WUF51 WKH43:WKJ51 WAL43:WAN51 VQP43:VQR51 VGT43:VGV51 UWX43:UWZ51 UNB43:UND51 UDF43:UDH51 TTJ43:TTL51 TJN43:TJP51 SZR43:SZT51 SPV43:SPX51 SFZ43:SGB51 RWD43:RWF51 RMH43:RMJ51 RCL43:RCN51 QSP43:QSR51 QIT43:QIV51 PYX43:PYZ51 PPB43:PPD51 PFF43:PFH51 OVJ43:OVL51 OLN43:OLP51 OBR43:OBT51 NRV43:NRX51 NHZ43:NIB51 MYD43:MYF51 MOH43:MOJ51 MEL43:MEN51 LUP43:LUR51 LKT43:LKV51 LAX43:LAZ51 KRB43:KRD51 KHF43:KHH51 JXJ43:JXL51 JNN43:JNP51 JDR43:JDT51 ITV43:ITX51 IJZ43:IKB51 IAD43:IAF51 HQH43:HQJ51 HGL43:HGN51 GWP43:GWR51 GMT43:GMV51 GCX43:GCZ51 FTB43:FTD51 FJF43:FJH51 EZJ43:EZL51 EPN43:EPP51 EFR43:EFT51 DVV43:DVX51 DLZ43:DMB51 DCD43:DCF51 CSH43:CSJ51 CIL43:CIN51 BYP43:BYR51 BOT43:BOV51 BEX43:BEZ51 AVB43:AVD51 ALF43:ALH51 ABJ43:ABL51 RN43:RP51 HR43:HT51 WUD35:WUF40 WKH35:WKJ40 WAL35:WAN40 VQP35:VQR40 VGT35:VGV40 UWX35:UWZ40 UNB35:UND40 UDF35:UDH40 TTJ35:TTL40 TJN35:TJP40 SZR35:SZT40 SPV35:SPX40 SFZ35:SGB40 RWD35:RWF40 RMH35:RMJ40 RCL35:RCN40 QSP35:QSR40 QIT35:QIV40 PYX35:PYZ40 PPB35:PPD40 PFF35:PFH40 OVJ35:OVL40 OLN35:OLP40 OBR35:OBT40 NRV35:NRX40 NHZ35:NIB40 MYD35:MYF40 MOH35:MOJ40 MEL35:MEN40 LUP35:LUR40 LKT35:LKV40 LAX35:LAZ40 KRB35:KRD40 KHF35:KHH40 JXJ35:JXL40 JNN35:JNP40 JDR35:JDT40 ITV35:ITX40 IJZ35:IKB40 IAD35:IAF40 HQH35:HQJ40 HGL35:HGN40 GWP35:GWR40 GMT35:GMV40 GCX35:GCZ40 FTB35:FTD40 FJF35:FJH40 EZJ35:EZL40 EPN35:EPP40 EFR35:EFT40 DVV35:DVX40 DLZ35:DMB40 DCD35:DCF40 CSH35:CSJ40 CIL35:CIN40 BYP35:BYR40 BOT35:BOV40 BEX35:BEZ40 AVB35:AVD40 ALF35:ALH40 ABJ35:ABL40 RN35:RP40 HR35:HT40 WUH76:WUK82 WKL76:WKO82 WAP76:WAS82 VQT76:VQW82 VGX76:VHA82 UXB76:UXE82 UNF76:UNI82 UDJ76:UDM82 TTN76:TTQ82 TJR76:TJU82 SZV76:SZY82 SPZ76:SQC82 SGD76:SGG82 RWH76:RWK82 RML76:RMO82 RCP76:RCS82 QST76:QSW82 QIX76:QJA82 PZB76:PZE82 PPF76:PPI82 PFJ76:PFM82 OVN76:OVQ82 OLR76:OLU82 OBV76:OBY82 NRZ76:NSC82 NID76:NIG82 MYH76:MYK82 MOL76:MOO82 MEP76:MES82 LUT76:LUW82 LKX76:LLA82 LBB76:LBE82 KRF76:KRI82 KHJ76:KHM82 JXN76:JXQ82 JNR76:JNU82 JDV76:JDY82 ITZ76:IUC82 IKD76:IKG82 IAH76:IAK82 HQL76:HQO82 HGP76:HGS82 GWT76:GWW82 GMX76:GNA82 GDB76:GDE82 FTF76:FTI82 FJJ76:FJM82 EZN76:EZQ82 EPR76:EPU82 EFV76:EFY82 DVZ76:DWC82 DMD76:DMG82 DCH76:DCK82 CSL76:CSO82 CIP76:CIS82 BYT76:BYW82 BOX76:BPA82 BFB76:BFE82 AVF76:AVI82 ALJ76:ALM82 ABN76:ABQ82 RR76:RU82 HV76:HY82 WUH66:WUK74 WKL66:WKO74 WAP66:WAS74 VQT66:VQW74 VGX66:VHA74 UXB66:UXE74 UNF66:UNI74 UDJ66:UDM74 TTN66:TTQ74 TJR66:TJU74 SZV66:SZY74 SPZ66:SQC74 SGD66:SGG74 RWH66:RWK74 RML66:RMO74 RCP66:RCS74 QST66:QSW74 QIX66:QJA74 PZB66:PZE74 PPF66:PPI74 PFJ66:PFM74 OVN66:OVQ74 OLR66:OLU74 OBV66:OBY74 NRZ66:NSC74 NID66:NIG74 MYH66:MYK74 MOL66:MOO74 MEP66:MES74 LUT66:LUW74 LKX66:LLA74 LBB66:LBE74 KRF66:KRI74 KHJ66:KHM74 JXN66:JXQ74 JNR66:JNU74 JDV66:JDY74 ITZ66:IUC74 IKD66:IKG74 IAH66:IAK74 HQL66:HQO74 HGP66:HGS74 GWT66:GWW74 GMX66:GNA74 GDB66:GDE74 FTF66:FTI74 FJJ66:FJM74 EZN66:EZQ74 EPR66:EPU74 EFV66:EFY74 DVZ66:DWC74 DMD66:DMG74 DCH66:DCK74 CSL66:CSO74 CIP66:CIS74 BYT66:BYW74 BOX66:BPA74 BFB66:BFE74 AVF66:AVI74 ALJ66:ALM74 ABN66:ABQ74 RR66:RU74 HV66:HY74 WUH61:WUK64 WKL61:WKO64 WAP61:WAS64 VQT61:VQW64 VGX61:VHA64 UXB61:UXE64 UNF61:UNI64 UDJ61:UDM64 TTN61:TTQ64 TJR61:TJU64 SZV61:SZY64 SPZ61:SQC64 SGD61:SGG64 RWH61:RWK64 RML61:RMO64 RCP61:RCS64 QST61:QSW64 QIX61:QJA64 PZB61:PZE64 PPF61:PPI64 PFJ61:PFM64 OVN61:OVQ64 OLR61:OLU64 OBV61:OBY64 NRZ61:NSC64 NID61:NIG64 MYH61:MYK64 MOL61:MOO64 MEP61:MES64 LUT61:LUW64 LKX61:LLA64 LBB61:LBE64 KRF61:KRI64 KHJ61:KHM64 JXN61:JXQ64 JNR61:JNU64 JDV61:JDY64 ITZ61:IUC64 IKD61:IKG64 IAH61:IAK64 HQL61:HQO64 HGP61:HGS64 GWT61:GWW64 GMX61:GNA64 GDB61:GDE64 FTF61:FTI64 FJJ61:FJM64 EZN61:EZQ64 EPR61:EPU64 EFV61:EFY64 DVZ61:DWC64 DMD61:DMG64 DCH61:DCK64 CSL61:CSO64 CIP61:CIS64 BYT61:BYW64 BOX61:BPA64 BFB61:BFE64 AVF61:AVI64 ALJ61:ALM64 ABN61:ABQ64 RR61:RU64 HV61:HY64 WUH57:WUK59 WKL57:WKO59 WAP57:WAS59 VQT57:VQW59 VGX57:VHA59 UXB57:UXE59 UNF57:UNI59 UDJ57:UDM59 TTN57:TTQ59 TJR57:TJU59 SZV57:SZY59 SPZ57:SQC59 SGD57:SGG59 RWH57:RWK59 RML57:RMO59 RCP57:RCS59 QST57:QSW59 QIX57:QJA59 PZB57:PZE59 PPF57:PPI59 PFJ57:PFM59 OVN57:OVQ59 OLR57:OLU59 OBV57:OBY59 NRZ57:NSC59 NID57:NIG59 MYH57:MYK59 MOL57:MOO59 MEP57:MES59 LUT57:LUW59 LKX57:LLA59 LBB57:LBE59 KRF57:KRI59 KHJ57:KHM59 JXN57:JXQ59 JNR57:JNU59 JDV57:JDY59 ITZ57:IUC59 IKD57:IKG59 IAH57:IAK59 HQL57:HQO59 HGP57:HGS59 GWT57:GWW59 GMX57:GNA59 GDB57:GDE59 FTF57:FTI59 FJJ57:FJM59 EZN57:EZQ59 EPR57:EPU59 EFV57:EFY59 DVZ57:DWC59 DMD57:DMG59 DCH57:DCK59 CSL57:CSO59 CIP57:CIS59 BYT57:BYW59 BOX57:BPA59 BFB57:BFE59 AVF57:AVI59 ALJ57:ALM59 ABN57:ABQ59 RR57:RU59 HV57:HY59 WUH53:WUK55 WKL53:WKO55 WAP53:WAS55 VQT53:VQW55 VGX53:VHA55 UXB53:UXE55 UNF53:UNI55 UDJ53:UDM55 TTN53:TTQ55 TJR53:TJU55 SZV53:SZY55 SPZ53:SQC55 SGD53:SGG55 RWH53:RWK55 RML53:RMO55 RCP53:RCS55 QST53:QSW55 QIX53:QJA55 PZB53:PZE55 PPF53:PPI55 PFJ53:PFM55 OVN53:OVQ55 OLR53:OLU55 OBV53:OBY55 NRZ53:NSC55 NID53:NIG55 MYH53:MYK55 MOL53:MOO55 MEP53:MES55 LUT53:LUW55 LKX53:LLA55 LBB53:LBE55 KRF53:KRI55 KHJ53:KHM55 JXN53:JXQ55 JNR53:JNU55 JDV53:JDY55 ITZ53:IUC55 IKD53:IKG55 IAH53:IAK55 HQL53:HQO55 HGP53:HGS55 GWT53:GWW55 GMX53:GNA55 GDB53:GDE55 FTF53:FTI55 FJJ53:FJM55 EZN53:EZQ55 EPR53:EPU55 EFV53:EFY55 DVZ53:DWC55 DMD53:DMG55 DCH53:DCK55 CSL53:CSO55 CIP53:CIS55 BYT53:BYW55 BOX53:BPA55 BFB53:BFE55 AVF53:AVI55 ALJ53:ALM55 ABN53:ABQ55 RR53:RU55 HV53:HY55 WUH43:WUK51 WKL43:WKO51 WAP43:WAS51 VQT43:VQW51 VGX43:VHA51 UXB43:UXE51 UNF43:UNI51 UDJ43:UDM51 TTN43:TTQ51 TJR43:TJU51 SZV43:SZY51 SPZ43:SQC51 SGD43:SGG51 RWH43:RWK51 RML43:RMO51 RCP43:RCS51 QST43:QSW51 QIX43:QJA51 PZB43:PZE51 PPF43:PPI51 PFJ43:PFM51 OVN43:OVQ51 OLR43:OLU51 OBV43:OBY51 NRZ43:NSC51 NID43:NIG51 MYH43:MYK51 MOL43:MOO51 MEP43:MES51 LUT43:LUW51 LKX43:LLA51 LBB43:LBE51 KRF43:KRI51 KHJ43:KHM51 JXN43:JXQ51 JNR43:JNU51 JDV43:JDY51 ITZ43:IUC51 IKD43:IKG51 IAH43:IAK51 HQL43:HQO51 HGP43:HGS51 GWT43:GWW51 GMX43:GNA51 GDB43:GDE51 FTF43:FTI51 FJJ43:FJM51 EZN43:EZQ51 EPR43:EPU51 EFV43:EFY51 DVZ43:DWC51 DMD43:DMG51 DCH43:DCK51 CSL43:CSO51 CIP43:CIS51 BYT43:BYW51 BOX43:BPA51 BFB43:BFE51 AVF43:AVI51 ALJ43:ALM51 ABN43:ABQ51 RR43:RU51 HV43:HY51 E25:F25 F29:F30 E983079:F983090 E917543:F917554 E852007:F852018 E786471:F786482 E720935:F720946 E655399:F655410 E589863:F589874 E524327:F524338 E458791:F458802 E393255:F393266 E327719:F327730 E262183:F262194 E196647:F196658 E131111:F131122 E65575:F65586 E983069:F983077 E917533:F917541 E851997:F852005 E786461:F786469 E720925:F720933 E655389:F655397 E589853:F589861 E524317:F524325 E458781:F458789 E393245:F393253 E327709:F327717 E262173:F262181 E196637:F196645 E131101:F131109 E65565:F65573 E983064:F983067 E917528:F917531 E851992:F851995 E786456:F786459 E720920:F720923 E655384:F655387 E589848:F589851 E524312:F524315 E458776:F458779 E393240:F393243 E327704:F327707 E262168:F262171 E196632:F196635 E131096:F131099 E65560:F65563 E983060:F983062 E917524:F917526 E851988:F851990 E786452:F786454 E720916:F720918 E655380:F655382 E589844:F589846 E524308:F524310 E458772:F458774 E393236:F393238 E327700:F327702 E262164:F262166 E196628:F196630 E131092:F131094 E65556:F65558 E983056:F983058 E917520:F917522 E851984:F851986 E786448:F786450 E720912:F720914 E655376:F655378 E589840:F589842 E524304:F524306 E458768:F458770 E393232:F393234 E327696:F327698 E262160:F262162 E196624:F196626 E131088:F131090 E65552:F65554 E983046:F983054 E917510:F917518 E851974:F851982 E786438:F786446 E720902:F720910 E655366:F655374 E589830:F589838 E524294:F524302 E458758:F458766 E393222:F393230 E327686:F327694 E262150:F262158 E196614:F196622 E131078:F131086 E65542:F65550 E983038:F983043 E917502:F917507 E851966:F851971 E786430:F786435 E720894:F720899 E655358:F655363 E589822:F589827 E524286:F524291 E458750:F458755 E393214:F393219 E327678:F327683 E262142:F262147 E196606:F196611 E131070:F131075 E65534:F65539 E983029:F983036 E917493:F917500 E851957:F851964 E786421:F786428 E720885:F720892 E655349:F655356 E589813:F589820 E524277:F524284 E458741:F458748 E393205:F393212 E327669:F327676 E262133:F262140 E196597:F196604 E131061:F131068 E65525:F65532 E983008:F983021 E917472:F917485 E851936:F851949 E786400:F786413 E720864:F720877 E655328:F655341 E589792:F589805 E524256:F524269 E458720:F458733 E393184:F393197 E327648:F327661 E262112:F262125 E196576:F196589 E131040:F131053 E65504:F65517 E53:F55 E57:F59 E61:F64 E66:F74 E76:F82 E43:F51 E35:F40 E65603:F65603 E131139:F131139 E196675:F196675 E262211:F262211 E327747:F327747 E393283:F393283 E458819:F458819 E524355:F524355 E589891:F589891 E655427:F655427 E720963:F720963 E786499:F786499 E852035:F852035 E917571:F917571 E983107:F983107 E65601:F65601 E131137:F131137 E196673:F196673 E262209:F262209 E327745:F327745 E393281:F393281 E458817:F458817 E524353:F524353 E589889:F589889 E655425:F655425 E720961:F720961 E786497:F786497 E852033:F852033 E917569:F917569 E983105:F983105 E65599:F65599 E131135:F131135 E196671:F196671 E262207:F262207 E327743:F327743 E393279:F393279 E458815:F458815 E524351:F524351 E589887:F589887 E655423:F655423 E720959:F720959 E786495:F786495 E852031:F852031 E917567:F917567 E983103:F983103 E65597:F65597 E131133:F131133 E196669:F196669 E262205:F262205 E327741:F327741 E393277:F393277 E458813:F458813 E524349:F524349 E589885:F589885 E655421:F655421 E720957:F720957 E786493:F786493 E852029:F852029 E917565:F917565 E983101:F983101 E983110:F983116 E917574:F917580 E852038:F852044 E786502:F786508 E720966:F720972 E655430:F655436 E589894:F589900 E524358:F524364 E458822:F458828 E393286:F393292 E327750:F327756 E262214:F262220 E196678:F196684 E131142:F131148 E65606:F65612 RN25:RP33 ABJ25:ABL33 ALF25:ALH33 AVB25:AVD33 BEX25:BEZ33 BOT25:BOV33 BYP25:BYR33 CIL25:CIN33 CSH25:CSJ33 DCD25:DCF33 DLZ25:DMB33 DVV25:DVX33 EFR25:EFT33 EPN25:EPP33 EZJ25:EZL33 FJF25:FJH33 FTB25:FTD33 GCX25:GCZ33 GMT25:GMV33 GWP25:GWR33 HGL25:HGN33 HQH25:HQJ33 IAD25:IAF33 IJZ25:IKB33 ITV25:ITX33 JDR25:JDT33 JNN25:JNP33 JXJ25:JXL33 KHF25:KHH33 KRB25:KRD33 LAX25:LAZ33 LKT25:LKV33 LUP25:LUR33 MEL25:MEN33 MOH25:MOJ33 MYD25:MYF33 NHZ25:NIB33 NRV25:NRX33 OBR25:OBT33 OLN25:OLP33 OVJ25:OVL33 PFF25:PFH33 PPB25:PPD33 PYX25:PYZ33 QIT25:QIV33 QSP25:QSR33 RCL25:RCN33 RMH25:RMJ33 RWD25:RWF33 SFZ25:SGB33 SPV25:SPX33 SZR25:SZT33 TJN25:TJP33 TTJ25:TTL33 UDF25:UDH33 UNB25:UND33 UWX25:UWZ33 VGT25:VGV33 VQP25:VQR33 WAL25:WAN33 WKH25:WKJ33 WUD25:WUF33 HV25:HY33 RR25:RU33 ABN25:ABQ33 ALJ25:ALM33 AVF25:AVI33 BFB25:BFE33 BOX25:BPA33 BYT25:BYW33 CIP25:CIS33 CSL25:CSO33 DCH25:DCK33 DMD25:DMG33 DVZ25:DWC33 EFV25:EFY33 EPR25:EPU33 EZN25:EZQ33 FJJ25:FJM33 FTF25:FTI33 GDB25:GDE33 GMX25:GNA33 GWT25:GWW33 HGP25:HGS33 HQL25:HQO33 IAH25:IAK33 IKD25:IKG33 ITZ25:IUC33 JDV25:JDY33 JNR25:JNU33 JXN25:JXQ33 KHJ25:KHM33 KRF25:KRI33 LBB25:LBE33 LKX25:LLA33 LUT25:LUW33 MEP25:MES33 MOL25:MOO33 MYH25:MYK33 NID25:NIG33 NRZ25:NSC33 OBV25:OBY33 OLR25:OLU33 OVN25:OVQ33 PFJ25:PFM33 PPF25:PPI33 PZB25:PZE33 QIX25:QJA33 QST25:QSW33 RCP25:RCS33 RML25:RMO33 RWH25:RWK33 SGD25:SGG33 SPZ25:SQC33 SZV25:SZY33 TJR25:TJU33 TTN25:TTQ33 UDJ25:UDM33 UNF25:UNI33 UXB25:UXE33 VGX25:VHA33 VQT25:VQW33 WAP25:WAS33 WKL25:WKO33 WUH25:WUK33 HR25:HT33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0" tint="-0.14999847407452621"/>
  </sheetPr>
  <dimension ref="A1:P68"/>
  <sheetViews>
    <sheetView view="pageBreakPreview" zoomScale="80" zoomScaleNormal="80" zoomScaleSheetLayoutView="80" workbookViewId="0">
      <selection activeCell="A12" sqref="A12:XFD12"/>
    </sheetView>
  </sheetViews>
  <sheetFormatPr defaultRowHeight="15.75"/>
  <cols>
    <col min="1" max="1" width="54.140625" style="31" customWidth="1"/>
    <col min="2" max="2" width="28.5703125" style="31" customWidth="1"/>
    <col min="3" max="3" width="26.28515625" style="31" customWidth="1"/>
    <col min="4" max="4" width="23.140625" style="31" customWidth="1"/>
    <col min="5" max="5" width="49.140625" style="31" customWidth="1"/>
    <col min="6" max="6" width="55.7109375" style="31" customWidth="1"/>
    <col min="7" max="7" width="17.7109375" style="31" customWidth="1"/>
    <col min="8" max="256" width="9.140625" style="31"/>
    <col min="257" max="257" width="54.140625" style="31" customWidth="1"/>
    <col min="258" max="258" width="22.85546875" style="31" customWidth="1"/>
    <col min="259" max="259" width="26.28515625" style="31" customWidth="1"/>
    <col min="260" max="260" width="23.140625" style="31" customWidth="1"/>
    <col min="261" max="261" width="49.140625" style="31" customWidth="1"/>
    <col min="262" max="262" width="55.7109375" style="31" customWidth="1"/>
    <col min="263" max="263" width="17.7109375" style="31" customWidth="1"/>
    <col min="264" max="512" width="9.140625" style="31"/>
    <col min="513" max="513" width="54.140625" style="31" customWidth="1"/>
    <col min="514" max="514" width="22.85546875" style="31" customWidth="1"/>
    <col min="515" max="515" width="26.28515625" style="31" customWidth="1"/>
    <col min="516" max="516" width="23.140625" style="31" customWidth="1"/>
    <col min="517" max="517" width="49.140625" style="31" customWidth="1"/>
    <col min="518" max="518" width="55.7109375" style="31" customWidth="1"/>
    <col min="519" max="519" width="17.7109375" style="31" customWidth="1"/>
    <col min="520" max="768" width="9.140625" style="31"/>
    <col min="769" max="769" width="54.140625" style="31" customWidth="1"/>
    <col min="770" max="770" width="22.85546875" style="31" customWidth="1"/>
    <col min="771" max="771" width="26.28515625" style="31" customWidth="1"/>
    <col min="772" max="772" width="23.140625" style="31" customWidth="1"/>
    <col min="773" max="773" width="49.140625" style="31" customWidth="1"/>
    <col min="774" max="774" width="55.7109375" style="31" customWidth="1"/>
    <col min="775" max="775" width="17.7109375" style="31" customWidth="1"/>
    <col min="776" max="1024" width="9.140625" style="31"/>
    <col min="1025" max="1025" width="54.140625" style="31" customWidth="1"/>
    <col min="1026" max="1026" width="22.85546875" style="31" customWidth="1"/>
    <col min="1027" max="1027" width="26.28515625" style="31" customWidth="1"/>
    <col min="1028" max="1028" width="23.140625" style="31" customWidth="1"/>
    <col min="1029" max="1029" width="49.140625" style="31" customWidth="1"/>
    <col min="1030" max="1030" width="55.7109375" style="31" customWidth="1"/>
    <col min="1031" max="1031" width="17.7109375" style="31" customWidth="1"/>
    <col min="1032" max="1280" width="9.140625" style="31"/>
    <col min="1281" max="1281" width="54.140625" style="31" customWidth="1"/>
    <col min="1282" max="1282" width="22.85546875" style="31" customWidth="1"/>
    <col min="1283" max="1283" width="26.28515625" style="31" customWidth="1"/>
    <col min="1284" max="1284" width="23.140625" style="31" customWidth="1"/>
    <col min="1285" max="1285" width="49.140625" style="31" customWidth="1"/>
    <col min="1286" max="1286" width="55.7109375" style="31" customWidth="1"/>
    <col min="1287" max="1287" width="17.7109375" style="31" customWidth="1"/>
    <col min="1288" max="1536" width="9.140625" style="31"/>
    <col min="1537" max="1537" width="54.140625" style="31" customWidth="1"/>
    <col min="1538" max="1538" width="22.85546875" style="31" customWidth="1"/>
    <col min="1539" max="1539" width="26.28515625" style="31" customWidth="1"/>
    <col min="1540" max="1540" width="23.140625" style="31" customWidth="1"/>
    <col min="1541" max="1541" width="49.140625" style="31" customWidth="1"/>
    <col min="1542" max="1542" width="55.7109375" style="31" customWidth="1"/>
    <col min="1543" max="1543" width="17.7109375" style="31" customWidth="1"/>
    <col min="1544" max="1792" width="9.140625" style="31"/>
    <col min="1793" max="1793" width="54.140625" style="31" customWidth="1"/>
    <col min="1794" max="1794" width="22.85546875" style="31" customWidth="1"/>
    <col min="1795" max="1795" width="26.28515625" style="31" customWidth="1"/>
    <col min="1796" max="1796" width="23.140625" style="31" customWidth="1"/>
    <col min="1797" max="1797" width="49.140625" style="31" customWidth="1"/>
    <col min="1798" max="1798" width="55.7109375" style="31" customWidth="1"/>
    <col min="1799" max="1799" width="17.7109375" style="31" customWidth="1"/>
    <col min="1800" max="2048" width="9.140625" style="31"/>
    <col min="2049" max="2049" width="54.140625" style="31" customWidth="1"/>
    <col min="2050" max="2050" width="22.85546875" style="31" customWidth="1"/>
    <col min="2051" max="2051" width="26.28515625" style="31" customWidth="1"/>
    <col min="2052" max="2052" width="23.140625" style="31" customWidth="1"/>
    <col min="2053" max="2053" width="49.140625" style="31" customWidth="1"/>
    <col min="2054" max="2054" width="55.7109375" style="31" customWidth="1"/>
    <col min="2055" max="2055" width="17.7109375" style="31" customWidth="1"/>
    <col min="2056" max="2304" width="9.140625" style="31"/>
    <col min="2305" max="2305" width="54.140625" style="31" customWidth="1"/>
    <col min="2306" max="2306" width="22.85546875" style="31" customWidth="1"/>
    <col min="2307" max="2307" width="26.28515625" style="31" customWidth="1"/>
    <col min="2308" max="2308" width="23.140625" style="31" customWidth="1"/>
    <col min="2309" max="2309" width="49.140625" style="31" customWidth="1"/>
    <col min="2310" max="2310" width="55.7109375" style="31" customWidth="1"/>
    <col min="2311" max="2311" width="17.7109375" style="31" customWidth="1"/>
    <col min="2312" max="2560" width="9.140625" style="31"/>
    <col min="2561" max="2561" width="54.140625" style="31" customWidth="1"/>
    <col min="2562" max="2562" width="22.85546875" style="31" customWidth="1"/>
    <col min="2563" max="2563" width="26.28515625" style="31" customWidth="1"/>
    <col min="2564" max="2564" width="23.140625" style="31" customWidth="1"/>
    <col min="2565" max="2565" width="49.140625" style="31" customWidth="1"/>
    <col min="2566" max="2566" width="55.7109375" style="31" customWidth="1"/>
    <col min="2567" max="2567" width="17.7109375" style="31" customWidth="1"/>
    <col min="2568" max="2816" width="9.140625" style="31"/>
    <col min="2817" max="2817" width="54.140625" style="31" customWidth="1"/>
    <col min="2818" max="2818" width="22.85546875" style="31" customWidth="1"/>
    <col min="2819" max="2819" width="26.28515625" style="31" customWidth="1"/>
    <col min="2820" max="2820" width="23.140625" style="31" customWidth="1"/>
    <col min="2821" max="2821" width="49.140625" style="31" customWidth="1"/>
    <col min="2822" max="2822" width="55.7109375" style="31" customWidth="1"/>
    <col min="2823" max="2823" width="17.7109375" style="31" customWidth="1"/>
    <col min="2824" max="3072" width="9.140625" style="31"/>
    <col min="3073" max="3073" width="54.140625" style="31" customWidth="1"/>
    <col min="3074" max="3074" width="22.85546875" style="31" customWidth="1"/>
    <col min="3075" max="3075" width="26.28515625" style="31" customWidth="1"/>
    <col min="3076" max="3076" width="23.140625" style="31" customWidth="1"/>
    <col min="3077" max="3077" width="49.140625" style="31" customWidth="1"/>
    <col min="3078" max="3078" width="55.7109375" style="31" customWidth="1"/>
    <col min="3079" max="3079" width="17.7109375" style="31" customWidth="1"/>
    <col min="3080" max="3328" width="9.140625" style="31"/>
    <col min="3329" max="3329" width="54.140625" style="31" customWidth="1"/>
    <col min="3330" max="3330" width="22.85546875" style="31" customWidth="1"/>
    <col min="3331" max="3331" width="26.28515625" style="31" customWidth="1"/>
    <col min="3332" max="3332" width="23.140625" style="31" customWidth="1"/>
    <col min="3333" max="3333" width="49.140625" style="31" customWidth="1"/>
    <col min="3334" max="3334" width="55.7109375" style="31" customWidth="1"/>
    <col min="3335" max="3335" width="17.7109375" style="31" customWidth="1"/>
    <col min="3336" max="3584" width="9.140625" style="31"/>
    <col min="3585" max="3585" width="54.140625" style="31" customWidth="1"/>
    <col min="3586" max="3586" width="22.85546875" style="31" customWidth="1"/>
    <col min="3587" max="3587" width="26.28515625" style="31" customWidth="1"/>
    <col min="3588" max="3588" width="23.140625" style="31" customWidth="1"/>
    <col min="3589" max="3589" width="49.140625" style="31" customWidth="1"/>
    <col min="3590" max="3590" width="55.7109375" style="31" customWidth="1"/>
    <col min="3591" max="3591" width="17.7109375" style="31" customWidth="1"/>
    <col min="3592" max="3840" width="9.140625" style="31"/>
    <col min="3841" max="3841" width="54.140625" style="31" customWidth="1"/>
    <col min="3842" max="3842" width="22.85546875" style="31" customWidth="1"/>
    <col min="3843" max="3843" width="26.28515625" style="31" customWidth="1"/>
    <col min="3844" max="3844" width="23.140625" style="31" customWidth="1"/>
    <col min="3845" max="3845" width="49.140625" style="31" customWidth="1"/>
    <col min="3846" max="3846" width="55.7109375" style="31" customWidth="1"/>
    <col min="3847" max="3847" width="17.7109375" style="31" customWidth="1"/>
    <col min="3848" max="4096" width="9.140625" style="31"/>
    <col min="4097" max="4097" width="54.140625" style="31" customWidth="1"/>
    <col min="4098" max="4098" width="22.85546875" style="31" customWidth="1"/>
    <col min="4099" max="4099" width="26.28515625" style="31" customWidth="1"/>
    <col min="4100" max="4100" width="23.140625" style="31" customWidth="1"/>
    <col min="4101" max="4101" width="49.140625" style="31" customWidth="1"/>
    <col min="4102" max="4102" width="55.7109375" style="31" customWidth="1"/>
    <col min="4103" max="4103" width="17.7109375" style="31" customWidth="1"/>
    <col min="4104" max="4352" width="9.140625" style="31"/>
    <col min="4353" max="4353" width="54.140625" style="31" customWidth="1"/>
    <col min="4354" max="4354" width="22.85546875" style="31" customWidth="1"/>
    <col min="4355" max="4355" width="26.28515625" style="31" customWidth="1"/>
    <col min="4356" max="4356" width="23.140625" style="31" customWidth="1"/>
    <col min="4357" max="4357" width="49.140625" style="31" customWidth="1"/>
    <col min="4358" max="4358" width="55.7109375" style="31" customWidth="1"/>
    <col min="4359" max="4359" width="17.7109375" style="31" customWidth="1"/>
    <col min="4360" max="4608" width="9.140625" style="31"/>
    <col min="4609" max="4609" width="54.140625" style="31" customWidth="1"/>
    <col min="4610" max="4610" width="22.85546875" style="31" customWidth="1"/>
    <col min="4611" max="4611" width="26.28515625" style="31" customWidth="1"/>
    <col min="4612" max="4612" width="23.140625" style="31" customWidth="1"/>
    <col min="4613" max="4613" width="49.140625" style="31" customWidth="1"/>
    <col min="4614" max="4614" width="55.7109375" style="31" customWidth="1"/>
    <col min="4615" max="4615" width="17.7109375" style="31" customWidth="1"/>
    <col min="4616" max="4864" width="9.140625" style="31"/>
    <col min="4865" max="4865" width="54.140625" style="31" customWidth="1"/>
    <col min="4866" max="4866" width="22.85546875" style="31" customWidth="1"/>
    <col min="4867" max="4867" width="26.28515625" style="31" customWidth="1"/>
    <col min="4868" max="4868" width="23.140625" style="31" customWidth="1"/>
    <col min="4869" max="4869" width="49.140625" style="31" customWidth="1"/>
    <col min="4870" max="4870" width="55.7109375" style="31" customWidth="1"/>
    <col min="4871" max="4871" width="17.7109375" style="31" customWidth="1"/>
    <col min="4872" max="5120" width="9.140625" style="31"/>
    <col min="5121" max="5121" width="54.140625" style="31" customWidth="1"/>
    <col min="5122" max="5122" width="22.85546875" style="31" customWidth="1"/>
    <col min="5123" max="5123" width="26.28515625" style="31" customWidth="1"/>
    <col min="5124" max="5124" width="23.140625" style="31" customWidth="1"/>
    <col min="5125" max="5125" width="49.140625" style="31" customWidth="1"/>
    <col min="5126" max="5126" width="55.7109375" style="31" customWidth="1"/>
    <col min="5127" max="5127" width="17.7109375" style="31" customWidth="1"/>
    <col min="5128" max="5376" width="9.140625" style="31"/>
    <col min="5377" max="5377" width="54.140625" style="31" customWidth="1"/>
    <col min="5378" max="5378" width="22.85546875" style="31" customWidth="1"/>
    <col min="5379" max="5379" width="26.28515625" style="31" customWidth="1"/>
    <col min="5380" max="5380" width="23.140625" style="31" customWidth="1"/>
    <col min="5381" max="5381" width="49.140625" style="31" customWidth="1"/>
    <col min="5382" max="5382" width="55.7109375" style="31" customWidth="1"/>
    <col min="5383" max="5383" width="17.7109375" style="31" customWidth="1"/>
    <col min="5384" max="5632" width="9.140625" style="31"/>
    <col min="5633" max="5633" width="54.140625" style="31" customWidth="1"/>
    <col min="5634" max="5634" width="22.85546875" style="31" customWidth="1"/>
    <col min="5635" max="5635" width="26.28515625" style="31" customWidth="1"/>
    <col min="5636" max="5636" width="23.140625" style="31" customWidth="1"/>
    <col min="5637" max="5637" width="49.140625" style="31" customWidth="1"/>
    <col min="5638" max="5638" width="55.7109375" style="31" customWidth="1"/>
    <col min="5639" max="5639" width="17.7109375" style="31" customWidth="1"/>
    <col min="5640" max="5888" width="9.140625" style="31"/>
    <col min="5889" max="5889" width="54.140625" style="31" customWidth="1"/>
    <col min="5890" max="5890" width="22.85546875" style="31" customWidth="1"/>
    <col min="5891" max="5891" width="26.28515625" style="31" customWidth="1"/>
    <col min="5892" max="5892" width="23.140625" style="31" customWidth="1"/>
    <col min="5893" max="5893" width="49.140625" style="31" customWidth="1"/>
    <col min="5894" max="5894" width="55.7109375" style="31" customWidth="1"/>
    <col min="5895" max="5895" width="17.7109375" style="31" customWidth="1"/>
    <col min="5896" max="6144" width="9.140625" style="31"/>
    <col min="6145" max="6145" width="54.140625" style="31" customWidth="1"/>
    <col min="6146" max="6146" width="22.85546875" style="31" customWidth="1"/>
    <col min="6147" max="6147" width="26.28515625" style="31" customWidth="1"/>
    <col min="6148" max="6148" width="23.140625" style="31" customWidth="1"/>
    <col min="6149" max="6149" width="49.140625" style="31" customWidth="1"/>
    <col min="6150" max="6150" width="55.7109375" style="31" customWidth="1"/>
    <col min="6151" max="6151" width="17.7109375" style="31" customWidth="1"/>
    <col min="6152" max="6400" width="9.140625" style="31"/>
    <col min="6401" max="6401" width="54.140625" style="31" customWidth="1"/>
    <col min="6402" max="6402" width="22.85546875" style="31" customWidth="1"/>
    <col min="6403" max="6403" width="26.28515625" style="31" customWidth="1"/>
    <col min="6404" max="6404" width="23.140625" style="31" customWidth="1"/>
    <col min="6405" max="6405" width="49.140625" style="31" customWidth="1"/>
    <col min="6406" max="6406" width="55.7109375" style="31" customWidth="1"/>
    <col min="6407" max="6407" width="17.7109375" style="31" customWidth="1"/>
    <col min="6408" max="6656" width="9.140625" style="31"/>
    <col min="6657" max="6657" width="54.140625" style="31" customWidth="1"/>
    <col min="6658" max="6658" width="22.85546875" style="31" customWidth="1"/>
    <col min="6659" max="6659" width="26.28515625" style="31" customWidth="1"/>
    <col min="6660" max="6660" width="23.140625" style="31" customWidth="1"/>
    <col min="6661" max="6661" width="49.140625" style="31" customWidth="1"/>
    <col min="6662" max="6662" width="55.7109375" style="31" customWidth="1"/>
    <col min="6663" max="6663" width="17.7109375" style="31" customWidth="1"/>
    <col min="6664" max="6912" width="9.140625" style="31"/>
    <col min="6913" max="6913" width="54.140625" style="31" customWidth="1"/>
    <col min="6914" max="6914" width="22.85546875" style="31" customWidth="1"/>
    <col min="6915" max="6915" width="26.28515625" style="31" customWidth="1"/>
    <col min="6916" max="6916" width="23.140625" style="31" customWidth="1"/>
    <col min="6917" max="6917" width="49.140625" style="31" customWidth="1"/>
    <col min="6918" max="6918" width="55.7109375" style="31" customWidth="1"/>
    <col min="6919" max="6919" width="17.7109375" style="31" customWidth="1"/>
    <col min="6920" max="7168" width="9.140625" style="31"/>
    <col min="7169" max="7169" width="54.140625" style="31" customWidth="1"/>
    <col min="7170" max="7170" width="22.85546875" style="31" customWidth="1"/>
    <col min="7171" max="7171" width="26.28515625" style="31" customWidth="1"/>
    <col min="7172" max="7172" width="23.140625" style="31" customWidth="1"/>
    <col min="7173" max="7173" width="49.140625" style="31" customWidth="1"/>
    <col min="7174" max="7174" width="55.7109375" style="31" customWidth="1"/>
    <col min="7175" max="7175" width="17.7109375" style="31" customWidth="1"/>
    <col min="7176" max="7424" width="9.140625" style="31"/>
    <col min="7425" max="7425" width="54.140625" style="31" customWidth="1"/>
    <col min="7426" max="7426" width="22.85546875" style="31" customWidth="1"/>
    <col min="7427" max="7427" width="26.28515625" style="31" customWidth="1"/>
    <col min="7428" max="7428" width="23.140625" style="31" customWidth="1"/>
    <col min="7429" max="7429" width="49.140625" style="31" customWidth="1"/>
    <col min="7430" max="7430" width="55.7109375" style="31" customWidth="1"/>
    <col min="7431" max="7431" width="17.7109375" style="31" customWidth="1"/>
    <col min="7432" max="7680" width="9.140625" style="31"/>
    <col min="7681" max="7681" width="54.140625" style="31" customWidth="1"/>
    <col min="7682" max="7682" width="22.85546875" style="31" customWidth="1"/>
    <col min="7683" max="7683" width="26.28515625" style="31" customWidth="1"/>
    <col min="7684" max="7684" width="23.140625" style="31" customWidth="1"/>
    <col min="7685" max="7685" width="49.140625" style="31" customWidth="1"/>
    <col min="7686" max="7686" width="55.7109375" style="31" customWidth="1"/>
    <col min="7687" max="7687" width="17.7109375" style="31" customWidth="1"/>
    <col min="7688" max="7936" width="9.140625" style="31"/>
    <col min="7937" max="7937" width="54.140625" style="31" customWidth="1"/>
    <col min="7938" max="7938" width="22.85546875" style="31" customWidth="1"/>
    <col min="7939" max="7939" width="26.28515625" style="31" customWidth="1"/>
    <col min="7940" max="7940" width="23.140625" style="31" customWidth="1"/>
    <col min="7941" max="7941" width="49.140625" style="31" customWidth="1"/>
    <col min="7942" max="7942" width="55.7109375" style="31" customWidth="1"/>
    <col min="7943" max="7943" width="17.7109375" style="31" customWidth="1"/>
    <col min="7944" max="8192" width="9.140625" style="31"/>
    <col min="8193" max="8193" width="54.140625" style="31" customWidth="1"/>
    <col min="8194" max="8194" width="22.85546875" style="31" customWidth="1"/>
    <col min="8195" max="8195" width="26.28515625" style="31" customWidth="1"/>
    <col min="8196" max="8196" width="23.140625" style="31" customWidth="1"/>
    <col min="8197" max="8197" width="49.140625" style="31" customWidth="1"/>
    <col min="8198" max="8198" width="55.7109375" style="31" customWidth="1"/>
    <col min="8199" max="8199" width="17.7109375" style="31" customWidth="1"/>
    <col min="8200" max="8448" width="9.140625" style="31"/>
    <col min="8449" max="8449" width="54.140625" style="31" customWidth="1"/>
    <col min="8450" max="8450" width="22.85546875" style="31" customWidth="1"/>
    <col min="8451" max="8451" width="26.28515625" style="31" customWidth="1"/>
    <col min="8452" max="8452" width="23.140625" style="31" customWidth="1"/>
    <col min="8453" max="8453" width="49.140625" style="31" customWidth="1"/>
    <col min="8454" max="8454" width="55.7109375" style="31" customWidth="1"/>
    <col min="8455" max="8455" width="17.7109375" style="31" customWidth="1"/>
    <col min="8456" max="8704" width="9.140625" style="31"/>
    <col min="8705" max="8705" width="54.140625" style="31" customWidth="1"/>
    <col min="8706" max="8706" width="22.85546875" style="31" customWidth="1"/>
    <col min="8707" max="8707" width="26.28515625" style="31" customWidth="1"/>
    <col min="8708" max="8708" width="23.140625" style="31" customWidth="1"/>
    <col min="8709" max="8709" width="49.140625" style="31" customWidth="1"/>
    <col min="8710" max="8710" width="55.7109375" style="31" customWidth="1"/>
    <col min="8711" max="8711" width="17.7109375" style="31" customWidth="1"/>
    <col min="8712" max="8960" width="9.140625" style="31"/>
    <col min="8961" max="8961" width="54.140625" style="31" customWidth="1"/>
    <col min="8962" max="8962" width="22.85546875" style="31" customWidth="1"/>
    <col min="8963" max="8963" width="26.28515625" style="31" customWidth="1"/>
    <col min="8964" max="8964" width="23.140625" style="31" customWidth="1"/>
    <col min="8965" max="8965" width="49.140625" style="31" customWidth="1"/>
    <col min="8966" max="8966" width="55.7109375" style="31" customWidth="1"/>
    <col min="8967" max="8967" width="17.7109375" style="31" customWidth="1"/>
    <col min="8968" max="9216" width="9.140625" style="31"/>
    <col min="9217" max="9217" width="54.140625" style="31" customWidth="1"/>
    <col min="9218" max="9218" width="22.85546875" style="31" customWidth="1"/>
    <col min="9219" max="9219" width="26.28515625" style="31" customWidth="1"/>
    <col min="9220" max="9220" width="23.140625" style="31" customWidth="1"/>
    <col min="9221" max="9221" width="49.140625" style="31" customWidth="1"/>
    <col min="9222" max="9222" width="55.7109375" style="31" customWidth="1"/>
    <col min="9223" max="9223" width="17.7109375" style="31" customWidth="1"/>
    <col min="9224" max="9472" width="9.140625" style="31"/>
    <col min="9473" max="9473" width="54.140625" style="31" customWidth="1"/>
    <col min="9474" max="9474" width="22.85546875" style="31" customWidth="1"/>
    <col min="9475" max="9475" width="26.28515625" style="31" customWidth="1"/>
    <col min="9476" max="9476" width="23.140625" style="31" customWidth="1"/>
    <col min="9477" max="9477" width="49.140625" style="31" customWidth="1"/>
    <col min="9478" max="9478" width="55.7109375" style="31" customWidth="1"/>
    <col min="9479" max="9479" width="17.7109375" style="31" customWidth="1"/>
    <col min="9480" max="9728" width="9.140625" style="31"/>
    <col min="9729" max="9729" width="54.140625" style="31" customWidth="1"/>
    <col min="9730" max="9730" width="22.85546875" style="31" customWidth="1"/>
    <col min="9731" max="9731" width="26.28515625" style="31" customWidth="1"/>
    <col min="9732" max="9732" width="23.140625" style="31" customWidth="1"/>
    <col min="9733" max="9733" width="49.140625" style="31" customWidth="1"/>
    <col min="9734" max="9734" width="55.7109375" style="31" customWidth="1"/>
    <col min="9735" max="9735" width="17.7109375" style="31" customWidth="1"/>
    <col min="9736" max="9984" width="9.140625" style="31"/>
    <col min="9985" max="9985" width="54.140625" style="31" customWidth="1"/>
    <col min="9986" max="9986" width="22.85546875" style="31" customWidth="1"/>
    <col min="9987" max="9987" width="26.28515625" style="31" customWidth="1"/>
    <col min="9988" max="9988" width="23.140625" style="31" customWidth="1"/>
    <col min="9989" max="9989" width="49.140625" style="31" customWidth="1"/>
    <col min="9990" max="9990" width="55.7109375" style="31" customWidth="1"/>
    <col min="9991" max="9991" width="17.7109375" style="31" customWidth="1"/>
    <col min="9992" max="10240" width="9.140625" style="31"/>
    <col min="10241" max="10241" width="54.140625" style="31" customWidth="1"/>
    <col min="10242" max="10242" width="22.85546875" style="31" customWidth="1"/>
    <col min="10243" max="10243" width="26.28515625" style="31" customWidth="1"/>
    <col min="10244" max="10244" width="23.140625" style="31" customWidth="1"/>
    <col min="10245" max="10245" width="49.140625" style="31" customWidth="1"/>
    <col min="10246" max="10246" width="55.7109375" style="31" customWidth="1"/>
    <col min="10247" max="10247" width="17.7109375" style="31" customWidth="1"/>
    <col min="10248" max="10496" width="9.140625" style="31"/>
    <col min="10497" max="10497" width="54.140625" style="31" customWidth="1"/>
    <col min="10498" max="10498" width="22.85546875" style="31" customWidth="1"/>
    <col min="10499" max="10499" width="26.28515625" style="31" customWidth="1"/>
    <col min="10500" max="10500" width="23.140625" style="31" customWidth="1"/>
    <col min="10501" max="10501" width="49.140625" style="31" customWidth="1"/>
    <col min="10502" max="10502" width="55.7109375" style="31" customWidth="1"/>
    <col min="10503" max="10503" width="17.7109375" style="31" customWidth="1"/>
    <col min="10504" max="10752" width="9.140625" style="31"/>
    <col min="10753" max="10753" width="54.140625" style="31" customWidth="1"/>
    <col min="10754" max="10754" width="22.85546875" style="31" customWidth="1"/>
    <col min="10755" max="10755" width="26.28515625" style="31" customWidth="1"/>
    <col min="10756" max="10756" width="23.140625" style="31" customWidth="1"/>
    <col min="10757" max="10757" width="49.140625" style="31" customWidth="1"/>
    <col min="10758" max="10758" width="55.7109375" style="31" customWidth="1"/>
    <col min="10759" max="10759" width="17.7109375" style="31" customWidth="1"/>
    <col min="10760" max="11008" width="9.140625" style="31"/>
    <col min="11009" max="11009" width="54.140625" style="31" customWidth="1"/>
    <col min="11010" max="11010" width="22.85546875" style="31" customWidth="1"/>
    <col min="11011" max="11011" width="26.28515625" style="31" customWidth="1"/>
    <col min="11012" max="11012" width="23.140625" style="31" customWidth="1"/>
    <col min="11013" max="11013" width="49.140625" style="31" customWidth="1"/>
    <col min="11014" max="11014" width="55.7109375" style="31" customWidth="1"/>
    <col min="11015" max="11015" width="17.7109375" style="31" customWidth="1"/>
    <col min="11016" max="11264" width="9.140625" style="31"/>
    <col min="11265" max="11265" width="54.140625" style="31" customWidth="1"/>
    <col min="11266" max="11266" width="22.85546875" style="31" customWidth="1"/>
    <col min="11267" max="11267" width="26.28515625" style="31" customWidth="1"/>
    <col min="11268" max="11268" width="23.140625" style="31" customWidth="1"/>
    <col min="11269" max="11269" width="49.140625" style="31" customWidth="1"/>
    <col min="11270" max="11270" width="55.7109375" style="31" customWidth="1"/>
    <col min="11271" max="11271" width="17.7109375" style="31" customWidth="1"/>
    <col min="11272" max="11520" width="9.140625" style="31"/>
    <col min="11521" max="11521" width="54.140625" style="31" customWidth="1"/>
    <col min="11522" max="11522" width="22.85546875" style="31" customWidth="1"/>
    <col min="11523" max="11523" width="26.28515625" style="31" customWidth="1"/>
    <col min="11524" max="11524" width="23.140625" style="31" customWidth="1"/>
    <col min="11525" max="11525" width="49.140625" style="31" customWidth="1"/>
    <col min="11526" max="11526" width="55.7109375" style="31" customWidth="1"/>
    <col min="11527" max="11527" width="17.7109375" style="31" customWidth="1"/>
    <col min="11528" max="11776" width="9.140625" style="31"/>
    <col min="11777" max="11777" width="54.140625" style="31" customWidth="1"/>
    <col min="11778" max="11778" width="22.85546875" style="31" customWidth="1"/>
    <col min="11779" max="11779" width="26.28515625" style="31" customWidth="1"/>
    <col min="11780" max="11780" width="23.140625" style="31" customWidth="1"/>
    <col min="11781" max="11781" width="49.140625" style="31" customWidth="1"/>
    <col min="11782" max="11782" width="55.7109375" style="31" customWidth="1"/>
    <col min="11783" max="11783" width="17.7109375" style="31" customWidth="1"/>
    <col min="11784" max="12032" width="9.140625" style="31"/>
    <col min="12033" max="12033" width="54.140625" style="31" customWidth="1"/>
    <col min="12034" max="12034" width="22.85546875" style="31" customWidth="1"/>
    <col min="12035" max="12035" width="26.28515625" style="31" customWidth="1"/>
    <col min="12036" max="12036" width="23.140625" style="31" customWidth="1"/>
    <col min="12037" max="12037" width="49.140625" style="31" customWidth="1"/>
    <col min="12038" max="12038" width="55.7109375" style="31" customWidth="1"/>
    <col min="12039" max="12039" width="17.7109375" style="31" customWidth="1"/>
    <col min="12040" max="12288" width="9.140625" style="31"/>
    <col min="12289" max="12289" width="54.140625" style="31" customWidth="1"/>
    <col min="12290" max="12290" width="22.85546875" style="31" customWidth="1"/>
    <col min="12291" max="12291" width="26.28515625" style="31" customWidth="1"/>
    <col min="12292" max="12292" width="23.140625" style="31" customWidth="1"/>
    <col min="12293" max="12293" width="49.140625" style="31" customWidth="1"/>
    <col min="12294" max="12294" width="55.7109375" style="31" customWidth="1"/>
    <col min="12295" max="12295" width="17.7109375" style="31" customWidth="1"/>
    <col min="12296" max="12544" width="9.140625" style="31"/>
    <col min="12545" max="12545" width="54.140625" style="31" customWidth="1"/>
    <col min="12546" max="12546" width="22.85546875" style="31" customWidth="1"/>
    <col min="12547" max="12547" width="26.28515625" style="31" customWidth="1"/>
    <col min="12548" max="12548" width="23.140625" style="31" customWidth="1"/>
    <col min="12549" max="12549" width="49.140625" style="31" customWidth="1"/>
    <col min="12550" max="12550" width="55.7109375" style="31" customWidth="1"/>
    <col min="12551" max="12551" width="17.7109375" style="31" customWidth="1"/>
    <col min="12552" max="12800" width="9.140625" style="31"/>
    <col min="12801" max="12801" width="54.140625" style="31" customWidth="1"/>
    <col min="12802" max="12802" width="22.85546875" style="31" customWidth="1"/>
    <col min="12803" max="12803" width="26.28515625" style="31" customWidth="1"/>
    <col min="12804" max="12804" width="23.140625" style="31" customWidth="1"/>
    <col min="12805" max="12805" width="49.140625" style="31" customWidth="1"/>
    <col min="12806" max="12806" width="55.7109375" style="31" customWidth="1"/>
    <col min="12807" max="12807" width="17.7109375" style="31" customWidth="1"/>
    <col min="12808" max="13056" width="9.140625" style="31"/>
    <col min="13057" max="13057" width="54.140625" style="31" customWidth="1"/>
    <col min="13058" max="13058" width="22.85546875" style="31" customWidth="1"/>
    <col min="13059" max="13059" width="26.28515625" style="31" customWidth="1"/>
    <col min="13060" max="13060" width="23.140625" style="31" customWidth="1"/>
    <col min="13061" max="13061" width="49.140625" style="31" customWidth="1"/>
    <col min="13062" max="13062" width="55.7109375" style="31" customWidth="1"/>
    <col min="13063" max="13063" width="17.7109375" style="31" customWidth="1"/>
    <col min="13064" max="13312" width="9.140625" style="31"/>
    <col min="13313" max="13313" width="54.140625" style="31" customWidth="1"/>
    <col min="13314" max="13314" width="22.85546875" style="31" customWidth="1"/>
    <col min="13315" max="13315" width="26.28515625" style="31" customWidth="1"/>
    <col min="13316" max="13316" width="23.140625" style="31" customWidth="1"/>
    <col min="13317" max="13317" width="49.140625" style="31" customWidth="1"/>
    <col min="13318" max="13318" width="55.7109375" style="31" customWidth="1"/>
    <col min="13319" max="13319" width="17.7109375" style="31" customWidth="1"/>
    <col min="13320" max="13568" width="9.140625" style="31"/>
    <col min="13569" max="13569" width="54.140625" style="31" customWidth="1"/>
    <col min="13570" max="13570" width="22.85546875" style="31" customWidth="1"/>
    <col min="13571" max="13571" width="26.28515625" style="31" customWidth="1"/>
    <col min="13572" max="13572" width="23.140625" style="31" customWidth="1"/>
    <col min="13573" max="13573" width="49.140625" style="31" customWidth="1"/>
    <col min="13574" max="13574" width="55.7109375" style="31" customWidth="1"/>
    <col min="13575" max="13575" width="17.7109375" style="31" customWidth="1"/>
    <col min="13576" max="13824" width="9.140625" style="31"/>
    <col min="13825" max="13825" width="54.140625" style="31" customWidth="1"/>
    <col min="13826" max="13826" width="22.85546875" style="31" customWidth="1"/>
    <col min="13827" max="13827" width="26.28515625" style="31" customWidth="1"/>
    <col min="13828" max="13828" width="23.140625" style="31" customWidth="1"/>
    <col min="13829" max="13829" width="49.140625" style="31" customWidth="1"/>
    <col min="13830" max="13830" width="55.7109375" style="31" customWidth="1"/>
    <col min="13831" max="13831" width="17.7109375" style="31" customWidth="1"/>
    <col min="13832" max="14080" width="9.140625" style="31"/>
    <col min="14081" max="14081" width="54.140625" style="31" customWidth="1"/>
    <col min="14082" max="14082" width="22.85546875" style="31" customWidth="1"/>
    <col min="14083" max="14083" width="26.28515625" style="31" customWidth="1"/>
    <col min="14084" max="14084" width="23.140625" style="31" customWidth="1"/>
    <col min="14085" max="14085" width="49.140625" style="31" customWidth="1"/>
    <col min="14086" max="14086" width="55.7109375" style="31" customWidth="1"/>
    <col min="14087" max="14087" width="17.7109375" style="31" customWidth="1"/>
    <col min="14088" max="14336" width="9.140625" style="31"/>
    <col min="14337" max="14337" width="54.140625" style="31" customWidth="1"/>
    <col min="14338" max="14338" width="22.85546875" style="31" customWidth="1"/>
    <col min="14339" max="14339" width="26.28515625" style="31" customWidth="1"/>
    <col min="14340" max="14340" width="23.140625" style="31" customWidth="1"/>
    <col min="14341" max="14341" width="49.140625" style="31" customWidth="1"/>
    <col min="14342" max="14342" width="55.7109375" style="31" customWidth="1"/>
    <col min="14343" max="14343" width="17.7109375" style="31" customWidth="1"/>
    <col min="14344" max="14592" width="9.140625" style="31"/>
    <col min="14593" max="14593" width="54.140625" style="31" customWidth="1"/>
    <col min="14594" max="14594" width="22.85546875" style="31" customWidth="1"/>
    <col min="14595" max="14595" width="26.28515625" style="31" customWidth="1"/>
    <col min="14596" max="14596" width="23.140625" style="31" customWidth="1"/>
    <col min="14597" max="14597" width="49.140625" style="31" customWidth="1"/>
    <col min="14598" max="14598" width="55.7109375" style="31" customWidth="1"/>
    <col min="14599" max="14599" width="17.7109375" style="31" customWidth="1"/>
    <col min="14600" max="14848" width="9.140625" style="31"/>
    <col min="14849" max="14849" width="54.140625" style="31" customWidth="1"/>
    <col min="14850" max="14850" width="22.85546875" style="31" customWidth="1"/>
    <col min="14851" max="14851" width="26.28515625" style="31" customWidth="1"/>
    <col min="14852" max="14852" width="23.140625" style="31" customWidth="1"/>
    <col min="14853" max="14853" width="49.140625" style="31" customWidth="1"/>
    <col min="14854" max="14854" width="55.7109375" style="31" customWidth="1"/>
    <col min="14855" max="14855" width="17.7109375" style="31" customWidth="1"/>
    <col min="14856" max="15104" width="9.140625" style="31"/>
    <col min="15105" max="15105" width="54.140625" style="31" customWidth="1"/>
    <col min="15106" max="15106" width="22.85546875" style="31" customWidth="1"/>
    <col min="15107" max="15107" width="26.28515625" style="31" customWidth="1"/>
    <col min="15108" max="15108" width="23.140625" style="31" customWidth="1"/>
    <col min="15109" max="15109" width="49.140625" style="31" customWidth="1"/>
    <col min="15110" max="15110" width="55.7109375" style="31" customWidth="1"/>
    <col min="15111" max="15111" width="17.7109375" style="31" customWidth="1"/>
    <col min="15112" max="15360" width="9.140625" style="31"/>
    <col min="15361" max="15361" width="54.140625" style="31" customWidth="1"/>
    <col min="15362" max="15362" width="22.85546875" style="31" customWidth="1"/>
    <col min="15363" max="15363" width="26.28515625" style="31" customWidth="1"/>
    <col min="15364" max="15364" width="23.140625" style="31" customWidth="1"/>
    <col min="15365" max="15365" width="49.140625" style="31" customWidth="1"/>
    <col min="15366" max="15366" width="55.7109375" style="31" customWidth="1"/>
    <col min="15367" max="15367" width="17.7109375" style="31" customWidth="1"/>
    <col min="15368" max="15616" width="9.140625" style="31"/>
    <col min="15617" max="15617" width="54.140625" style="31" customWidth="1"/>
    <col min="15618" max="15618" width="22.85546875" style="31" customWidth="1"/>
    <col min="15619" max="15619" width="26.28515625" style="31" customWidth="1"/>
    <col min="15620" max="15620" width="23.140625" style="31" customWidth="1"/>
    <col min="15621" max="15621" width="49.140625" style="31" customWidth="1"/>
    <col min="15622" max="15622" width="55.7109375" style="31" customWidth="1"/>
    <col min="15623" max="15623" width="17.7109375" style="31" customWidth="1"/>
    <col min="15624" max="15872" width="9.140625" style="31"/>
    <col min="15873" max="15873" width="54.140625" style="31" customWidth="1"/>
    <col min="15874" max="15874" width="22.85546875" style="31" customWidth="1"/>
    <col min="15875" max="15875" width="26.28515625" style="31" customWidth="1"/>
    <col min="15876" max="15876" width="23.140625" style="31" customWidth="1"/>
    <col min="15877" max="15877" width="49.140625" style="31" customWidth="1"/>
    <col min="15878" max="15878" width="55.7109375" style="31" customWidth="1"/>
    <col min="15879" max="15879" width="17.7109375" style="31" customWidth="1"/>
    <col min="15880" max="16128" width="9.140625" style="31"/>
    <col min="16129" max="16129" width="54.140625" style="31" customWidth="1"/>
    <col min="16130" max="16130" width="22.85546875" style="31" customWidth="1"/>
    <col min="16131" max="16131" width="26.28515625" style="31" customWidth="1"/>
    <col min="16132" max="16132" width="23.140625" style="31" customWidth="1"/>
    <col min="16133" max="16133" width="49.140625" style="31" customWidth="1"/>
    <col min="16134" max="16134" width="55.7109375" style="31" customWidth="1"/>
    <col min="16135" max="16135" width="17.7109375" style="31" customWidth="1"/>
    <col min="16136" max="16384" width="9.140625" style="31"/>
  </cols>
  <sheetData>
    <row r="1" spans="1:16" ht="47.25" customHeight="1">
      <c r="A1" s="1331" t="s">
        <v>4</v>
      </c>
      <c r="B1" s="1331"/>
      <c r="C1" s="1331"/>
      <c r="D1" s="1331"/>
      <c r="E1" s="1331"/>
      <c r="F1" s="305"/>
      <c r="G1" s="306"/>
    </row>
    <row r="2" spans="1:16" ht="27.75" customHeight="1">
      <c r="A2" s="1087" t="s">
        <v>123</v>
      </c>
      <c r="B2" s="1087"/>
      <c r="C2" s="1087"/>
      <c r="D2" s="1087"/>
      <c r="E2" s="1087"/>
      <c r="F2" s="307"/>
    </row>
    <row r="3" spans="1:16" ht="28.5" customHeight="1">
      <c r="A3" s="1333" t="s">
        <v>124</v>
      </c>
      <c r="B3" s="1333"/>
      <c r="C3" s="1333"/>
      <c r="D3" s="1333"/>
      <c r="E3" s="1333"/>
      <c r="F3" s="308"/>
      <c r="G3" s="309"/>
      <c r="H3" s="309"/>
      <c r="I3" s="309"/>
      <c r="J3" s="309"/>
      <c r="K3" s="310"/>
      <c r="L3" s="310"/>
      <c r="M3" s="310"/>
      <c r="N3" s="310"/>
      <c r="O3" s="310"/>
      <c r="P3" s="310"/>
    </row>
    <row r="4" spans="1:16" ht="20.25" customHeight="1">
      <c r="A4" s="1332" t="str">
        <f>'Title '!A2:N2</f>
        <v>Bid Enquiry No: KPTCL/2026-27/SS/WORK_INDENT3808</v>
      </c>
      <c r="B4" s="1332"/>
      <c r="C4" s="1332"/>
      <c r="D4" s="1332"/>
      <c r="E4" s="1332"/>
      <c r="F4" s="135"/>
      <c r="G4" s="309"/>
      <c r="H4" s="309"/>
      <c r="I4" s="309"/>
      <c r="J4" s="309"/>
      <c r="K4" s="310"/>
      <c r="L4" s="310"/>
      <c r="M4" s="310"/>
      <c r="N4" s="310"/>
      <c r="O4" s="310"/>
      <c r="P4" s="310"/>
    </row>
    <row r="5" spans="1:16" ht="82.5" customHeight="1">
      <c r="A5" s="116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163"/>
      <c r="C5" s="1163"/>
      <c r="D5" s="1163"/>
      <c r="E5" s="1163"/>
      <c r="F5" s="311"/>
      <c r="G5" s="312"/>
      <c r="H5" s="285"/>
    </row>
    <row r="6" spans="1:16">
      <c r="G6" s="285"/>
      <c r="H6" s="285"/>
    </row>
    <row r="7" spans="1:16">
      <c r="A7" s="285"/>
      <c r="B7" s="285"/>
      <c r="C7" s="285"/>
      <c r="D7" s="285"/>
      <c r="E7" s="285"/>
      <c r="F7" s="285"/>
      <c r="G7" s="285"/>
      <c r="H7" s="285"/>
    </row>
    <row r="8" spans="1:16" s="316" customFormat="1" ht="18">
      <c r="A8" s="313" t="s">
        <v>125</v>
      </c>
      <c r="B8" s="313"/>
      <c r="C8" s="313"/>
      <c r="D8" s="314"/>
      <c r="E8" s="314"/>
      <c r="F8" s="315"/>
    </row>
    <row r="9" spans="1:16" s="316" customFormat="1" ht="33.75" customHeight="1">
      <c r="A9" s="1327" t="s">
        <v>950</v>
      </c>
      <c r="B9" s="1327"/>
      <c r="C9" s="1327"/>
      <c r="D9" s="1327"/>
      <c r="E9" s="1327"/>
    </row>
    <row r="10" spans="1:16" s="316" customFormat="1" ht="25.5" customHeight="1">
      <c r="A10" s="1326" t="s">
        <v>4063</v>
      </c>
      <c r="B10" s="1326"/>
      <c r="C10" s="1326"/>
      <c r="D10" s="1326"/>
      <c r="E10" s="1326"/>
    </row>
    <row r="11" spans="1:16" s="316" customFormat="1" ht="35.25" customHeight="1">
      <c r="A11" s="1327" t="s">
        <v>126</v>
      </c>
      <c r="B11" s="1327"/>
      <c r="C11" s="1327"/>
      <c r="D11" s="1327"/>
      <c r="E11" s="303"/>
    </row>
    <row r="12" spans="1:16" s="316" customFormat="1" ht="97.9" customHeight="1">
      <c r="A12" s="317" t="s">
        <v>127</v>
      </c>
      <c r="B12" s="158"/>
      <c r="C12" s="303"/>
      <c r="D12" s="303"/>
      <c r="E12" s="303"/>
    </row>
    <row r="13" spans="1:16" s="316" customFormat="1" ht="81.599999999999994" customHeight="1">
      <c r="A13" s="317" t="s">
        <v>128</v>
      </c>
      <c r="B13" s="158"/>
      <c r="C13" s="303"/>
      <c r="D13" s="303"/>
      <c r="E13" s="303"/>
    </row>
    <row r="14" spans="1:16" s="316" customFormat="1" ht="79.150000000000006" customHeight="1">
      <c r="A14" s="317" t="s">
        <v>129</v>
      </c>
      <c r="B14" s="158"/>
      <c r="C14" s="303"/>
      <c r="D14" s="303"/>
      <c r="E14" s="303"/>
    </row>
    <row r="15" spans="1:16" s="316" customFormat="1" ht="84.6" customHeight="1">
      <c r="A15" s="317" t="s">
        <v>130</v>
      </c>
      <c r="B15" s="158"/>
      <c r="C15" s="303"/>
      <c r="D15" s="303"/>
      <c r="E15" s="303"/>
    </row>
    <row r="16" spans="1:16" ht="38.450000000000003" customHeight="1">
      <c r="A16" s="318" t="s">
        <v>5</v>
      </c>
      <c r="B16" s="318"/>
      <c r="C16" s="99"/>
      <c r="D16" s="99"/>
      <c r="E16" s="99"/>
      <c r="F16" s="99"/>
    </row>
    <row r="17" spans="1:6" ht="120.6" customHeight="1">
      <c r="A17" s="1328"/>
      <c r="B17" s="1328"/>
      <c r="C17" s="1328"/>
      <c r="D17" s="99"/>
      <c r="E17" s="807" t="s">
        <v>5406</v>
      </c>
    </row>
    <row r="18" spans="1:6" ht="18">
      <c r="A18" s="318"/>
      <c r="B18" s="318"/>
      <c r="C18" s="99"/>
      <c r="D18" s="99"/>
      <c r="E18" s="99"/>
      <c r="F18" s="99"/>
    </row>
    <row r="19" spans="1:6" ht="18">
      <c r="A19" s="318" t="s">
        <v>16</v>
      </c>
      <c r="B19" s="318"/>
      <c r="C19" s="99"/>
      <c r="D19" s="99"/>
      <c r="E19" s="99"/>
      <c r="F19" s="99"/>
    </row>
    <row r="20" spans="1:6" ht="51.75" customHeight="1">
      <c r="A20" s="1329" t="s">
        <v>4064</v>
      </c>
      <c r="B20" s="1329"/>
      <c r="C20" s="1329"/>
      <c r="D20" s="1329"/>
      <c r="E20" s="1329"/>
      <c r="F20" s="319"/>
    </row>
    <row r="21" spans="1:6" ht="38.25" customHeight="1">
      <c r="A21" s="1327" t="s">
        <v>640</v>
      </c>
      <c r="B21" s="1327"/>
      <c r="C21" s="1327"/>
      <c r="D21" s="1327"/>
      <c r="E21" s="1327"/>
      <c r="F21" s="320"/>
    </row>
    <row r="22" spans="1:6" s="99" customFormat="1" ht="85.5" customHeight="1">
      <c r="A22" s="1330" t="str">
        <f>+A5</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22" s="1330"/>
      <c r="C22" s="1330"/>
      <c r="D22" s="1330"/>
      <c r="E22" s="1330"/>
      <c r="F22" s="311"/>
    </row>
    <row r="23" spans="1:6" ht="30.75" customHeight="1">
      <c r="A23" s="1303" t="s">
        <v>131</v>
      </c>
      <c r="B23" s="1303"/>
      <c r="C23" s="1303"/>
      <c r="D23" s="1303"/>
      <c r="E23" s="1303"/>
      <c r="F23" s="1303"/>
    </row>
    <row r="25" spans="1:6" s="322" customFormat="1" ht="70.5" customHeight="1">
      <c r="A25" s="321" t="s">
        <v>132</v>
      </c>
      <c r="B25" s="321" t="s">
        <v>133</v>
      </c>
      <c r="C25" s="321" t="s">
        <v>134</v>
      </c>
      <c r="D25" s="201" t="s">
        <v>135</v>
      </c>
      <c r="E25" s="321" t="s">
        <v>136</v>
      </c>
      <c r="F25" s="31"/>
    </row>
    <row r="26" spans="1:6">
      <c r="A26" s="323"/>
      <c r="B26" s="323"/>
      <c r="C26" s="323"/>
      <c r="D26" s="323"/>
      <c r="E26" s="323"/>
    </row>
    <row r="27" spans="1:6">
      <c r="A27" s="323"/>
      <c r="B27" s="323"/>
      <c r="C27" s="323"/>
      <c r="D27" s="323"/>
      <c r="E27" s="323"/>
    </row>
    <row r="28" spans="1:6">
      <c r="A28" s="323"/>
      <c r="B28" s="323"/>
      <c r="C28" s="323"/>
      <c r="D28" s="323"/>
      <c r="E28" s="323"/>
    </row>
    <row r="29" spans="1:6">
      <c r="A29" s="323"/>
      <c r="B29" s="323"/>
      <c r="C29" s="323"/>
      <c r="D29" s="323"/>
      <c r="E29" s="323"/>
    </row>
    <row r="30" spans="1:6">
      <c r="A30" s="323"/>
      <c r="B30" s="323"/>
      <c r="C30" s="323"/>
      <c r="D30" s="323"/>
      <c r="E30" s="323"/>
    </row>
    <row r="31" spans="1:6">
      <c r="A31" s="323"/>
      <c r="B31" s="323"/>
      <c r="C31" s="323"/>
      <c r="D31" s="323"/>
      <c r="E31" s="323"/>
    </row>
    <row r="32" spans="1:6">
      <c r="A32" s="323"/>
      <c r="B32" s="323"/>
      <c r="C32" s="323"/>
      <c r="D32" s="323"/>
      <c r="E32" s="323"/>
    </row>
    <row r="33" spans="1:5">
      <c r="A33" s="323"/>
      <c r="B33" s="323"/>
      <c r="C33" s="323"/>
      <c r="D33" s="323"/>
      <c r="E33" s="323"/>
    </row>
    <row r="34" spans="1:5">
      <c r="A34" s="323"/>
      <c r="B34" s="323"/>
      <c r="C34" s="323"/>
      <c r="D34" s="323"/>
      <c r="E34" s="323"/>
    </row>
    <row r="35" spans="1:5">
      <c r="A35" s="323"/>
      <c r="B35" s="323"/>
      <c r="C35" s="323"/>
      <c r="D35" s="323"/>
      <c r="E35" s="323"/>
    </row>
    <row r="36" spans="1:5">
      <c r="A36" s="323"/>
      <c r="B36" s="323"/>
      <c r="C36" s="323"/>
      <c r="D36" s="323"/>
      <c r="E36" s="323"/>
    </row>
    <row r="37" spans="1:5">
      <c r="A37" s="323"/>
      <c r="B37" s="323"/>
      <c r="C37" s="323"/>
      <c r="D37" s="323"/>
      <c r="E37" s="323"/>
    </row>
    <row r="38" spans="1:5">
      <c r="A38" s="323"/>
      <c r="B38" s="323"/>
      <c r="C38" s="323"/>
      <c r="D38" s="323"/>
      <c r="E38" s="323"/>
    </row>
    <row r="39" spans="1:5">
      <c r="A39" s="323"/>
      <c r="B39" s="323"/>
      <c r="C39" s="323"/>
      <c r="D39" s="323"/>
      <c r="E39" s="323"/>
    </row>
    <row r="40" spans="1:5">
      <c r="A40" s="323"/>
      <c r="B40" s="323"/>
      <c r="C40" s="323"/>
      <c r="D40" s="323"/>
      <c r="E40" s="323"/>
    </row>
    <row r="41" spans="1:5">
      <c r="A41" s="323"/>
      <c r="B41" s="323"/>
      <c r="C41" s="323"/>
      <c r="D41" s="323"/>
      <c r="E41" s="323"/>
    </row>
    <row r="42" spans="1:5">
      <c r="A42" s="323"/>
      <c r="B42" s="323"/>
      <c r="C42" s="323"/>
      <c r="D42" s="323"/>
      <c r="E42" s="323"/>
    </row>
    <row r="43" spans="1:5">
      <c r="A43" s="323"/>
      <c r="B43" s="323"/>
      <c r="C43" s="323"/>
      <c r="D43" s="323"/>
      <c r="E43" s="323"/>
    </row>
    <row r="44" spans="1:5">
      <c r="A44" s="323"/>
      <c r="B44" s="323"/>
      <c r="C44" s="323"/>
      <c r="D44" s="323"/>
      <c r="E44" s="323"/>
    </row>
    <row r="45" spans="1:5">
      <c r="A45" s="323"/>
      <c r="B45" s="323"/>
      <c r="C45" s="323"/>
      <c r="D45" s="323"/>
      <c r="E45" s="323"/>
    </row>
    <row r="46" spans="1:5">
      <c r="A46" s="323"/>
      <c r="B46" s="323"/>
      <c r="C46" s="323"/>
      <c r="D46" s="323"/>
      <c r="E46" s="323"/>
    </row>
    <row r="47" spans="1:5">
      <c r="A47" s="323"/>
      <c r="B47" s="323"/>
      <c r="C47" s="323"/>
      <c r="D47" s="323"/>
      <c r="E47" s="323"/>
    </row>
    <row r="48" spans="1:5">
      <c r="A48" s="323"/>
      <c r="B48" s="323"/>
      <c r="C48" s="323"/>
      <c r="D48" s="323"/>
      <c r="E48" s="323"/>
    </row>
    <row r="49" spans="1:5">
      <c r="A49" s="323"/>
      <c r="B49" s="323"/>
      <c r="C49" s="323"/>
      <c r="D49" s="323"/>
      <c r="E49" s="323"/>
    </row>
    <row r="50" spans="1:5">
      <c r="A50" s="323"/>
      <c r="B50" s="323"/>
      <c r="C50" s="323"/>
      <c r="D50" s="323"/>
      <c r="E50" s="323"/>
    </row>
    <row r="51" spans="1:5">
      <c r="A51" s="323"/>
      <c r="B51" s="323"/>
      <c r="C51" s="323"/>
      <c r="D51" s="323"/>
      <c r="E51" s="323"/>
    </row>
    <row r="52" spans="1:5">
      <c r="A52" s="323"/>
      <c r="B52" s="323"/>
      <c r="C52" s="323"/>
      <c r="D52" s="323"/>
      <c r="E52" s="323"/>
    </row>
    <row r="53" spans="1:5">
      <c r="A53" s="323"/>
      <c r="B53" s="323"/>
      <c r="C53" s="323"/>
      <c r="D53" s="323"/>
      <c r="E53" s="323"/>
    </row>
    <row r="54" spans="1:5">
      <c r="A54" s="323"/>
      <c r="B54" s="323"/>
      <c r="C54" s="323"/>
      <c r="D54" s="323"/>
      <c r="E54" s="323"/>
    </row>
    <row r="55" spans="1:5">
      <c r="A55" s="323"/>
      <c r="B55" s="323"/>
      <c r="C55" s="323"/>
      <c r="D55" s="323"/>
      <c r="E55" s="323"/>
    </row>
    <row r="56" spans="1:5">
      <c r="A56" s="323"/>
      <c r="B56" s="323"/>
      <c r="C56" s="323"/>
      <c r="D56" s="323"/>
      <c r="E56" s="323"/>
    </row>
    <row r="57" spans="1:5">
      <c r="A57" s="323"/>
      <c r="B57" s="323"/>
      <c r="C57" s="323"/>
      <c r="D57" s="323"/>
      <c r="E57" s="323"/>
    </row>
    <row r="58" spans="1:5">
      <c r="A58" s="323"/>
      <c r="B58" s="323"/>
      <c r="C58" s="323"/>
      <c r="D58" s="323"/>
      <c r="E58" s="323"/>
    </row>
    <row r="59" spans="1:5">
      <c r="A59" s="323"/>
      <c r="B59" s="323"/>
      <c r="C59" s="323"/>
      <c r="D59" s="323"/>
      <c r="E59" s="323"/>
    </row>
    <row r="60" spans="1:5">
      <c r="A60" s="323"/>
      <c r="B60" s="323"/>
      <c r="C60" s="323"/>
      <c r="D60" s="323"/>
      <c r="E60" s="323"/>
    </row>
    <row r="61" spans="1:5">
      <c r="A61" s="323"/>
      <c r="B61" s="323"/>
      <c r="C61" s="323"/>
      <c r="D61" s="323"/>
      <c r="E61" s="323"/>
    </row>
    <row r="62" spans="1:5">
      <c r="A62" s="323"/>
      <c r="B62" s="323"/>
      <c r="C62" s="323"/>
      <c r="D62" s="323"/>
      <c r="E62" s="323"/>
    </row>
    <row r="63" spans="1:5">
      <c r="A63" s="323"/>
      <c r="B63" s="323"/>
      <c r="C63" s="323"/>
      <c r="D63" s="323"/>
      <c r="E63" s="323"/>
    </row>
    <row r="64" spans="1:5">
      <c r="A64" s="323"/>
      <c r="B64" s="323"/>
      <c r="C64" s="323"/>
      <c r="D64" s="323"/>
      <c r="E64" s="323"/>
    </row>
    <row r="65" spans="1:6" s="99" customFormat="1" ht="30" customHeight="1">
      <c r="A65" s="1323" t="s">
        <v>137</v>
      </c>
      <c r="B65" s="1324"/>
      <c r="C65" s="1324"/>
      <c r="D65" s="1324"/>
      <c r="E65" s="1324"/>
      <c r="F65" s="1324"/>
    </row>
    <row r="66" spans="1:6" s="99" customFormat="1" ht="52.9" customHeight="1">
      <c r="A66" s="99" t="s">
        <v>55</v>
      </c>
      <c r="B66" s="1325"/>
      <c r="C66" s="1325"/>
      <c r="D66" s="99" t="s">
        <v>67</v>
      </c>
      <c r="E66" s="324"/>
      <c r="F66" s="325"/>
    </row>
    <row r="67" spans="1:6" s="99" customFormat="1" ht="48.6" customHeight="1">
      <c r="A67" s="99" t="s">
        <v>57</v>
      </c>
      <c r="B67" s="1325"/>
      <c r="C67" s="1325"/>
      <c r="D67" s="99" t="s">
        <v>68</v>
      </c>
      <c r="E67" s="324"/>
      <c r="F67" s="325"/>
    </row>
    <row r="68" spans="1:6" s="99" customFormat="1" ht="84.75" customHeight="1">
      <c r="D68" s="318" t="s">
        <v>138</v>
      </c>
      <c r="E68" s="324"/>
      <c r="F68" s="325"/>
    </row>
  </sheetData>
  <sheetProtection algorithmName="SHA-512" hashValue="SYhmmd5fcY36bt8luRK/eC0EMCoIJP1s78ox4sFHWQGlda84qzxi8dkRY+u4dOHLXDKnRP5ngh8XOMsSbQ4KcQ==" saltValue="k09RKHYY9yhDmZciXyFDCQ==" spinCount="100000" sheet="1" objects="1" scenarios="1"/>
  <mergeCells count="16">
    <mergeCell ref="A1:E1"/>
    <mergeCell ref="A9:E9"/>
    <mergeCell ref="A5:E5"/>
    <mergeCell ref="A4:E4"/>
    <mergeCell ref="A3:E3"/>
    <mergeCell ref="A2:E2"/>
    <mergeCell ref="A23:F23"/>
    <mergeCell ref="A65:F65"/>
    <mergeCell ref="B66:C66"/>
    <mergeCell ref="B67:C67"/>
    <mergeCell ref="A10:E10"/>
    <mergeCell ref="A11:D11"/>
    <mergeCell ref="A17:C17"/>
    <mergeCell ref="A20:E20"/>
    <mergeCell ref="A22:E22"/>
    <mergeCell ref="A21:E21"/>
  </mergeCells>
  <pageMargins left="0.7" right="0.7" top="0.75" bottom="0.75" header="0.3" footer="0.3"/>
  <pageSetup paperSize="9" scale="31" orientation="portrait"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3"/>
  <dimension ref="A1:H48"/>
  <sheetViews>
    <sheetView view="pageBreakPreview" zoomScale="80" zoomScaleNormal="70" zoomScaleSheetLayoutView="80" workbookViewId="0">
      <selection activeCell="A12" sqref="A12:XFD12"/>
    </sheetView>
  </sheetViews>
  <sheetFormatPr defaultRowHeight="15.75"/>
  <cols>
    <col min="1" max="1" width="24.28515625" style="31" customWidth="1"/>
    <col min="2" max="2" width="41" style="31" customWidth="1"/>
    <col min="3" max="3" width="50.42578125" style="31" customWidth="1"/>
    <col min="4" max="4" width="37.140625" style="31" customWidth="1"/>
    <col min="5" max="5" width="42.42578125" style="31" customWidth="1"/>
    <col min="6" max="6" width="17.7109375" style="31" customWidth="1"/>
    <col min="7" max="255" width="9.140625" style="31"/>
    <col min="256" max="256" width="24.28515625" style="31" customWidth="1"/>
    <col min="257" max="257" width="22.140625" style="31" customWidth="1"/>
    <col min="258" max="258" width="26.28515625" style="31" customWidth="1"/>
    <col min="259" max="259" width="26" style="31" customWidth="1"/>
    <col min="260" max="260" width="33.140625" style="31" customWidth="1"/>
    <col min="261" max="261" width="39.5703125" style="31" customWidth="1"/>
    <col min="262" max="262" width="17.7109375" style="31" customWidth="1"/>
    <col min="263" max="511" width="9.140625" style="31"/>
    <col min="512" max="512" width="24.28515625" style="31" customWidth="1"/>
    <col min="513" max="513" width="22.140625" style="31" customWidth="1"/>
    <col min="514" max="514" width="26.28515625" style="31" customWidth="1"/>
    <col min="515" max="515" width="26" style="31" customWidth="1"/>
    <col min="516" max="516" width="33.140625" style="31" customWidth="1"/>
    <col min="517" max="517" width="39.5703125" style="31" customWidth="1"/>
    <col min="518" max="518" width="17.7109375" style="31" customWidth="1"/>
    <col min="519" max="767" width="9.140625" style="31"/>
    <col min="768" max="768" width="24.28515625" style="31" customWidth="1"/>
    <col min="769" max="769" width="22.140625" style="31" customWidth="1"/>
    <col min="770" max="770" width="26.28515625" style="31" customWidth="1"/>
    <col min="771" max="771" width="26" style="31" customWidth="1"/>
    <col min="772" max="772" width="33.140625" style="31" customWidth="1"/>
    <col min="773" max="773" width="39.5703125" style="31" customWidth="1"/>
    <col min="774" max="774" width="17.7109375" style="31" customWidth="1"/>
    <col min="775" max="1023" width="9.140625" style="31"/>
    <col min="1024" max="1024" width="24.28515625" style="31" customWidth="1"/>
    <col min="1025" max="1025" width="22.140625" style="31" customWidth="1"/>
    <col min="1026" max="1026" width="26.28515625" style="31" customWidth="1"/>
    <col min="1027" max="1027" width="26" style="31" customWidth="1"/>
    <col min="1028" max="1028" width="33.140625" style="31" customWidth="1"/>
    <col min="1029" max="1029" width="39.5703125" style="31" customWidth="1"/>
    <col min="1030" max="1030" width="17.7109375" style="31" customWidth="1"/>
    <col min="1031" max="1279" width="9.140625" style="31"/>
    <col min="1280" max="1280" width="24.28515625" style="31" customWidth="1"/>
    <col min="1281" max="1281" width="22.140625" style="31" customWidth="1"/>
    <col min="1282" max="1282" width="26.28515625" style="31" customWidth="1"/>
    <col min="1283" max="1283" width="26" style="31" customWidth="1"/>
    <col min="1284" max="1284" width="33.140625" style="31" customWidth="1"/>
    <col min="1285" max="1285" width="39.5703125" style="31" customWidth="1"/>
    <col min="1286" max="1286" width="17.7109375" style="31" customWidth="1"/>
    <col min="1287" max="1535" width="9.140625" style="31"/>
    <col min="1536" max="1536" width="24.28515625" style="31" customWidth="1"/>
    <col min="1537" max="1537" width="22.140625" style="31" customWidth="1"/>
    <col min="1538" max="1538" width="26.28515625" style="31" customWidth="1"/>
    <col min="1539" max="1539" width="26" style="31" customWidth="1"/>
    <col min="1540" max="1540" width="33.140625" style="31" customWidth="1"/>
    <col min="1541" max="1541" width="39.5703125" style="31" customWidth="1"/>
    <col min="1542" max="1542" width="17.7109375" style="31" customWidth="1"/>
    <col min="1543" max="1791" width="9.140625" style="31"/>
    <col min="1792" max="1792" width="24.28515625" style="31" customWidth="1"/>
    <col min="1793" max="1793" width="22.140625" style="31" customWidth="1"/>
    <col min="1794" max="1794" width="26.28515625" style="31" customWidth="1"/>
    <col min="1795" max="1795" width="26" style="31" customWidth="1"/>
    <col min="1796" max="1796" width="33.140625" style="31" customWidth="1"/>
    <col min="1797" max="1797" width="39.5703125" style="31" customWidth="1"/>
    <col min="1798" max="1798" width="17.7109375" style="31" customWidth="1"/>
    <col min="1799" max="2047" width="9.140625" style="31"/>
    <col min="2048" max="2048" width="24.28515625" style="31" customWidth="1"/>
    <col min="2049" max="2049" width="22.140625" style="31" customWidth="1"/>
    <col min="2050" max="2050" width="26.28515625" style="31" customWidth="1"/>
    <col min="2051" max="2051" width="26" style="31" customWidth="1"/>
    <col min="2052" max="2052" width="33.140625" style="31" customWidth="1"/>
    <col min="2053" max="2053" width="39.5703125" style="31" customWidth="1"/>
    <col min="2054" max="2054" width="17.7109375" style="31" customWidth="1"/>
    <col min="2055" max="2303" width="9.140625" style="31"/>
    <col min="2304" max="2304" width="24.28515625" style="31" customWidth="1"/>
    <col min="2305" max="2305" width="22.140625" style="31" customWidth="1"/>
    <col min="2306" max="2306" width="26.28515625" style="31" customWidth="1"/>
    <col min="2307" max="2307" width="26" style="31" customWidth="1"/>
    <col min="2308" max="2308" width="33.140625" style="31" customWidth="1"/>
    <col min="2309" max="2309" width="39.5703125" style="31" customWidth="1"/>
    <col min="2310" max="2310" width="17.7109375" style="31" customWidth="1"/>
    <col min="2311" max="2559" width="9.140625" style="31"/>
    <col min="2560" max="2560" width="24.28515625" style="31" customWidth="1"/>
    <col min="2561" max="2561" width="22.140625" style="31" customWidth="1"/>
    <col min="2562" max="2562" width="26.28515625" style="31" customWidth="1"/>
    <col min="2563" max="2563" width="26" style="31" customWidth="1"/>
    <col min="2564" max="2564" width="33.140625" style="31" customWidth="1"/>
    <col min="2565" max="2565" width="39.5703125" style="31" customWidth="1"/>
    <col min="2566" max="2566" width="17.7109375" style="31" customWidth="1"/>
    <col min="2567" max="2815" width="9.140625" style="31"/>
    <col min="2816" max="2816" width="24.28515625" style="31" customWidth="1"/>
    <col min="2817" max="2817" width="22.140625" style="31" customWidth="1"/>
    <col min="2818" max="2818" width="26.28515625" style="31" customWidth="1"/>
    <col min="2819" max="2819" width="26" style="31" customWidth="1"/>
    <col min="2820" max="2820" width="33.140625" style="31" customWidth="1"/>
    <col min="2821" max="2821" width="39.5703125" style="31" customWidth="1"/>
    <col min="2822" max="2822" width="17.7109375" style="31" customWidth="1"/>
    <col min="2823" max="3071" width="9.140625" style="31"/>
    <col min="3072" max="3072" width="24.28515625" style="31" customWidth="1"/>
    <col min="3073" max="3073" width="22.140625" style="31" customWidth="1"/>
    <col min="3074" max="3074" width="26.28515625" style="31" customWidth="1"/>
    <col min="3075" max="3075" width="26" style="31" customWidth="1"/>
    <col min="3076" max="3076" width="33.140625" style="31" customWidth="1"/>
    <col min="3077" max="3077" width="39.5703125" style="31" customWidth="1"/>
    <col min="3078" max="3078" width="17.7109375" style="31" customWidth="1"/>
    <col min="3079" max="3327" width="9.140625" style="31"/>
    <col min="3328" max="3328" width="24.28515625" style="31" customWidth="1"/>
    <col min="3329" max="3329" width="22.140625" style="31" customWidth="1"/>
    <col min="3330" max="3330" width="26.28515625" style="31" customWidth="1"/>
    <col min="3331" max="3331" width="26" style="31" customWidth="1"/>
    <col min="3332" max="3332" width="33.140625" style="31" customWidth="1"/>
    <col min="3333" max="3333" width="39.5703125" style="31" customWidth="1"/>
    <col min="3334" max="3334" width="17.7109375" style="31" customWidth="1"/>
    <col min="3335" max="3583" width="9.140625" style="31"/>
    <col min="3584" max="3584" width="24.28515625" style="31" customWidth="1"/>
    <col min="3585" max="3585" width="22.140625" style="31" customWidth="1"/>
    <col min="3586" max="3586" width="26.28515625" style="31" customWidth="1"/>
    <col min="3587" max="3587" width="26" style="31" customWidth="1"/>
    <col min="3588" max="3588" width="33.140625" style="31" customWidth="1"/>
    <col min="3589" max="3589" width="39.5703125" style="31" customWidth="1"/>
    <col min="3590" max="3590" width="17.7109375" style="31" customWidth="1"/>
    <col min="3591" max="3839" width="9.140625" style="31"/>
    <col min="3840" max="3840" width="24.28515625" style="31" customWidth="1"/>
    <col min="3841" max="3841" width="22.140625" style="31" customWidth="1"/>
    <col min="3842" max="3842" width="26.28515625" style="31" customWidth="1"/>
    <col min="3843" max="3843" width="26" style="31" customWidth="1"/>
    <col min="3844" max="3844" width="33.140625" style="31" customWidth="1"/>
    <col min="3845" max="3845" width="39.5703125" style="31" customWidth="1"/>
    <col min="3846" max="3846" width="17.7109375" style="31" customWidth="1"/>
    <col min="3847" max="4095" width="9.140625" style="31"/>
    <col min="4096" max="4096" width="24.28515625" style="31" customWidth="1"/>
    <col min="4097" max="4097" width="22.140625" style="31" customWidth="1"/>
    <col min="4098" max="4098" width="26.28515625" style="31" customWidth="1"/>
    <col min="4099" max="4099" width="26" style="31" customWidth="1"/>
    <col min="4100" max="4100" width="33.140625" style="31" customWidth="1"/>
    <col min="4101" max="4101" width="39.5703125" style="31" customWidth="1"/>
    <col min="4102" max="4102" width="17.7109375" style="31" customWidth="1"/>
    <col min="4103" max="4351" width="9.140625" style="31"/>
    <col min="4352" max="4352" width="24.28515625" style="31" customWidth="1"/>
    <col min="4353" max="4353" width="22.140625" style="31" customWidth="1"/>
    <col min="4354" max="4354" width="26.28515625" style="31" customWidth="1"/>
    <col min="4355" max="4355" width="26" style="31" customWidth="1"/>
    <col min="4356" max="4356" width="33.140625" style="31" customWidth="1"/>
    <col min="4357" max="4357" width="39.5703125" style="31" customWidth="1"/>
    <col min="4358" max="4358" width="17.7109375" style="31" customWidth="1"/>
    <col min="4359" max="4607" width="9.140625" style="31"/>
    <col min="4608" max="4608" width="24.28515625" style="31" customWidth="1"/>
    <col min="4609" max="4609" width="22.140625" style="31" customWidth="1"/>
    <col min="4610" max="4610" width="26.28515625" style="31" customWidth="1"/>
    <col min="4611" max="4611" width="26" style="31" customWidth="1"/>
    <col min="4612" max="4612" width="33.140625" style="31" customWidth="1"/>
    <col min="4613" max="4613" width="39.5703125" style="31" customWidth="1"/>
    <col min="4614" max="4614" width="17.7109375" style="31" customWidth="1"/>
    <col min="4615" max="4863" width="9.140625" style="31"/>
    <col min="4864" max="4864" width="24.28515625" style="31" customWidth="1"/>
    <col min="4865" max="4865" width="22.140625" style="31" customWidth="1"/>
    <col min="4866" max="4866" width="26.28515625" style="31" customWidth="1"/>
    <col min="4867" max="4867" width="26" style="31" customWidth="1"/>
    <col min="4868" max="4868" width="33.140625" style="31" customWidth="1"/>
    <col min="4869" max="4869" width="39.5703125" style="31" customWidth="1"/>
    <col min="4870" max="4870" width="17.7109375" style="31" customWidth="1"/>
    <col min="4871" max="5119" width="9.140625" style="31"/>
    <col min="5120" max="5120" width="24.28515625" style="31" customWidth="1"/>
    <col min="5121" max="5121" width="22.140625" style="31" customWidth="1"/>
    <col min="5122" max="5122" width="26.28515625" style="31" customWidth="1"/>
    <col min="5123" max="5123" width="26" style="31" customWidth="1"/>
    <col min="5124" max="5124" width="33.140625" style="31" customWidth="1"/>
    <col min="5125" max="5125" width="39.5703125" style="31" customWidth="1"/>
    <col min="5126" max="5126" width="17.7109375" style="31" customWidth="1"/>
    <col min="5127" max="5375" width="9.140625" style="31"/>
    <col min="5376" max="5376" width="24.28515625" style="31" customWidth="1"/>
    <col min="5377" max="5377" width="22.140625" style="31" customWidth="1"/>
    <col min="5378" max="5378" width="26.28515625" style="31" customWidth="1"/>
    <col min="5379" max="5379" width="26" style="31" customWidth="1"/>
    <col min="5380" max="5380" width="33.140625" style="31" customWidth="1"/>
    <col min="5381" max="5381" width="39.5703125" style="31" customWidth="1"/>
    <col min="5382" max="5382" width="17.7109375" style="31" customWidth="1"/>
    <col min="5383" max="5631" width="9.140625" style="31"/>
    <col min="5632" max="5632" width="24.28515625" style="31" customWidth="1"/>
    <col min="5633" max="5633" width="22.140625" style="31" customWidth="1"/>
    <col min="5634" max="5634" width="26.28515625" style="31" customWidth="1"/>
    <col min="5635" max="5635" width="26" style="31" customWidth="1"/>
    <col min="5636" max="5636" width="33.140625" style="31" customWidth="1"/>
    <col min="5637" max="5637" width="39.5703125" style="31" customWidth="1"/>
    <col min="5638" max="5638" width="17.7109375" style="31" customWidth="1"/>
    <col min="5639" max="5887" width="9.140625" style="31"/>
    <col min="5888" max="5888" width="24.28515625" style="31" customWidth="1"/>
    <col min="5889" max="5889" width="22.140625" style="31" customWidth="1"/>
    <col min="5890" max="5890" width="26.28515625" style="31" customWidth="1"/>
    <col min="5891" max="5891" width="26" style="31" customWidth="1"/>
    <col min="5892" max="5892" width="33.140625" style="31" customWidth="1"/>
    <col min="5893" max="5893" width="39.5703125" style="31" customWidth="1"/>
    <col min="5894" max="5894" width="17.7109375" style="31" customWidth="1"/>
    <col min="5895" max="6143" width="9.140625" style="31"/>
    <col min="6144" max="6144" width="24.28515625" style="31" customWidth="1"/>
    <col min="6145" max="6145" width="22.140625" style="31" customWidth="1"/>
    <col min="6146" max="6146" width="26.28515625" style="31" customWidth="1"/>
    <col min="6147" max="6147" width="26" style="31" customWidth="1"/>
    <col min="6148" max="6148" width="33.140625" style="31" customWidth="1"/>
    <col min="6149" max="6149" width="39.5703125" style="31" customWidth="1"/>
    <col min="6150" max="6150" width="17.7109375" style="31" customWidth="1"/>
    <col min="6151" max="6399" width="9.140625" style="31"/>
    <col min="6400" max="6400" width="24.28515625" style="31" customWidth="1"/>
    <col min="6401" max="6401" width="22.140625" style="31" customWidth="1"/>
    <col min="6402" max="6402" width="26.28515625" style="31" customWidth="1"/>
    <col min="6403" max="6403" width="26" style="31" customWidth="1"/>
    <col min="6404" max="6404" width="33.140625" style="31" customWidth="1"/>
    <col min="6405" max="6405" width="39.5703125" style="31" customWidth="1"/>
    <col min="6406" max="6406" width="17.7109375" style="31" customWidth="1"/>
    <col min="6407" max="6655" width="9.140625" style="31"/>
    <col min="6656" max="6656" width="24.28515625" style="31" customWidth="1"/>
    <col min="6657" max="6657" width="22.140625" style="31" customWidth="1"/>
    <col min="6658" max="6658" width="26.28515625" style="31" customWidth="1"/>
    <col min="6659" max="6659" width="26" style="31" customWidth="1"/>
    <col min="6660" max="6660" width="33.140625" style="31" customWidth="1"/>
    <col min="6661" max="6661" width="39.5703125" style="31" customWidth="1"/>
    <col min="6662" max="6662" width="17.7109375" style="31" customWidth="1"/>
    <col min="6663" max="6911" width="9.140625" style="31"/>
    <col min="6912" max="6912" width="24.28515625" style="31" customWidth="1"/>
    <col min="6913" max="6913" width="22.140625" style="31" customWidth="1"/>
    <col min="6914" max="6914" width="26.28515625" style="31" customWidth="1"/>
    <col min="6915" max="6915" width="26" style="31" customWidth="1"/>
    <col min="6916" max="6916" width="33.140625" style="31" customWidth="1"/>
    <col min="6917" max="6917" width="39.5703125" style="31" customWidth="1"/>
    <col min="6918" max="6918" width="17.7109375" style="31" customWidth="1"/>
    <col min="6919" max="7167" width="9.140625" style="31"/>
    <col min="7168" max="7168" width="24.28515625" style="31" customWidth="1"/>
    <col min="7169" max="7169" width="22.140625" style="31" customWidth="1"/>
    <col min="7170" max="7170" width="26.28515625" style="31" customWidth="1"/>
    <col min="7171" max="7171" width="26" style="31" customWidth="1"/>
    <col min="7172" max="7172" width="33.140625" style="31" customWidth="1"/>
    <col min="7173" max="7173" width="39.5703125" style="31" customWidth="1"/>
    <col min="7174" max="7174" width="17.7109375" style="31" customWidth="1"/>
    <col min="7175" max="7423" width="9.140625" style="31"/>
    <col min="7424" max="7424" width="24.28515625" style="31" customWidth="1"/>
    <col min="7425" max="7425" width="22.140625" style="31" customWidth="1"/>
    <col min="7426" max="7426" width="26.28515625" style="31" customWidth="1"/>
    <col min="7427" max="7427" width="26" style="31" customWidth="1"/>
    <col min="7428" max="7428" width="33.140625" style="31" customWidth="1"/>
    <col min="7429" max="7429" width="39.5703125" style="31" customWidth="1"/>
    <col min="7430" max="7430" width="17.7109375" style="31" customWidth="1"/>
    <col min="7431" max="7679" width="9.140625" style="31"/>
    <col min="7680" max="7680" width="24.28515625" style="31" customWidth="1"/>
    <col min="7681" max="7681" width="22.140625" style="31" customWidth="1"/>
    <col min="7682" max="7682" width="26.28515625" style="31" customWidth="1"/>
    <col min="7683" max="7683" width="26" style="31" customWidth="1"/>
    <col min="7684" max="7684" width="33.140625" style="31" customWidth="1"/>
    <col min="7685" max="7685" width="39.5703125" style="31" customWidth="1"/>
    <col min="7686" max="7686" width="17.7109375" style="31" customWidth="1"/>
    <col min="7687" max="7935" width="9.140625" style="31"/>
    <col min="7936" max="7936" width="24.28515625" style="31" customWidth="1"/>
    <col min="7937" max="7937" width="22.140625" style="31" customWidth="1"/>
    <col min="7938" max="7938" width="26.28515625" style="31" customWidth="1"/>
    <col min="7939" max="7939" width="26" style="31" customWidth="1"/>
    <col min="7940" max="7940" width="33.140625" style="31" customWidth="1"/>
    <col min="7941" max="7941" width="39.5703125" style="31" customWidth="1"/>
    <col min="7942" max="7942" width="17.7109375" style="31" customWidth="1"/>
    <col min="7943" max="8191" width="9.140625" style="31"/>
    <col min="8192" max="8192" width="24.28515625" style="31" customWidth="1"/>
    <col min="8193" max="8193" width="22.140625" style="31" customWidth="1"/>
    <col min="8194" max="8194" width="26.28515625" style="31" customWidth="1"/>
    <col min="8195" max="8195" width="26" style="31" customWidth="1"/>
    <col min="8196" max="8196" width="33.140625" style="31" customWidth="1"/>
    <col min="8197" max="8197" width="39.5703125" style="31" customWidth="1"/>
    <col min="8198" max="8198" width="17.7109375" style="31" customWidth="1"/>
    <col min="8199" max="8447" width="9.140625" style="31"/>
    <col min="8448" max="8448" width="24.28515625" style="31" customWidth="1"/>
    <col min="8449" max="8449" width="22.140625" style="31" customWidth="1"/>
    <col min="8450" max="8450" width="26.28515625" style="31" customWidth="1"/>
    <col min="8451" max="8451" width="26" style="31" customWidth="1"/>
    <col min="8452" max="8452" width="33.140625" style="31" customWidth="1"/>
    <col min="8453" max="8453" width="39.5703125" style="31" customWidth="1"/>
    <col min="8454" max="8454" width="17.7109375" style="31" customWidth="1"/>
    <col min="8455" max="8703" width="9.140625" style="31"/>
    <col min="8704" max="8704" width="24.28515625" style="31" customWidth="1"/>
    <col min="8705" max="8705" width="22.140625" style="31" customWidth="1"/>
    <col min="8706" max="8706" width="26.28515625" style="31" customWidth="1"/>
    <col min="8707" max="8707" width="26" style="31" customWidth="1"/>
    <col min="8708" max="8708" width="33.140625" style="31" customWidth="1"/>
    <col min="8709" max="8709" width="39.5703125" style="31" customWidth="1"/>
    <col min="8710" max="8710" width="17.7109375" style="31" customWidth="1"/>
    <col min="8711" max="8959" width="9.140625" style="31"/>
    <col min="8960" max="8960" width="24.28515625" style="31" customWidth="1"/>
    <col min="8961" max="8961" width="22.140625" style="31" customWidth="1"/>
    <col min="8962" max="8962" width="26.28515625" style="31" customWidth="1"/>
    <col min="8963" max="8963" width="26" style="31" customWidth="1"/>
    <col min="8964" max="8964" width="33.140625" style="31" customWidth="1"/>
    <col min="8965" max="8965" width="39.5703125" style="31" customWidth="1"/>
    <col min="8966" max="8966" width="17.7109375" style="31" customWidth="1"/>
    <col min="8967" max="9215" width="9.140625" style="31"/>
    <col min="9216" max="9216" width="24.28515625" style="31" customWidth="1"/>
    <col min="9217" max="9217" width="22.140625" style="31" customWidth="1"/>
    <col min="9218" max="9218" width="26.28515625" style="31" customWidth="1"/>
    <col min="9219" max="9219" width="26" style="31" customWidth="1"/>
    <col min="9220" max="9220" width="33.140625" style="31" customWidth="1"/>
    <col min="9221" max="9221" width="39.5703125" style="31" customWidth="1"/>
    <col min="9222" max="9222" width="17.7109375" style="31" customWidth="1"/>
    <col min="9223" max="9471" width="9.140625" style="31"/>
    <col min="9472" max="9472" width="24.28515625" style="31" customWidth="1"/>
    <col min="9473" max="9473" width="22.140625" style="31" customWidth="1"/>
    <col min="9474" max="9474" width="26.28515625" style="31" customWidth="1"/>
    <col min="9475" max="9475" width="26" style="31" customWidth="1"/>
    <col min="9476" max="9476" width="33.140625" style="31" customWidth="1"/>
    <col min="9477" max="9477" width="39.5703125" style="31" customWidth="1"/>
    <col min="9478" max="9478" width="17.7109375" style="31" customWidth="1"/>
    <col min="9479" max="9727" width="9.140625" style="31"/>
    <col min="9728" max="9728" width="24.28515625" style="31" customWidth="1"/>
    <col min="9729" max="9729" width="22.140625" style="31" customWidth="1"/>
    <col min="9730" max="9730" width="26.28515625" style="31" customWidth="1"/>
    <col min="9731" max="9731" width="26" style="31" customWidth="1"/>
    <col min="9732" max="9732" width="33.140625" style="31" customWidth="1"/>
    <col min="9733" max="9733" width="39.5703125" style="31" customWidth="1"/>
    <col min="9734" max="9734" width="17.7109375" style="31" customWidth="1"/>
    <col min="9735" max="9983" width="9.140625" style="31"/>
    <col min="9984" max="9984" width="24.28515625" style="31" customWidth="1"/>
    <col min="9985" max="9985" width="22.140625" style="31" customWidth="1"/>
    <col min="9986" max="9986" width="26.28515625" style="31" customWidth="1"/>
    <col min="9987" max="9987" width="26" style="31" customWidth="1"/>
    <col min="9988" max="9988" width="33.140625" style="31" customWidth="1"/>
    <col min="9989" max="9989" width="39.5703125" style="31" customWidth="1"/>
    <col min="9990" max="9990" width="17.7109375" style="31" customWidth="1"/>
    <col min="9991" max="10239" width="9.140625" style="31"/>
    <col min="10240" max="10240" width="24.28515625" style="31" customWidth="1"/>
    <col min="10241" max="10241" width="22.140625" style="31" customWidth="1"/>
    <col min="10242" max="10242" width="26.28515625" style="31" customWidth="1"/>
    <col min="10243" max="10243" width="26" style="31" customWidth="1"/>
    <col min="10244" max="10244" width="33.140625" style="31" customWidth="1"/>
    <col min="10245" max="10245" width="39.5703125" style="31" customWidth="1"/>
    <col min="10246" max="10246" width="17.7109375" style="31" customWidth="1"/>
    <col min="10247" max="10495" width="9.140625" style="31"/>
    <col min="10496" max="10496" width="24.28515625" style="31" customWidth="1"/>
    <col min="10497" max="10497" width="22.140625" style="31" customWidth="1"/>
    <col min="10498" max="10498" width="26.28515625" style="31" customWidth="1"/>
    <col min="10499" max="10499" width="26" style="31" customWidth="1"/>
    <col min="10500" max="10500" width="33.140625" style="31" customWidth="1"/>
    <col min="10501" max="10501" width="39.5703125" style="31" customWidth="1"/>
    <col min="10502" max="10502" width="17.7109375" style="31" customWidth="1"/>
    <col min="10503" max="10751" width="9.140625" style="31"/>
    <col min="10752" max="10752" width="24.28515625" style="31" customWidth="1"/>
    <col min="10753" max="10753" width="22.140625" style="31" customWidth="1"/>
    <col min="10754" max="10754" width="26.28515625" style="31" customWidth="1"/>
    <col min="10755" max="10755" width="26" style="31" customWidth="1"/>
    <col min="10756" max="10756" width="33.140625" style="31" customWidth="1"/>
    <col min="10757" max="10757" width="39.5703125" style="31" customWidth="1"/>
    <col min="10758" max="10758" width="17.7109375" style="31" customWidth="1"/>
    <col min="10759" max="11007" width="9.140625" style="31"/>
    <col min="11008" max="11008" width="24.28515625" style="31" customWidth="1"/>
    <col min="11009" max="11009" width="22.140625" style="31" customWidth="1"/>
    <col min="11010" max="11010" width="26.28515625" style="31" customWidth="1"/>
    <col min="11011" max="11011" width="26" style="31" customWidth="1"/>
    <col min="11012" max="11012" width="33.140625" style="31" customWidth="1"/>
    <col min="11013" max="11013" width="39.5703125" style="31" customWidth="1"/>
    <col min="11014" max="11014" width="17.7109375" style="31" customWidth="1"/>
    <col min="11015" max="11263" width="9.140625" style="31"/>
    <col min="11264" max="11264" width="24.28515625" style="31" customWidth="1"/>
    <col min="11265" max="11265" width="22.140625" style="31" customWidth="1"/>
    <col min="11266" max="11266" width="26.28515625" style="31" customWidth="1"/>
    <col min="11267" max="11267" width="26" style="31" customWidth="1"/>
    <col min="11268" max="11268" width="33.140625" style="31" customWidth="1"/>
    <col min="11269" max="11269" width="39.5703125" style="31" customWidth="1"/>
    <col min="11270" max="11270" width="17.7109375" style="31" customWidth="1"/>
    <col min="11271" max="11519" width="9.140625" style="31"/>
    <col min="11520" max="11520" width="24.28515625" style="31" customWidth="1"/>
    <col min="11521" max="11521" width="22.140625" style="31" customWidth="1"/>
    <col min="11522" max="11522" width="26.28515625" style="31" customWidth="1"/>
    <col min="11523" max="11523" width="26" style="31" customWidth="1"/>
    <col min="11524" max="11524" width="33.140625" style="31" customWidth="1"/>
    <col min="11525" max="11525" width="39.5703125" style="31" customWidth="1"/>
    <col min="11526" max="11526" width="17.7109375" style="31" customWidth="1"/>
    <col min="11527" max="11775" width="9.140625" style="31"/>
    <col min="11776" max="11776" width="24.28515625" style="31" customWidth="1"/>
    <col min="11777" max="11777" width="22.140625" style="31" customWidth="1"/>
    <col min="11778" max="11778" width="26.28515625" style="31" customWidth="1"/>
    <col min="11779" max="11779" width="26" style="31" customWidth="1"/>
    <col min="11780" max="11780" width="33.140625" style="31" customWidth="1"/>
    <col min="11781" max="11781" width="39.5703125" style="31" customWidth="1"/>
    <col min="11782" max="11782" width="17.7109375" style="31" customWidth="1"/>
    <col min="11783" max="12031" width="9.140625" style="31"/>
    <col min="12032" max="12032" width="24.28515625" style="31" customWidth="1"/>
    <col min="12033" max="12033" width="22.140625" style="31" customWidth="1"/>
    <col min="12034" max="12034" width="26.28515625" style="31" customWidth="1"/>
    <col min="12035" max="12035" width="26" style="31" customWidth="1"/>
    <col min="12036" max="12036" width="33.140625" style="31" customWidth="1"/>
    <col min="12037" max="12037" width="39.5703125" style="31" customWidth="1"/>
    <col min="12038" max="12038" width="17.7109375" style="31" customWidth="1"/>
    <col min="12039" max="12287" width="9.140625" style="31"/>
    <col min="12288" max="12288" width="24.28515625" style="31" customWidth="1"/>
    <col min="12289" max="12289" width="22.140625" style="31" customWidth="1"/>
    <col min="12290" max="12290" width="26.28515625" style="31" customWidth="1"/>
    <col min="12291" max="12291" width="26" style="31" customWidth="1"/>
    <col min="12292" max="12292" width="33.140625" style="31" customWidth="1"/>
    <col min="12293" max="12293" width="39.5703125" style="31" customWidth="1"/>
    <col min="12294" max="12294" width="17.7109375" style="31" customWidth="1"/>
    <col min="12295" max="12543" width="9.140625" style="31"/>
    <col min="12544" max="12544" width="24.28515625" style="31" customWidth="1"/>
    <col min="12545" max="12545" width="22.140625" style="31" customWidth="1"/>
    <col min="12546" max="12546" width="26.28515625" style="31" customWidth="1"/>
    <col min="12547" max="12547" width="26" style="31" customWidth="1"/>
    <col min="12548" max="12548" width="33.140625" style="31" customWidth="1"/>
    <col min="12549" max="12549" width="39.5703125" style="31" customWidth="1"/>
    <col min="12550" max="12550" width="17.7109375" style="31" customWidth="1"/>
    <col min="12551" max="12799" width="9.140625" style="31"/>
    <col min="12800" max="12800" width="24.28515625" style="31" customWidth="1"/>
    <col min="12801" max="12801" width="22.140625" style="31" customWidth="1"/>
    <col min="12802" max="12802" width="26.28515625" style="31" customWidth="1"/>
    <col min="12803" max="12803" width="26" style="31" customWidth="1"/>
    <col min="12804" max="12804" width="33.140625" style="31" customWidth="1"/>
    <col min="12805" max="12805" width="39.5703125" style="31" customWidth="1"/>
    <col min="12806" max="12806" width="17.7109375" style="31" customWidth="1"/>
    <col min="12807" max="13055" width="9.140625" style="31"/>
    <col min="13056" max="13056" width="24.28515625" style="31" customWidth="1"/>
    <col min="13057" max="13057" width="22.140625" style="31" customWidth="1"/>
    <col min="13058" max="13058" width="26.28515625" style="31" customWidth="1"/>
    <col min="13059" max="13059" width="26" style="31" customWidth="1"/>
    <col min="13060" max="13060" width="33.140625" style="31" customWidth="1"/>
    <col min="13061" max="13061" width="39.5703125" style="31" customWidth="1"/>
    <col min="13062" max="13062" width="17.7109375" style="31" customWidth="1"/>
    <col min="13063" max="13311" width="9.140625" style="31"/>
    <col min="13312" max="13312" width="24.28515625" style="31" customWidth="1"/>
    <col min="13313" max="13313" width="22.140625" style="31" customWidth="1"/>
    <col min="13314" max="13314" width="26.28515625" style="31" customWidth="1"/>
    <col min="13315" max="13315" width="26" style="31" customWidth="1"/>
    <col min="13316" max="13316" width="33.140625" style="31" customWidth="1"/>
    <col min="13317" max="13317" width="39.5703125" style="31" customWidth="1"/>
    <col min="13318" max="13318" width="17.7109375" style="31" customWidth="1"/>
    <col min="13319" max="13567" width="9.140625" style="31"/>
    <col min="13568" max="13568" width="24.28515625" style="31" customWidth="1"/>
    <col min="13569" max="13569" width="22.140625" style="31" customWidth="1"/>
    <col min="13570" max="13570" width="26.28515625" style="31" customWidth="1"/>
    <col min="13571" max="13571" width="26" style="31" customWidth="1"/>
    <col min="13572" max="13572" width="33.140625" style="31" customWidth="1"/>
    <col min="13573" max="13573" width="39.5703125" style="31" customWidth="1"/>
    <col min="13574" max="13574" width="17.7109375" style="31" customWidth="1"/>
    <col min="13575" max="13823" width="9.140625" style="31"/>
    <col min="13824" max="13824" width="24.28515625" style="31" customWidth="1"/>
    <col min="13825" max="13825" width="22.140625" style="31" customWidth="1"/>
    <col min="13826" max="13826" width="26.28515625" style="31" customWidth="1"/>
    <col min="13827" max="13827" width="26" style="31" customWidth="1"/>
    <col min="13828" max="13828" width="33.140625" style="31" customWidth="1"/>
    <col min="13829" max="13829" width="39.5703125" style="31" customWidth="1"/>
    <col min="13830" max="13830" width="17.7109375" style="31" customWidth="1"/>
    <col min="13831" max="14079" width="9.140625" style="31"/>
    <col min="14080" max="14080" width="24.28515625" style="31" customWidth="1"/>
    <col min="14081" max="14081" width="22.140625" style="31" customWidth="1"/>
    <col min="14082" max="14082" width="26.28515625" style="31" customWidth="1"/>
    <col min="14083" max="14083" width="26" style="31" customWidth="1"/>
    <col min="14084" max="14084" width="33.140625" style="31" customWidth="1"/>
    <col min="14085" max="14085" width="39.5703125" style="31" customWidth="1"/>
    <col min="14086" max="14086" width="17.7109375" style="31" customWidth="1"/>
    <col min="14087" max="14335" width="9.140625" style="31"/>
    <col min="14336" max="14336" width="24.28515625" style="31" customWidth="1"/>
    <col min="14337" max="14337" width="22.140625" style="31" customWidth="1"/>
    <col min="14338" max="14338" width="26.28515625" style="31" customWidth="1"/>
    <col min="14339" max="14339" width="26" style="31" customWidth="1"/>
    <col min="14340" max="14340" width="33.140625" style="31" customWidth="1"/>
    <col min="14341" max="14341" width="39.5703125" style="31" customWidth="1"/>
    <col min="14342" max="14342" width="17.7109375" style="31" customWidth="1"/>
    <col min="14343" max="14591" width="9.140625" style="31"/>
    <col min="14592" max="14592" width="24.28515625" style="31" customWidth="1"/>
    <col min="14593" max="14593" width="22.140625" style="31" customWidth="1"/>
    <col min="14594" max="14594" width="26.28515625" style="31" customWidth="1"/>
    <col min="14595" max="14595" width="26" style="31" customWidth="1"/>
    <col min="14596" max="14596" width="33.140625" style="31" customWidth="1"/>
    <col min="14597" max="14597" width="39.5703125" style="31" customWidth="1"/>
    <col min="14598" max="14598" width="17.7109375" style="31" customWidth="1"/>
    <col min="14599" max="14847" width="9.140625" style="31"/>
    <col min="14848" max="14848" width="24.28515625" style="31" customWidth="1"/>
    <col min="14849" max="14849" width="22.140625" style="31" customWidth="1"/>
    <col min="14850" max="14850" width="26.28515625" style="31" customWidth="1"/>
    <col min="14851" max="14851" width="26" style="31" customWidth="1"/>
    <col min="14852" max="14852" width="33.140625" style="31" customWidth="1"/>
    <col min="14853" max="14853" width="39.5703125" style="31" customWidth="1"/>
    <col min="14854" max="14854" width="17.7109375" style="31" customWidth="1"/>
    <col min="14855" max="15103" width="9.140625" style="31"/>
    <col min="15104" max="15104" width="24.28515625" style="31" customWidth="1"/>
    <col min="15105" max="15105" width="22.140625" style="31" customWidth="1"/>
    <col min="15106" max="15106" width="26.28515625" style="31" customWidth="1"/>
    <col min="15107" max="15107" width="26" style="31" customWidth="1"/>
    <col min="15108" max="15108" width="33.140625" style="31" customWidth="1"/>
    <col min="15109" max="15109" width="39.5703125" style="31" customWidth="1"/>
    <col min="15110" max="15110" width="17.7109375" style="31" customWidth="1"/>
    <col min="15111" max="15359" width="9.140625" style="31"/>
    <col min="15360" max="15360" width="24.28515625" style="31" customWidth="1"/>
    <col min="15361" max="15361" width="22.140625" style="31" customWidth="1"/>
    <col min="15362" max="15362" width="26.28515625" style="31" customWidth="1"/>
    <col min="15363" max="15363" width="26" style="31" customWidth="1"/>
    <col min="15364" max="15364" width="33.140625" style="31" customWidth="1"/>
    <col min="15365" max="15365" width="39.5703125" style="31" customWidth="1"/>
    <col min="15366" max="15366" width="17.7109375" style="31" customWidth="1"/>
    <col min="15367" max="15615" width="9.140625" style="31"/>
    <col min="15616" max="15616" width="24.28515625" style="31" customWidth="1"/>
    <col min="15617" max="15617" width="22.140625" style="31" customWidth="1"/>
    <col min="15618" max="15618" width="26.28515625" style="31" customWidth="1"/>
    <col min="15619" max="15619" width="26" style="31" customWidth="1"/>
    <col min="15620" max="15620" width="33.140625" style="31" customWidth="1"/>
    <col min="15621" max="15621" width="39.5703125" style="31" customWidth="1"/>
    <col min="15622" max="15622" width="17.7109375" style="31" customWidth="1"/>
    <col min="15623" max="15871" width="9.140625" style="31"/>
    <col min="15872" max="15872" width="24.28515625" style="31" customWidth="1"/>
    <col min="15873" max="15873" width="22.140625" style="31" customWidth="1"/>
    <col min="15874" max="15874" width="26.28515625" style="31" customWidth="1"/>
    <col min="15875" max="15875" width="26" style="31" customWidth="1"/>
    <col min="15876" max="15876" width="33.140625" style="31" customWidth="1"/>
    <col min="15877" max="15877" width="39.5703125" style="31" customWidth="1"/>
    <col min="15878" max="15878" width="17.7109375" style="31" customWidth="1"/>
    <col min="15879" max="16127" width="9.140625" style="31"/>
    <col min="16128" max="16128" width="24.28515625" style="31" customWidth="1"/>
    <col min="16129" max="16129" width="22.140625" style="31" customWidth="1"/>
    <col min="16130" max="16130" width="26.28515625" style="31" customWidth="1"/>
    <col min="16131" max="16131" width="26" style="31" customWidth="1"/>
    <col min="16132" max="16132" width="33.140625" style="31" customWidth="1"/>
    <col min="16133" max="16133" width="39.5703125" style="31" customWidth="1"/>
    <col min="16134" max="16134" width="17.7109375" style="31" customWidth="1"/>
    <col min="16135" max="16384" width="9.140625" style="31"/>
  </cols>
  <sheetData>
    <row r="1" spans="1:8" ht="40.5" customHeight="1">
      <c r="A1" s="1335" t="s">
        <v>4</v>
      </c>
      <c r="B1" s="1335"/>
      <c r="C1" s="1335"/>
      <c r="D1" s="1335"/>
      <c r="E1" s="1335"/>
      <c r="F1" s="306"/>
      <c r="G1" s="306"/>
      <c r="H1" s="306"/>
    </row>
    <row r="2" spans="1:8" s="173" customFormat="1" ht="31.9" customHeight="1">
      <c r="A2" s="1087" t="s">
        <v>139</v>
      </c>
      <c r="B2" s="1086"/>
      <c r="C2" s="1086"/>
      <c r="D2" s="1086"/>
      <c r="E2" s="1086"/>
    </row>
    <row r="4" spans="1:8" s="99" customFormat="1" ht="35.25" customHeight="1">
      <c r="A4" s="1333" t="s">
        <v>140</v>
      </c>
      <c r="B4" s="1333"/>
      <c r="C4" s="1333"/>
      <c r="D4" s="1333"/>
      <c r="E4" s="1333"/>
    </row>
    <row r="5" spans="1:8" ht="28.5" customHeight="1">
      <c r="A5" s="1332" t="str">
        <f>'Title '!A2:N2</f>
        <v>Bid Enquiry No: KPTCL/2026-27/SS/WORK_INDENT3808</v>
      </c>
      <c r="B5" s="1332"/>
      <c r="C5" s="1332"/>
      <c r="D5" s="1332"/>
      <c r="E5" s="1332"/>
      <c r="F5" s="326"/>
    </row>
    <row r="6" spans="1:8" ht="144.75" customHeight="1">
      <c r="A6" s="1336"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336"/>
      <c r="C6" s="1336"/>
      <c r="D6" s="1336"/>
      <c r="E6" s="1336"/>
      <c r="F6" s="327"/>
      <c r="G6" s="285"/>
    </row>
    <row r="8" spans="1:8">
      <c r="A8" s="328"/>
      <c r="B8" s="328"/>
    </row>
    <row r="9" spans="1:8" s="329" customFormat="1" ht="24" customHeight="1">
      <c r="A9" s="329" t="s">
        <v>951</v>
      </c>
    </row>
    <row r="10" spans="1:8" s="329" customFormat="1" ht="24.75" customHeight="1">
      <c r="A10" s="1334" t="s">
        <v>141</v>
      </c>
      <c r="B10" s="1334"/>
      <c r="C10" s="1334"/>
      <c r="D10" s="1334"/>
      <c r="E10" s="1334"/>
    </row>
    <row r="11" spans="1:8" s="99" customFormat="1" ht="49.5" customHeight="1">
      <c r="A11" s="1337" t="s">
        <v>142</v>
      </c>
      <c r="B11" s="1337"/>
      <c r="C11" s="1337"/>
      <c r="D11" s="1337"/>
    </row>
    <row r="12" spans="1:8" s="99" customFormat="1" ht="81" customHeight="1">
      <c r="A12" s="1338" t="s">
        <v>127</v>
      </c>
      <c r="B12" s="1338"/>
      <c r="C12" s="330"/>
    </row>
    <row r="13" spans="1:8" s="99" customFormat="1" ht="107.25" customHeight="1">
      <c r="A13" s="1338" t="s">
        <v>128</v>
      </c>
      <c r="B13" s="1338"/>
      <c r="C13" s="330"/>
    </row>
    <row r="14" spans="1:8" s="99" customFormat="1" ht="63.6" customHeight="1">
      <c r="A14" s="1338" t="s">
        <v>129</v>
      </c>
      <c r="B14" s="1338"/>
      <c r="C14" s="330"/>
    </row>
    <row r="15" spans="1:8" s="99" customFormat="1" ht="62.45" customHeight="1">
      <c r="A15" s="1338" t="s">
        <v>130</v>
      </c>
      <c r="B15" s="1338"/>
      <c r="C15" s="330"/>
    </row>
    <row r="16" spans="1:8" s="99" customFormat="1" ht="18">
      <c r="A16" s="102"/>
      <c r="B16" s="102"/>
    </row>
    <row r="17" spans="1:5" s="99" customFormat="1" ht="19.5" customHeight="1">
      <c r="A17" s="1327" t="s">
        <v>5</v>
      </c>
      <c r="B17" s="1327"/>
      <c r="D17" s="99" t="s">
        <v>143</v>
      </c>
    </row>
    <row r="18" spans="1:5" s="99" customFormat="1" ht="99.75" customHeight="1">
      <c r="A18" s="1341"/>
      <c r="B18" s="1342"/>
      <c r="D18" s="1327" t="s">
        <v>5085</v>
      </c>
      <c r="E18" s="1327"/>
    </row>
    <row r="19" spans="1:5" s="99" customFormat="1" ht="24" customHeight="1">
      <c r="A19" s="318" t="s">
        <v>16</v>
      </c>
      <c r="B19" s="318"/>
    </row>
    <row r="20" spans="1:5" s="99" customFormat="1" ht="34.5" customHeight="1">
      <c r="A20" s="1339" t="s">
        <v>653</v>
      </c>
      <c r="B20" s="1340"/>
      <c r="C20" s="1340"/>
      <c r="D20" s="1340"/>
      <c r="E20" s="1340"/>
    </row>
    <row r="21" spans="1:5" s="99" customFormat="1" ht="129" customHeight="1">
      <c r="A21" s="1336" t="str">
        <f>+A6</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21" s="1336"/>
      <c r="C21" s="1336"/>
      <c r="D21" s="1336"/>
      <c r="E21" s="1336"/>
    </row>
    <row r="22" spans="1:5" s="99" customFormat="1" ht="42" customHeight="1">
      <c r="A22" s="1327" t="s">
        <v>144</v>
      </c>
      <c r="B22" s="1327"/>
      <c r="C22" s="1327"/>
      <c r="D22" s="1327"/>
      <c r="E22" s="1327"/>
    </row>
    <row r="23" spans="1:5" s="99" customFormat="1" ht="18"/>
    <row r="24" spans="1:5" s="331" customFormat="1" ht="36">
      <c r="A24" s="225" t="s">
        <v>132</v>
      </c>
      <c r="B24" s="225" t="s">
        <v>133</v>
      </c>
      <c r="C24" s="225" t="s">
        <v>134</v>
      </c>
      <c r="D24" s="225" t="s">
        <v>135</v>
      </c>
      <c r="E24" s="225" t="s">
        <v>136</v>
      </c>
    </row>
    <row r="25" spans="1:5" s="99" customFormat="1" ht="18">
      <c r="A25" s="158"/>
      <c r="B25" s="158"/>
      <c r="C25" s="158"/>
      <c r="D25" s="158"/>
      <c r="E25" s="158"/>
    </row>
    <row r="26" spans="1:5" s="99" customFormat="1" ht="18">
      <c r="A26" s="158"/>
      <c r="B26" s="158"/>
      <c r="C26" s="158"/>
      <c r="D26" s="158"/>
      <c r="E26" s="158"/>
    </row>
    <row r="27" spans="1:5" s="99" customFormat="1" ht="18">
      <c r="A27" s="158"/>
      <c r="B27" s="158"/>
      <c r="C27" s="158"/>
      <c r="D27" s="158"/>
      <c r="E27" s="158"/>
    </row>
    <row r="28" spans="1:5" s="99" customFormat="1" ht="18">
      <c r="A28" s="158"/>
      <c r="B28" s="158"/>
      <c r="C28" s="158"/>
      <c r="D28" s="158"/>
      <c r="E28" s="158"/>
    </row>
    <row r="29" spans="1:5" s="99" customFormat="1" ht="18">
      <c r="A29" s="158"/>
      <c r="B29" s="158"/>
      <c r="C29" s="158"/>
      <c r="D29" s="158"/>
      <c r="E29" s="158"/>
    </row>
    <row r="30" spans="1:5" s="99" customFormat="1" ht="18">
      <c r="A30" s="158"/>
      <c r="B30" s="158"/>
      <c r="C30" s="158"/>
      <c r="D30" s="158"/>
      <c r="E30" s="158"/>
    </row>
    <row r="31" spans="1:5" s="99" customFormat="1" ht="18">
      <c r="A31" s="158"/>
      <c r="B31" s="158"/>
      <c r="C31" s="158"/>
      <c r="D31" s="158"/>
      <c r="E31" s="158"/>
    </row>
    <row r="32" spans="1:5" s="99" customFormat="1" ht="18">
      <c r="A32" s="158"/>
      <c r="B32" s="158"/>
      <c r="C32" s="158"/>
      <c r="D32" s="158"/>
      <c r="E32" s="158"/>
    </row>
    <row r="33" spans="1:5" s="99" customFormat="1" ht="18">
      <c r="A33" s="158"/>
      <c r="B33" s="158"/>
      <c r="C33" s="158"/>
      <c r="D33" s="158"/>
      <c r="E33" s="158"/>
    </row>
    <row r="34" spans="1:5" s="99" customFormat="1" ht="18">
      <c r="A34" s="158"/>
      <c r="B34" s="158"/>
      <c r="C34" s="158"/>
      <c r="D34" s="158"/>
      <c r="E34" s="158"/>
    </row>
    <row r="35" spans="1:5" s="99" customFormat="1" ht="18">
      <c r="A35" s="158"/>
      <c r="B35" s="158"/>
      <c r="C35" s="158"/>
      <c r="D35" s="158"/>
      <c r="E35" s="158"/>
    </row>
    <row r="36" spans="1:5" s="99" customFormat="1" ht="18">
      <c r="A36" s="158"/>
      <c r="B36" s="158"/>
      <c r="C36" s="158"/>
      <c r="D36" s="158"/>
      <c r="E36" s="158"/>
    </row>
    <row r="37" spans="1:5" s="99" customFormat="1" ht="18">
      <c r="A37" s="158"/>
      <c r="B37" s="158"/>
      <c r="C37" s="158"/>
      <c r="D37" s="158"/>
      <c r="E37" s="158"/>
    </row>
    <row r="38" spans="1:5" s="99" customFormat="1" ht="18">
      <c r="A38" s="158"/>
      <c r="B38" s="158"/>
      <c r="C38" s="158"/>
      <c r="D38" s="158"/>
      <c r="E38" s="158"/>
    </row>
    <row r="39" spans="1:5" s="99" customFormat="1" ht="18">
      <c r="A39" s="158"/>
      <c r="B39" s="158"/>
      <c r="C39" s="158"/>
      <c r="D39" s="158"/>
      <c r="E39" s="158"/>
    </row>
    <row r="40" spans="1:5" s="99" customFormat="1" ht="18">
      <c r="A40" s="158"/>
      <c r="B40" s="158"/>
      <c r="C40" s="158"/>
      <c r="D40" s="158"/>
      <c r="E40" s="158"/>
    </row>
    <row r="41" spans="1:5" s="99" customFormat="1" ht="18"/>
    <row r="42" spans="1:5" s="99" customFormat="1" ht="25.5" customHeight="1">
      <c r="A42" s="1323" t="s">
        <v>137</v>
      </c>
      <c r="B42" s="1324"/>
      <c r="C42" s="1324"/>
      <c r="D42" s="1324"/>
      <c r="E42" s="1324"/>
    </row>
    <row r="43" spans="1:5" s="99" customFormat="1" ht="49.15" customHeight="1">
      <c r="A43" s="332" t="s">
        <v>55</v>
      </c>
      <c r="B43" s="333"/>
      <c r="C43" s="332" t="s">
        <v>67</v>
      </c>
      <c r="D43" s="1325"/>
      <c r="E43" s="1325"/>
    </row>
    <row r="44" spans="1:5" s="99" customFormat="1" ht="60.6" customHeight="1">
      <c r="A44" s="332" t="s">
        <v>57</v>
      </c>
      <c r="B44" s="333"/>
      <c r="C44" s="332" t="s">
        <v>68</v>
      </c>
      <c r="D44" s="1325"/>
      <c r="E44" s="1325"/>
    </row>
    <row r="45" spans="1:5" s="99" customFormat="1" ht="63.75" customHeight="1">
      <c r="C45" s="334" t="s">
        <v>138</v>
      </c>
      <c r="D45" s="1325"/>
      <c r="E45" s="1325"/>
    </row>
    <row r="46" spans="1:5" s="99" customFormat="1" ht="18"/>
    <row r="47" spans="1:5" s="99" customFormat="1" ht="18"/>
    <row r="48" spans="1:5" s="99" customFormat="1" ht="18"/>
  </sheetData>
  <sheetProtection algorithmName="SHA-512" hashValue="+rSYStk7IioWtX8Ul5Nwh2Y/POrzsseaXvyIdHNxiPgH+zOo792KG7FExvSlP3VXVrzEXlLuYCRs6X/orUICdQ==" saltValue="zzQT+tF2i7v8o0gv4oe4Hg==" spinCount="100000" sheet="1" objects="1" scenarios="1"/>
  <mergeCells count="21">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 ref="A10:E10"/>
    <mergeCell ref="A1:E1"/>
    <mergeCell ref="A2:E2"/>
    <mergeCell ref="A4:E4"/>
    <mergeCell ref="A6:E6"/>
    <mergeCell ref="A5:E5"/>
  </mergeCells>
  <pageMargins left="0.7" right="0.7" top="0.75" bottom="0.75" header="0.3" footer="0.3"/>
  <pageSetup scale="3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0" tint="-0.14999847407452621"/>
  </sheetPr>
  <dimension ref="A1:P39"/>
  <sheetViews>
    <sheetView view="pageBreakPreview" zoomScale="70" zoomScaleNormal="60" zoomScaleSheetLayoutView="70" workbookViewId="0">
      <selection activeCell="A12" sqref="A12:XFD12"/>
    </sheetView>
  </sheetViews>
  <sheetFormatPr defaultRowHeight="15.75"/>
  <cols>
    <col min="1" max="1" width="23" style="31" customWidth="1"/>
    <col min="2" max="2" width="63.140625" style="31" customWidth="1"/>
    <col min="3" max="3" width="62" style="31" customWidth="1"/>
    <col min="4" max="4" width="34.7109375" style="31" customWidth="1"/>
    <col min="5" max="5" width="50.5703125" style="31" customWidth="1"/>
    <col min="6" max="6" width="31" style="31" customWidth="1"/>
    <col min="7" max="7" width="18.28515625" style="31" customWidth="1"/>
    <col min="8" max="8" width="29" style="31" customWidth="1"/>
    <col min="9" max="9" width="27.85546875" style="31" customWidth="1"/>
    <col min="10" max="256" width="9.140625" style="31"/>
    <col min="257" max="257" width="23" style="31" customWidth="1"/>
    <col min="258" max="258" width="37.42578125" style="31" customWidth="1"/>
    <col min="259" max="259" width="39.5703125" style="31" customWidth="1"/>
    <col min="260" max="260" width="34.7109375" style="31" customWidth="1"/>
    <col min="261" max="261" width="27.28515625" style="31" customWidth="1"/>
    <col min="262" max="262" width="31" style="31" customWidth="1"/>
    <col min="263" max="263" width="18.28515625" style="31" customWidth="1"/>
    <col min="264" max="264" width="29" style="31" customWidth="1"/>
    <col min="265" max="265" width="27.85546875" style="31" customWidth="1"/>
    <col min="266" max="512" width="9.140625" style="31"/>
    <col min="513" max="513" width="23" style="31" customWidth="1"/>
    <col min="514" max="514" width="37.42578125" style="31" customWidth="1"/>
    <col min="515" max="515" width="39.5703125" style="31" customWidth="1"/>
    <col min="516" max="516" width="34.7109375" style="31" customWidth="1"/>
    <col min="517" max="517" width="27.28515625" style="31" customWidth="1"/>
    <col min="518" max="518" width="31" style="31" customWidth="1"/>
    <col min="519" max="519" width="18.28515625" style="31" customWidth="1"/>
    <col min="520" max="520" width="29" style="31" customWidth="1"/>
    <col min="521" max="521" width="27.85546875" style="31" customWidth="1"/>
    <col min="522" max="768" width="9.140625" style="31"/>
    <col min="769" max="769" width="23" style="31" customWidth="1"/>
    <col min="770" max="770" width="37.42578125" style="31" customWidth="1"/>
    <col min="771" max="771" width="39.5703125" style="31" customWidth="1"/>
    <col min="772" max="772" width="34.7109375" style="31" customWidth="1"/>
    <col min="773" max="773" width="27.28515625" style="31" customWidth="1"/>
    <col min="774" max="774" width="31" style="31" customWidth="1"/>
    <col min="775" max="775" width="18.28515625" style="31" customWidth="1"/>
    <col min="776" max="776" width="29" style="31" customWidth="1"/>
    <col min="777" max="777" width="27.85546875" style="31" customWidth="1"/>
    <col min="778" max="1024" width="9.140625" style="31"/>
    <col min="1025" max="1025" width="23" style="31" customWidth="1"/>
    <col min="1026" max="1026" width="37.42578125" style="31" customWidth="1"/>
    <col min="1027" max="1027" width="39.5703125" style="31" customWidth="1"/>
    <col min="1028" max="1028" width="34.7109375" style="31" customWidth="1"/>
    <col min="1029" max="1029" width="27.28515625" style="31" customWidth="1"/>
    <col min="1030" max="1030" width="31" style="31" customWidth="1"/>
    <col min="1031" max="1031" width="18.28515625" style="31" customWidth="1"/>
    <col min="1032" max="1032" width="29" style="31" customWidth="1"/>
    <col min="1033" max="1033" width="27.85546875" style="31" customWidth="1"/>
    <col min="1034" max="1280" width="9.140625" style="31"/>
    <col min="1281" max="1281" width="23" style="31" customWidth="1"/>
    <col min="1282" max="1282" width="37.42578125" style="31" customWidth="1"/>
    <col min="1283" max="1283" width="39.5703125" style="31" customWidth="1"/>
    <col min="1284" max="1284" width="34.7109375" style="31" customWidth="1"/>
    <col min="1285" max="1285" width="27.28515625" style="31" customWidth="1"/>
    <col min="1286" max="1286" width="31" style="31" customWidth="1"/>
    <col min="1287" max="1287" width="18.28515625" style="31" customWidth="1"/>
    <col min="1288" max="1288" width="29" style="31" customWidth="1"/>
    <col min="1289" max="1289" width="27.85546875" style="31" customWidth="1"/>
    <col min="1290" max="1536" width="9.140625" style="31"/>
    <col min="1537" max="1537" width="23" style="31" customWidth="1"/>
    <col min="1538" max="1538" width="37.42578125" style="31" customWidth="1"/>
    <col min="1539" max="1539" width="39.5703125" style="31" customWidth="1"/>
    <col min="1540" max="1540" width="34.7109375" style="31" customWidth="1"/>
    <col min="1541" max="1541" width="27.28515625" style="31" customWidth="1"/>
    <col min="1542" max="1542" width="31" style="31" customWidth="1"/>
    <col min="1543" max="1543" width="18.28515625" style="31" customWidth="1"/>
    <col min="1544" max="1544" width="29" style="31" customWidth="1"/>
    <col min="1545" max="1545" width="27.85546875" style="31" customWidth="1"/>
    <col min="1546" max="1792" width="9.140625" style="31"/>
    <col min="1793" max="1793" width="23" style="31" customWidth="1"/>
    <col min="1794" max="1794" width="37.42578125" style="31" customWidth="1"/>
    <col min="1795" max="1795" width="39.5703125" style="31" customWidth="1"/>
    <col min="1796" max="1796" width="34.7109375" style="31" customWidth="1"/>
    <col min="1797" max="1797" width="27.28515625" style="31" customWidth="1"/>
    <col min="1798" max="1798" width="31" style="31" customWidth="1"/>
    <col min="1799" max="1799" width="18.28515625" style="31" customWidth="1"/>
    <col min="1800" max="1800" width="29" style="31" customWidth="1"/>
    <col min="1801" max="1801" width="27.85546875" style="31" customWidth="1"/>
    <col min="1802" max="2048" width="9.140625" style="31"/>
    <col min="2049" max="2049" width="23" style="31" customWidth="1"/>
    <col min="2050" max="2050" width="37.42578125" style="31" customWidth="1"/>
    <col min="2051" max="2051" width="39.5703125" style="31" customWidth="1"/>
    <col min="2052" max="2052" width="34.7109375" style="31" customWidth="1"/>
    <col min="2053" max="2053" width="27.28515625" style="31" customWidth="1"/>
    <col min="2054" max="2054" width="31" style="31" customWidth="1"/>
    <col min="2055" max="2055" width="18.28515625" style="31" customWidth="1"/>
    <col min="2056" max="2056" width="29" style="31" customWidth="1"/>
    <col min="2057" max="2057" width="27.85546875" style="31" customWidth="1"/>
    <col min="2058" max="2304" width="9.140625" style="31"/>
    <col min="2305" max="2305" width="23" style="31" customWidth="1"/>
    <col min="2306" max="2306" width="37.42578125" style="31" customWidth="1"/>
    <col min="2307" max="2307" width="39.5703125" style="31" customWidth="1"/>
    <col min="2308" max="2308" width="34.7109375" style="31" customWidth="1"/>
    <col min="2309" max="2309" width="27.28515625" style="31" customWidth="1"/>
    <col min="2310" max="2310" width="31" style="31" customWidth="1"/>
    <col min="2311" max="2311" width="18.28515625" style="31" customWidth="1"/>
    <col min="2312" max="2312" width="29" style="31" customWidth="1"/>
    <col min="2313" max="2313" width="27.85546875" style="31" customWidth="1"/>
    <col min="2314" max="2560" width="9.140625" style="31"/>
    <col min="2561" max="2561" width="23" style="31" customWidth="1"/>
    <col min="2562" max="2562" width="37.42578125" style="31" customWidth="1"/>
    <col min="2563" max="2563" width="39.5703125" style="31" customWidth="1"/>
    <col min="2564" max="2564" width="34.7109375" style="31" customWidth="1"/>
    <col min="2565" max="2565" width="27.28515625" style="31" customWidth="1"/>
    <col min="2566" max="2566" width="31" style="31" customWidth="1"/>
    <col min="2567" max="2567" width="18.28515625" style="31" customWidth="1"/>
    <col min="2568" max="2568" width="29" style="31" customWidth="1"/>
    <col min="2569" max="2569" width="27.85546875" style="31" customWidth="1"/>
    <col min="2570" max="2816" width="9.140625" style="31"/>
    <col min="2817" max="2817" width="23" style="31" customWidth="1"/>
    <col min="2818" max="2818" width="37.42578125" style="31" customWidth="1"/>
    <col min="2819" max="2819" width="39.5703125" style="31" customWidth="1"/>
    <col min="2820" max="2820" width="34.7109375" style="31" customWidth="1"/>
    <col min="2821" max="2821" width="27.28515625" style="31" customWidth="1"/>
    <col min="2822" max="2822" width="31" style="31" customWidth="1"/>
    <col min="2823" max="2823" width="18.28515625" style="31" customWidth="1"/>
    <col min="2824" max="2824" width="29" style="31" customWidth="1"/>
    <col min="2825" max="2825" width="27.85546875" style="31" customWidth="1"/>
    <col min="2826" max="3072" width="9.140625" style="31"/>
    <col min="3073" max="3073" width="23" style="31" customWidth="1"/>
    <col min="3074" max="3074" width="37.42578125" style="31" customWidth="1"/>
    <col min="3075" max="3075" width="39.5703125" style="31" customWidth="1"/>
    <col min="3076" max="3076" width="34.7109375" style="31" customWidth="1"/>
    <col min="3077" max="3077" width="27.28515625" style="31" customWidth="1"/>
    <col min="3078" max="3078" width="31" style="31" customWidth="1"/>
    <col min="3079" max="3079" width="18.28515625" style="31" customWidth="1"/>
    <col min="3080" max="3080" width="29" style="31" customWidth="1"/>
    <col min="3081" max="3081" width="27.85546875" style="31" customWidth="1"/>
    <col min="3082" max="3328" width="9.140625" style="31"/>
    <col min="3329" max="3329" width="23" style="31" customWidth="1"/>
    <col min="3330" max="3330" width="37.42578125" style="31" customWidth="1"/>
    <col min="3331" max="3331" width="39.5703125" style="31" customWidth="1"/>
    <col min="3332" max="3332" width="34.7109375" style="31" customWidth="1"/>
    <col min="3333" max="3333" width="27.28515625" style="31" customWidth="1"/>
    <col min="3334" max="3334" width="31" style="31" customWidth="1"/>
    <col min="3335" max="3335" width="18.28515625" style="31" customWidth="1"/>
    <col min="3336" max="3336" width="29" style="31" customWidth="1"/>
    <col min="3337" max="3337" width="27.85546875" style="31" customWidth="1"/>
    <col min="3338" max="3584" width="9.140625" style="31"/>
    <col min="3585" max="3585" width="23" style="31" customWidth="1"/>
    <col min="3586" max="3586" width="37.42578125" style="31" customWidth="1"/>
    <col min="3587" max="3587" width="39.5703125" style="31" customWidth="1"/>
    <col min="3588" max="3588" width="34.7109375" style="31" customWidth="1"/>
    <col min="3589" max="3589" width="27.28515625" style="31" customWidth="1"/>
    <col min="3590" max="3590" width="31" style="31" customWidth="1"/>
    <col min="3591" max="3591" width="18.28515625" style="31" customWidth="1"/>
    <col min="3592" max="3592" width="29" style="31" customWidth="1"/>
    <col min="3593" max="3593" width="27.85546875" style="31" customWidth="1"/>
    <col min="3594" max="3840" width="9.140625" style="31"/>
    <col min="3841" max="3841" width="23" style="31" customWidth="1"/>
    <col min="3842" max="3842" width="37.42578125" style="31" customWidth="1"/>
    <col min="3843" max="3843" width="39.5703125" style="31" customWidth="1"/>
    <col min="3844" max="3844" width="34.7109375" style="31" customWidth="1"/>
    <col min="3845" max="3845" width="27.28515625" style="31" customWidth="1"/>
    <col min="3846" max="3846" width="31" style="31" customWidth="1"/>
    <col min="3847" max="3847" width="18.28515625" style="31" customWidth="1"/>
    <col min="3848" max="3848" width="29" style="31" customWidth="1"/>
    <col min="3849" max="3849" width="27.85546875" style="31" customWidth="1"/>
    <col min="3850" max="4096" width="9.140625" style="31"/>
    <col min="4097" max="4097" width="23" style="31" customWidth="1"/>
    <col min="4098" max="4098" width="37.42578125" style="31" customWidth="1"/>
    <col min="4099" max="4099" width="39.5703125" style="31" customWidth="1"/>
    <col min="4100" max="4100" width="34.7109375" style="31" customWidth="1"/>
    <col min="4101" max="4101" width="27.28515625" style="31" customWidth="1"/>
    <col min="4102" max="4102" width="31" style="31" customWidth="1"/>
    <col min="4103" max="4103" width="18.28515625" style="31" customWidth="1"/>
    <col min="4104" max="4104" width="29" style="31" customWidth="1"/>
    <col min="4105" max="4105" width="27.85546875" style="31" customWidth="1"/>
    <col min="4106" max="4352" width="9.140625" style="31"/>
    <col min="4353" max="4353" width="23" style="31" customWidth="1"/>
    <col min="4354" max="4354" width="37.42578125" style="31" customWidth="1"/>
    <col min="4355" max="4355" width="39.5703125" style="31" customWidth="1"/>
    <col min="4356" max="4356" width="34.7109375" style="31" customWidth="1"/>
    <col min="4357" max="4357" width="27.28515625" style="31" customWidth="1"/>
    <col min="4358" max="4358" width="31" style="31" customWidth="1"/>
    <col min="4359" max="4359" width="18.28515625" style="31" customWidth="1"/>
    <col min="4360" max="4360" width="29" style="31" customWidth="1"/>
    <col min="4361" max="4361" width="27.85546875" style="31" customWidth="1"/>
    <col min="4362" max="4608" width="9.140625" style="31"/>
    <col min="4609" max="4609" width="23" style="31" customWidth="1"/>
    <col min="4610" max="4610" width="37.42578125" style="31" customWidth="1"/>
    <col min="4611" max="4611" width="39.5703125" style="31" customWidth="1"/>
    <col min="4612" max="4612" width="34.7109375" style="31" customWidth="1"/>
    <col min="4613" max="4613" width="27.28515625" style="31" customWidth="1"/>
    <col min="4614" max="4614" width="31" style="31" customWidth="1"/>
    <col min="4615" max="4615" width="18.28515625" style="31" customWidth="1"/>
    <col min="4616" max="4616" width="29" style="31" customWidth="1"/>
    <col min="4617" max="4617" width="27.85546875" style="31" customWidth="1"/>
    <col min="4618" max="4864" width="9.140625" style="31"/>
    <col min="4865" max="4865" width="23" style="31" customWidth="1"/>
    <col min="4866" max="4866" width="37.42578125" style="31" customWidth="1"/>
    <col min="4867" max="4867" width="39.5703125" style="31" customWidth="1"/>
    <col min="4868" max="4868" width="34.7109375" style="31" customWidth="1"/>
    <col min="4869" max="4869" width="27.28515625" style="31" customWidth="1"/>
    <col min="4870" max="4870" width="31" style="31" customWidth="1"/>
    <col min="4871" max="4871" width="18.28515625" style="31" customWidth="1"/>
    <col min="4872" max="4872" width="29" style="31" customWidth="1"/>
    <col min="4873" max="4873" width="27.85546875" style="31" customWidth="1"/>
    <col min="4874" max="5120" width="9.140625" style="31"/>
    <col min="5121" max="5121" width="23" style="31" customWidth="1"/>
    <col min="5122" max="5122" width="37.42578125" style="31" customWidth="1"/>
    <col min="5123" max="5123" width="39.5703125" style="31" customWidth="1"/>
    <col min="5124" max="5124" width="34.7109375" style="31" customWidth="1"/>
    <col min="5125" max="5125" width="27.28515625" style="31" customWidth="1"/>
    <col min="5126" max="5126" width="31" style="31" customWidth="1"/>
    <col min="5127" max="5127" width="18.28515625" style="31" customWidth="1"/>
    <col min="5128" max="5128" width="29" style="31" customWidth="1"/>
    <col min="5129" max="5129" width="27.85546875" style="31" customWidth="1"/>
    <col min="5130" max="5376" width="9.140625" style="31"/>
    <col min="5377" max="5377" width="23" style="31" customWidth="1"/>
    <col min="5378" max="5378" width="37.42578125" style="31" customWidth="1"/>
    <col min="5379" max="5379" width="39.5703125" style="31" customWidth="1"/>
    <col min="5380" max="5380" width="34.7109375" style="31" customWidth="1"/>
    <col min="5381" max="5381" width="27.28515625" style="31" customWidth="1"/>
    <col min="5382" max="5382" width="31" style="31" customWidth="1"/>
    <col min="5383" max="5383" width="18.28515625" style="31" customWidth="1"/>
    <col min="5384" max="5384" width="29" style="31" customWidth="1"/>
    <col min="5385" max="5385" width="27.85546875" style="31" customWidth="1"/>
    <col min="5386" max="5632" width="9.140625" style="31"/>
    <col min="5633" max="5633" width="23" style="31" customWidth="1"/>
    <col min="5634" max="5634" width="37.42578125" style="31" customWidth="1"/>
    <col min="5635" max="5635" width="39.5703125" style="31" customWidth="1"/>
    <col min="5636" max="5636" width="34.7109375" style="31" customWidth="1"/>
    <col min="5637" max="5637" width="27.28515625" style="31" customWidth="1"/>
    <col min="5638" max="5638" width="31" style="31" customWidth="1"/>
    <col min="5639" max="5639" width="18.28515625" style="31" customWidth="1"/>
    <col min="5640" max="5640" width="29" style="31" customWidth="1"/>
    <col min="5641" max="5641" width="27.85546875" style="31" customWidth="1"/>
    <col min="5642" max="5888" width="9.140625" style="31"/>
    <col min="5889" max="5889" width="23" style="31" customWidth="1"/>
    <col min="5890" max="5890" width="37.42578125" style="31" customWidth="1"/>
    <col min="5891" max="5891" width="39.5703125" style="31" customWidth="1"/>
    <col min="5892" max="5892" width="34.7109375" style="31" customWidth="1"/>
    <col min="5893" max="5893" width="27.28515625" style="31" customWidth="1"/>
    <col min="5894" max="5894" width="31" style="31" customWidth="1"/>
    <col min="5895" max="5895" width="18.28515625" style="31" customWidth="1"/>
    <col min="5896" max="5896" width="29" style="31" customWidth="1"/>
    <col min="5897" max="5897" width="27.85546875" style="31" customWidth="1"/>
    <col min="5898" max="6144" width="9.140625" style="31"/>
    <col min="6145" max="6145" width="23" style="31" customWidth="1"/>
    <col min="6146" max="6146" width="37.42578125" style="31" customWidth="1"/>
    <col min="6147" max="6147" width="39.5703125" style="31" customWidth="1"/>
    <col min="6148" max="6148" width="34.7109375" style="31" customWidth="1"/>
    <col min="6149" max="6149" width="27.28515625" style="31" customWidth="1"/>
    <col min="6150" max="6150" width="31" style="31" customWidth="1"/>
    <col min="6151" max="6151" width="18.28515625" style="31" customWidth="1"/>
    <col min="6152" max="6152" width="29" style="31" customWidth="1"/>
    <col min="6153" max="6153" width="27.85546875" style="31" customWidth="1"/>
    <col min="6154" max="6400" width="9.140625" style="31"/>
    <col min="6401" max="6401" width="23" style="31" customWidth="1"/>
    <col min="6402" max="6402" width="37.42578125" style="31" customWidth="1"/>
    <col min="6403" max="6403" width="39.5703125" style="31" customWidth="1"/>
    <col min="6404" max="6404" width="34.7109375" style="31" customWidth="1"/>
    <col min="6405" max="6405" width="27.28515625" style="31" customWidth="1"/>
    <col min="6406" max="6406" width="31" style="31" customWidth="1"/>
    <col min="6407" max="6407" width="18.28515625" style="31" customWidth="1"/>
    <col min="6408" max="6408" width="29" style="31" customWidth="1"/>
    <col min="6409" max="6409" width="27.85546875" style="31" customWidth="1"/>
    <col min="6410" max="6656" width="9.140625" style="31"/>
    <col min="6657" max="6657" width="23" style="31" customWidth="1"/>
    <col min="6658" max="6658" width="37.42578125" style="31" customWidth="1"/>
    <col min="6659" max="6659" width="39.5703125" style="31" customWidth="1"/>
    <col min="6660" max="6660" width="34.7109375" style="31" customWidth="1"/>
    <col min="6661" max="6661" width="27.28515625" style="31" customWidth="1"/>
    <col min="6662" max="6662" width="31" style="31" customWidth="1"/>
    <col min="6663" max="6663" width="18.28515625" style="31" customWidth="1"/>
    <col min="6664" max="6664" width="29" style="31" customWidth="1"/>
    <col min="6665" max="6665" width="27.85546875" style="31" customWidth="1"/>
    <col min="6666" max="6912" width="9.140625" style="31"/>
    <col min="6913" max="6913" width="23" style="31" customWidth="1"/>
    <col min="6914" max="6914" width="37.42578125" style="31" customWidth="1"/>
    <col min="6915" max="6915" width="39.5703125" style="31" customWidth="1"/>
    <col min="6916" max="6916" width="34.7109375" style="31" customWidth="1"/>
    <col min="6917" max="6917" width="27.28515625" style="31" customWidth="1"/>
    <col min="6918" max="6918" width="31" style="31" customWidth="1"/>
    <col min="6919" max="6919" width="18.28515625" style="31" customWidth="1"/>
    <col min="6920" max="6920" width="29" style="31" customWidth="1"/>
    <col min="6921" max="6921" width="27.85546875" style="31" customWidth="1"/>
    <col min="6922" max="7168" width="9.140625" style="31"/>
    <col min="7169" max="7169" width="23" style="31" customWidth="1"/>
    <col min="7170" max="7170" width="37.42578125" style="31" customWidth="1"/>
    <col min="7171" max="7171" width="39.5703125" style="31" customWidth="1"/>
    <col min="7172" max="7172" width="34.7109375" style="31" customWidth="1"/>
    <col min="7173" max="7173" width="27.28515625" style="31" customWidth="1"/>
    <col min="7174" max="7174" width="31" style="31" customWidth="1"/>
    <col min="7175" max="7175" width="18.28515625" style="31" customWidth="1"/>
    <col min="7176" max="7176" width="29" style="31" customWidth="1"/>
    <col min="7177" max="7177" width="27.85546875" style="31" customWidth="1"/>
    <col min="7178" max="7424" width="9.140625" style="31"/>
    <col min="7425" max="7425" width="23" style="31" customWidth="1"/>
    <col min="7426" max="7426" width="37.42578125" style="31" customWidth="1"/>
    <col min="7427" max="7427" width="39.5703125" style="31" customWidth="1"/>
    <col min="7428" max="7428" width="34.7109375" style="31" customWidth="1"/>
    <col min="7429" max="7429" width="27.28515625" style="31" customWidth="1"/>
    <col min="7430" max="7430" width="31" style="31" customWidth="1"/>
    <col min="7431" max="7431" width="18.28515625" style="31" customWidth="1"/>
    <col min="7432" max="7432" width="29" style="31" customWidth="1"/>
    <col min="7433" max="7433" width="27.85546875" style="31" customWidth="1"/>
    <col min="7434" max="7680" width="9.140625" style="31"/>
    <col min="7681" max="7681" width="23" style="31" customWidth="1"/>
    <col min="7682" max="7682" width="37.42578125" style="31" customWidth="1"/>
    <col min="7683" max="7683" width="39.5703125" style="31" customWidth="1"/>
    <col min="7684" max="7684" width="34.7109375" style="31" customWidth="1"/>
    <col min="7685" max="7685" width="27.28515625" style="31" customWidth="1"/>
    <col min="7686" max="7686" width="31" style="31" customWidth="1"/>
    <col min="7687" max="7687" width="18.28515625" style="31" customWidth="1"/>
    <col min="7688" max="7688" width="29" style="31" customWidth="1"/>
    <col min="7689" max="7689" width="27.85546875" style="31" customWidth="1"/>
    <col min="7690" max="7936" width="9.140625" style="31"/>
    <col min="7937" max="7937" width="23" style="31" customWidth="1"/>
    <col min="7938" max="7938" width="37.42578125" style="31" customWidth="1"/>
    <col min="7939" max="7939" width="39.5703125" style="31" customWidth="1"/>
    <col min="7940" max="7940" width="34.7109375" style="31" customWidth="1"/>
    <col min="7941" max="7941" width="27.28515625" style="31" customWidth="1"/>
    <col min="7942" max="7942" width="31" style="31" customWidth="1"/>
    <col min="7943" max="7943" width="18.28515625" style="31" customWidth="1"/>
    <col min="7944" max="7944" width="29" style="31" customWidth="1"/>
    <col min="7945" max="7945" width="27.85546875" style="31" customWidth="1"/>
    <col min="7946" max="8192" width="9.140625" style="31"/>
    <col min="8193" max="8193" width="23" style="31" customWidth="1"/>
    <col min="8194" max="8194" width="37.42578125" style="31" customWidth="1"/>
    <col min="8195" max="8195" width="39.5703125" style="31" customWidth="1"/>
    <col min="8196" max="8196" width="34.7109375" style="31" customWidth="1"/>
    <col min="8197" max="8197" width="27.28515625" style="31" customWidth="1"/>
    <col min="8198" max="8198" width="31" style="31" customWidth="1"/>
    <col min="8199" max="8199" width="18.28515625" style="31" customWidth="1"/>
    <col min="8200" max="8200" width="29" style="31" customWidth="1"/>
    <col min="8201" max="8201" width="27.85546875" style="31" customWidth="1"/>
    <col min="8202" max="8448" width="9.140625" style="31"/>
    <col min="8449" max="8449" width="23" style="31" customWidth="1"/>
    <col min="8450" max="8450" width="37.42578125" style="31" customWidth="1"/>
    <col min="8451" max="8451" width="39.5703125" style="31" customWidth="1"/>
    <col min="8452" max="8452" width="34.7109375" style="31" customWidth="1"/>
    <col min="8453" max="8453" width="27.28515625" style="31" customWidth="1"/>
    <col min="8454" max="8454" width="31" style="31" customWidth="1"/>
    <col min="8455" max="8455" width="18.28515625" style="31" customWidth="1"/>
    <col min="8456" max="8456" width="29" style="31" customWidth="1"/>
    <col min="8457" max="8457" width="27.85546875" style="31" customWidth="1"/>
    <col min="8458" max="8704" width="9.140625" style="31"/>
    <col min="8705" max="8705" width="23" style="31" customWidth="1"/>
    <col min="8706" max="8706" width="37.42578125" style="31" customWidth="1"/>
    <col min="8707" max="8707" width="39.5703125" style="31" customWidth="1"/>
    <col min="8708" max="8708" width="34.7109375" style="31" customWidth="1"/>
    <col min="8709" max="8709" width="27.28515625" style="31" customWidth="1"/>
    <col min="8710" max="8710" width="31" style="31" customWidth="1"/>
    <col min="8711" max="8711" width="18.28515625" style="31" customWidth="1"/>
    <col min="8712" max="8712" width="29" style="31" customWidth="1"/>
    <col min="8713" max="8713" width="27.85546875" style="31" customWidth="1"/>
    <col min="8714" max="8960" width="9.140625" style="31"/>
    <col min="8961" max="8961" width="23" style="31" customWidth="1"/>
    <col min="8962" max="8962" width="37.42578125" style="31" customWidth="1"/>
    <col min="8963" max="8963" width="39.5703125" style="31" customWidth="1"/>
    <col min="8964" max="8964" width="34.7109375" style="31" customWidth="1"/>
    <col min="8965" max="8965" width="27.28515625" style="31" customWidth="1"/>
    <col min="8966" max="8966" width="31" style="31" customWidth="1"/>
    <col min="8967" max="8967" width="18.28515625" style="31" customWidth="1"/>
    <col min="8968" max="8968" width="29" style="31" customWidth="1"/>
    <col min="8969" max="8969" width="27.85546875" style="31" customWidth="1"/>
    <col min="8970" max="9216" width="9.140625" style="31"/>
    <col min="9217" max="9217" width="23" style="31" customWidth="1"/>
    <col min="9218" max="9218" width="37.42578125" style="31" customWidth="1"/>
    <col min="9219" max="9219" width="39.5703125" style="31" customWidth="1"/>
    <col min="9220" max="9220" width="34.7109375" style="31" customWidth="1"/>
    <col min="9221" max="9221" width="27.28515625" style="31" customWidth="1"/>
    <col min="9222" max="9222" width="31" style="31" customWidth="1"/>
    <col min="9223" max="9223" width="18.28515625" style="31" customWidth="1"/>
    <col min="9224" max="9224" width="29" style="31" customWidth="1"/>
    <col min="9225" max="9225" width="27.85546875" style="31" customWidth="1"/>
    <col min="9226" max="9472" width="9.140625" style="31"/>
    <col min="9473" max="9473" width="23" style="31" customWidth="1"/>
    <col min="9474" max="9474" width="37.42578125" style="31" customWidth="1"/>
    <col min="9475" max="9475" width="39.5703125" style="31" customWidth="1"/>
    <col min="9476" max="9476" width="34.7109375" style="31" customWidth="1"/>
    <col min="9477" max="9477" width="27.28515625" style="31" customWidth="1"/>
    <col min="9478" max="9478" width="31" style="31" customWidth="1"/>
    <col min="9479" max="9479" width="18.28515625" style="31" customWidth="1"/>
    <col min="9480" max="9480" width="29" style="31" customWidth="1"/>
    <col min="9481" max="9481" width="27.85546875" style="31" customWidth="1"/>
    <col min="9482" max="9728" width="9.140625" style="31"/>
    <col min="9729" max="9729" width="23" style="31" customWidth="1"/>
    <col min="9730" max="9730" width="37.42578125" style="31" customWidth="1"/>
    <col min="9731" max="9731" width="39.5703125" style="31" customWidth="1"/>
    <col min="9732" max="9732" width="34.7109375" style="31" customWidth="1"/>
    <col min="9733" max="9733" width="27.28515625" style="31" customWidth="1"/>
    <col min="9734" max="9734" width="31" style="31" customWidth="1"/>
    <col min="9735" max="9735" width="18.28515625" style="31" customWidth="1"/>
    <col min="9736" max="9736" width="29" style="31" customWidth="1"/>
    <col min="9737" max="9737" width="27.85546875" style="31" customWidth="1"/>
    <col min="9738" max="9984" width="9.140625" style="31"/>
    <col min="9985" max="9985" width="23" style="31" customWidth="1"/>
    <col min="9986" max="9986" width="37.42578125" style="31" customWidth="1"/>
    <col min="9987" max="9987" width="39.5703125" style="31" customWidth="1"/>
    <col min="9988" max="9988" width="34.7109375" style="31" customWidth="1"/>
    <col min="9989" max="9989" width="27.28515625" style="31" customWidth="1"/>
    <col min="9990" max="9990" width="31" style="31" customWidth="1"/>
    <col min="9991" max="9991" width="18.28515625" style="31" customWidth="1"/>
    <col min="9992" max="9992" width="29" style="31" customWidth="1"/>
    <col min="9993" max="9993" width="27.85546875" style="31" customWidth="1"/>
    <col min="9994" max="10240" width="9.140625" style="31"/>
    <col min="10241" max="10241" width="23" style="31" customWidth="1"/>
    <col min="10242" max="10242" width="37.42578125" style="31" customWidth="1"/>
    <col min="10243" max="10243" width="39.5703125" style="31" customWidth="1"/>
    <col min="10244" max="10244" width="34.7109375" style="31" customWidth="1"/>
    <col min="10245" max="10245" width="27.28515625" style="31" customWidth="1"/>
    <col min="10246" max="10246" width="31" style="31" customWidth="1"/>
    <col min="10247" max="10247" width="18.28515625" style="31" customWidth="1"/>
    <col min="10248" max="10248" width="29" style="31" customWidth="1"/>
    <col min="10249" max="10249" width="27.85546875" style="31" customWidth="1"/>
    <col min="10250" max="10496" width="9.140625" style="31"/>
    <col min="10497" max="10497" width="23" style="31" customWidth="1"/>
    <col min="10498" max="10498" width="37.42578125" style="31" customWidth="1"/>
    <col min="10499" max="10499" width="39.5703125" style="31" customWidth="1"/>
    <col min="10500" max="10500" width="34.7109375" style="31" customWidth="1"/>
    <col min="10501" max="10501" width="27.28515625" style="31" customWidth="1"/>
    <col min="10502" max="10502" width="31" style="31" customWidth="1"/>
    <col min="10503" max="10503" width="18.28515625" style="31" customWidth="1"/>
    <col min="10504" max="10504" width="29" style="31" customWidth="1"/>
    <col min="10505" max="10505" width="27.85546875" style="31" customWidth="1"/>
    <col min="10506" max="10752" width="9.140625" style="31"/>
    <col min="10753" max="10753" width="23" style="31" customWidth="1"/>
    <col min="10754" max="10754" width="37.42578125" style="31" customWidth="1"/>
    <col min="10755" max="10755" width="39.5703125" style="31" customWidth="1"/>
    <col min="10756" max="10756" width="34.7109375" style="31" customWidth="1"/>
    <col min="10757" max="10757" width="27.28515625" style="31" customWidth="1"/>
    <col min="10758" max="10758" width="31" style="31" customWidth="1"/>
    <col min="10759" max="10759" width="18.28515625" style="31" customWidth="1"/>
    <col min="10760" max="10760" width="29" style="31" customWidth="1"/>
    <col min="10761" max="10761" width="27.85546875" style="31" customWidth="1"/>
    <col min="10762" max="11008" width="9.140625" style="31"/>
    <col min="11009" max="11009" width="23" style="31" customWidth="1"/>
    <col min="11010" max="11010" width="37.42578125" style="31" customWidth="1"/>
    <col min="11011" max="11011" width="39.5703125" style="31" customWidth="1"/>
    <col min="11012" max="11012" width="34.7109375" style="31" customWidth="1"/>
    <col min="11013" max="11013" width="27.28515625" style="31" customWidth="1"/>
    <col min="11014" max="11014" width="31" style="31" customWidth="1"/>
    <col min="11015" max="11015" width="18.28515625" style="31" customWidth="1"/>
    <col min="11016" max="11016" width="29" style="31" customWidth="1"/>
    <col min="11017" max="11017" width="27.85546875" style="31" customWidth="1"/>
    <col min="11018" max="11264" width="9.140625" style="31"/>
    <col min="11265" max="11265" width="23" style="31" customWidth="1"/>
    <col min="11266" max="11266" width="37.42578125" style="31" customWidth="1"/>
    <col min="11267" max="11267" width="39.5703125" style="31" customWidth="1"/>
    <col min="11268" max="11268" width="34.7109375" style="31" customWidth="1"/>
    <col min="11269" max="11269" width="27.28515625" style="31" customWidth="1"/>
    <col min="11270" max="11270" width="31" style="31" customWidth="1"/>
    <col min="11271" max="11271" width="18.28515625" style="31" customWidth="1"/>
    <col min="11272" max="11272" width="29" style="31" customWidth="1"/>
    <col min="11273" max="11273" width="27.85546875" style="31" customWidth="1"/>
    <col min="11274" max="11520" width="9.140625" style="31"/>
    <col min="11521" max="11521" width="23" style="31" customWidth="1"/>
    <col min="11522" max="11522" width="37.42578125" style="31" customWidth="1"/>
    <col min="11523" max="11523" width="39.5703125" style="31" customWidth="1"/>
    <col min="11524" max="11524" width="34.7109375" style="31" customWidth="1"/>
    <col min="11525" max="11525" width="27.28515625" style="31" customWidth="1"/>
    <col min="11526" max="11526" width="31" style="31" customWidth="1"/>
    <col min="11527" max="11527" width="18.28515625" style="31" customWidth="1"/>
    <col min="11528" max="11528" width="29" style="31" customWidth="1"/>
    <col min="11529" max="11529" width="27.85546875" style="31" customWidth="1"/>
    <col min="11530" max="11776" width="9.140625" style="31"/>
    <col min="11777" max="11777" width="23" style="31" customWidth="1"/>
    <col min="11778" max="11778" width="37.42578125" style="31" customWidth="1"/>
    <col min="11779" max="11779" width="39.5703125" style="31" customWidth="1"/>
    <col min="11780" max="11780" width="34.7109375" style="31" customWidth="1"/>
    <col min="11781" max="11781" width="27.28515625" style="31" customWidth="1"/>
    <col min="11782" max="11782" width="31" style="31" customWidth="1"/>
    <col min="11783" max="11783" width="18.28515625" style="31" customWidth="1"/>
    <col min="11784" max="11784" width="29" style="31" customWidth="1"/>
    <col min="11785" max="11785" width="27.85546875" style="31" customWidth="1"/>
    <col min="11786" max="12032" width="9.140625" style="31"/>
    <col min="12033" max="12033" width="23" style="31" customWidth="1"/>
    <col min="12034" max="12034" width="37.42578125" style="31" customWidth="1"/>
    <col min="12035" max="12035" width="39.5703125" style="31" customWidth="1"/>
    <col min="12036" max="12036" width="34.7109375" style="31" customWidth="1"/>
    <col min="12037" max="12037" width="27.28515625" style="31" customWidth="1"/>
    <col min="12038" max="12038" width="31" style="31" customWidth="1"/>
    <col min="12039" max="12039" width="18.28515625" style="31" customWidth="1"/>
    <col min="12040" max="12040" width="29" style="31" customWidth="1"/>
    <col min="12041" max="12041" width="27.85546875" style="31" customWidth="1"/>
    <col min="12042" max="12288" width="9.140625" style="31"/>
    <col min="12289" max="12289" width="23" style="31" customWidth="1"/>
    <col min="12290" max="12290" width="37.42578125" style="31" customWidth="1"/>
    <col min="12291" max="12291" width="39.5703125" style="31" customWidth="1"/>
    <col min="12292" max="12292" width="34.7109375" style="31" customWidth="1"/>
    <col min="12293" max="12293" width="27.28515625" style="31" customWidth="1"/>
    <col min="12294" max="12294" width="31" style="31" customWidth="1"/>
    <col min="12295" max="12295" width="18.28515625" style="31" customWidth="1"/>
    <col min="12296" max="12296" width="29" style="31" customWidth="1"/>
    <col min="12297" max="12297" width="27.85546875" style="31" customWidth="1"/>
    <col min="12298" max="12544" width="9.140625" style="31"/>
    <col min="12545" max="12545" width="23" style="31" customWidth="1"/>
    <col min="12546" max="12546" width="37.42578125" style="31" customWidth="1"/>
    <col min="12547" max="12547" width="39.5703125" style="31" customWidth="1"/>
    <col min="12548" max="12548" width="34.7109375" style="31" customWidth="1"/>
    <col min="12549" max="12549" width="27.28515625" style="31" customWidth="1"/>
    <col min="12550" max="12550" width="31" style="31" customWidth="1"/>
    <col min="12551" max="12551" width="18.28515625" style="31" customWidth="1"/>
    <col min="12552" max="12552" width="29" style="31" customWidth="1"/>
    <col min="12553" max="12553" width="27.85546875" style="31" customWidth="1"/>
    <col min="12554" max="12800" width="9.140625" style="31"/>
    <col min="12801" max="12801" width="23" style="31" customWidth="1"/>
    <col min="12802" max="12802" width="37.42578125" style="31" customWidth="1"/>
    <col min="12803" max="12803" width="39.5703125" style="31" customWidth="1"/>
    <col min="12804" max="12804" width="34.7109375" style="31" customWidth="1"/>
    <col min="12805" max="12805" width="27.28515625" style="31" customWidth="1"/>
    <col min="12806" max="12806" width="31" style="31" customWidth="1"/>
    <col min="12807" max="12807" width="18.28515625" style="31" customWidth="1"/>
    <col min="12808" max="12808" width="29" style="31" customWidth="1"/>
    <col min="12809" max="12809" width="27.85546875" style="31" customWidth="1"/>
    <col min="12810" max="13056" width="9.140625" style="31"/>
    <col min="13057" max="13057" width="23" style="31" customWidth="1"/>
    <col min="13058" max="13058" width="37.42578125" style="31" customWidth="1"/>
    <col min="13059" max="13059" width="39.5703125" style="31" customWidth="1"/>
    <col min="13060" max="13060" width="34.7109375" style="31" customWidth="1"/>
    <col min="13061" max="13061" width="27.28515625" style="31" customWidth="1"/>
    <col min="13062" max="13062" width="31" style="31" customWidth="1"/>
    <col min="13063" max="13063" width="18.28515625" style="31" customWidth="1"/>
    <col min="13064" max="13064" width="29" style="31" customWidth="1"/>
    <col min="13065" max="13065" width="27.85546875" style="31" customWidth="1"/>
    <col min="13066" max="13312" width="9.140625" style="31"/>
    <col min="13313" max="13313" width="23" style="31" customWidth="1"/>
    <col min="13314" max="13314" width="37.42578125" style="31" customWidth="1"/>
    <col min="13315" max="13315" width="39.5703125" style="31" customWidth="1"/>
    <col min="13316" max="13316" width="34.7109375" style="31" customWidth="1"/>
    <col min="13317" max="13317" width="27.28515625" style="31" customWidth="1"/>
    <col min="13318" max="13318" width="31" style="31" customWidth="1"/>
    <col min="13319" max="13319" width="18.28515625" style="31" customWidth="1"/>
    <col min="13320" max="13320" width="29" style="31" customWidth="1"/>
    <col min="13321" max="13321" width="27.85546875" style="31" customWidth="1"/>
    <col min="13322" max="13568" width="9.140625" style="31"/>
    <col min="13569" max="13569" width="23" style="31" customWidth="1"/>
    <col min="13570" max="13570" width="37.42578125" style="31" customWidth="1"/>
    <col min="13571" max="13571" width="39.5703125" style="31" customWidth="1"/>
    <col min="13572" max="13572" width="34.7109375" style="31" customWidth="1"/>
    <col min="13573" max="13573" width="27.28515625" style="31" customWidth="1"/>
    <col min="13574" max="13574" width="31" style="31" customWidth="1"/>
    <col min="13575" max="13575" width="18.28515625" style="31" customWidth="1"/>
    <col min="13576" max="13576" width="29" style="31" customWidth="1"/>
    <col min="13577" max="13577" width="27.85546875" style="31" customWidth="1"/>
    <col min="13578" max="13824" width="9.140625" style="31"/>
    <col min="13825" max="13825" width="23" style="31" customWidth="1"/>
    <col min="13826" max="13826" width="37.42578125" style="31" customWidth="1"/>
    <col min="13827" max="13827" width="39.5703125" style="31" customWidth="1"/>
    <col min="13828" max="13828" width="34.7109375" style="31" customWidth="1"/>
    <col min="13829" max="13829" width="27.28515625" style="31" customWidth="1"/>
    <col min="13830" max="13830" width="31" style="31" customWidth="1"/>
    <col min="13831" max="13831" width="18.28515625" style="31" customWidth="1"/>
    <col min="13832" max="13832" width="29" style="31" customWidth="1"/>
    <col min="13833" max="13833" width="27.85546875" style="31" customWidth="1"/>
    <col min="13834" max="14080" width="9.140625" style="31"/>
    <col min="14081" max="14081" width="23" style="31" customWidth="1"/>
    <col min="14082" max="14082" width="37.42578125" style="31" customWidth="1"/>
    <col min="14083" max="14083" width="39.5703125" style="31" customWidth="1"/>
    <col min="14084" max="14084" width="34.7109375" style="31" customWidth="1"/>
    <col min="14085" max="14085" width="27.28515625" style="31" customWidth="1"/>
    <col min="14086" max="14086" width="31" style="31" customWidth="1"/>
    <col min="14087" max="14087" width="18.28515625" style="31" customWidth="1"/>
    <col min="14088" max="14088" width="29" style="31" customWidth="1"/>
    <col min="14089" max="14089" width="27.85546875" style="31" customWidth="1"/>
    <col min="14090" max="14336" width="9.140625" style="31"/>
    <col min="14337" max="14337" width="23" style="31" customWidth="1"/>
    <col min="14338" max="14338" width="37.42578125" style="31" customWidth="1"/>
    <col min="14339" max="14339" width="39.5703125" style="31" customWidth="1"/>
    <col min="14340" max="14340" width="34.7109375" style="31" customWidth="1"/>
    <col min="14341" max="14341" width="27.28515625" style="31" customWidth="1"/>
    <col min="14342" max="14342" width="31" style="31" customWidth="1"/>
    <col min="14343" max="14343" width="18.28515625" style="31" customWidth="1"/>
    <col min="14344" max="14344" width="29" style="31" customWidth="1"/>
    <col min="14345" max="14345" width="27.85546875" style="31" customWidth="1"/>
    <col min="14346" max="14592" width="9.140625" style="31"/>
    <col min="14593" max="14593" width="23" style="31" customWidth="1"/>
    <col min="14594" max="14594" width="37.42578125" style="31" customWidth="1"/>
    <col min="14595" max="14595" width="39.5703125" style="31" customWidth="1"/>
    <col min="14596" max="14596" width="34.7109375" style="31" customWidth="1"/>
    <col min="14597" max="14597" width="27.28515625" style="31" customWidth="1"/>
    <col min="14598" max="14598" width="31" style="31" customWidth="1"/>
    <col min="14599" max="14599" width="18.28515625" style="31" customWidth="1"/>
    <col min="14600" max="14600" width="29" style="31" customWidth="1"/>
    <col min="14601" max="14601" width="27.85546875" style="31" customWidth="1"/>
    <col min="14602" max="14848" width="9.140625" style="31"/>
    <col min="14849" max="14849" width="23" style="31" customWidth="1"/>
    <col min="14850" max="14850" width="37.42578125" style="31" customWidth="1"/>
    <col min="14851" max="14851" width="39.5703125" style="31" customWidth="1"/>
    <col min="14852" max="14852" width="34.7109375" style="31" customWidth="1"/>
    <col min="14853" max="14853" width="27.28515625" style="31" customWidth="1"/>
    <col min="14854" max="14854" width="31" style="31" customWidth="1"/>
    <col min="14855" max="14855" width="18.28515625" style="31" customWidth="1"/>
    <col min="14856" max="14856" width="29" style="31" customWidth="1"/>
    <col min="14857" max="14857" width="27.85546875" style="31" customWidth="1"/>
    <col min="14858" max="15104" width="9.140625" style="31"/>
    <col min="15105" max="15105" width="23" style="31" customWidth="1"/>
    <col min="15106" max="15106" width="37.42578125" style="31" customWidth="1"/>
    <col min="15107" max="15107" width="39.5703125" style="31" customWidth="1"/>
    <col min="15108" max="15108" width="34.7109375" style="31" customWidth="1"/>
    <col min="15109" max="15109" width="27.28515625" style="31" customWidth="1"/>
    <col min="15110" max="15110" width="31" style="31" customWidth="1"/>
    <col min="15111" max="15111" width="18.28515625" style="31" customWidth="1"/>
    <col min="15112" max="15112" width="29" style="31" customWidth="1"/>
    <col min="15113" max="15113" width="27.85546875" style="31" customWidth="1"/>
    <col min="15114" max="15360" width="9.140625" style="31"/>
    <col min="15361" max="15361" width="23" style="31" customWidth="1"/>
    <col min="15362" max="15362" width="37.42578125" style="31" customWidth="1"/>
    <col min="15363" max="15363" width="39.5703125" style="31" customWidth="1"/>
    <col min="15364" max="15364" width="34.7109375" style="31" customWidth="1"/>
    <col min="15365" max="15365" width="27.28515625" style="31" customWidth="1"/>
    <col min="15366" max="15366" width="31" style="31" customWidth="1"/>
    <col min="15367" max="15367" width="18.28515625" style="31" customWidth="1"/>
    <col min="15368" max="15368" width="29" style="31" customWidth="1"/>
    <col min="15369" max="15369" width="27.85546875" style="31" customWidth="1"/>
    <col min="15370" max="15616" width="9.140625" style="31"/>
    <col min="15617" max="15617" width="23" style="31" customWidth="1"/>
    <col min="15618" max="15618" width="37.42578125" style="31" customWidth="1"/>
    <col min="15619" max="15619" width="39.5703125" style="31" customWidth="1"/>
    <col min="15620" max="15620" width="34.7109375" style="31" customWidth="1"/>
    <col min="15621" max="15621" width="27.28515625" style="31" customWidth="1"/>
    <col min="15622" max="15622" width="31" style="31" customWidth="1"/>
    <col min="15623" max="15623" width="18.28515625" style="31" customWidth="1"/>
    <col min="15624" max="15624" width="29" style="31" customWidth="1"/>
    <col min="15625" max="15625" width="27.85546875" style="31" customWidth="1"/>
    <col min="15626" max="15872" width="9.140625" style="31"/>
    <col min="15873" max="15873" width="23" style="31" customWidth="1"/>
    <col min="15874" max="15874" width="37.42578125" style="31" customWidth="1"/>
    <col min="15875" max="15875" width="39.5703125" style="31" customWidth="1"/>
    <col min="15876" max="15876" width="34.7109375" style="31" customWidth="1"/>
    <col min="15877" max="15877" width="27.28515625" style="31" customWidth="1"/>
    <col min="15878" max="15878" width="31" style="31" customWidth="1"/>
    <col min="15879" max="15879" width="18.28515625" style="31" customWidth="1"/>
    <col min="15880" max="15880" width="29" style="31" customWidth="1"/>
    <col min="15881" max="15881" width="27.85546875" style="31" customWidth="1"/>
    <col min="15882" max="16128" width="9.140625" style="31"/>
    <col min="16129" max="16129" width="23" style="31" customWidth="1"/>
    <col min="16130" max="16130" width="37.42578125" style="31" customWidth="1"/>
    <col min="16131" max="16131" width="39.5703125" style="31" customWidth="1"/>
    <col min="16132" max="16132" width="34.7109375" style="31" customWidth="1"/>
    <col min="16133" max="16133" width="27.28515625" style="31" customWidth="1"/>
    <col min="16134" max="16134" width="31" style="31" customWidth="1"/>
    <col min="16135" max="16135" width="18.28515625" style="31" customWidth="1"/>
    <col min="16136" max="16136" width="29" style="31" customWidth="1"/>
    <col min="16137" max="16137" width="27.85546875" style="31" customWidth="1"/>
    <col min="16138" max="16384" width="9.140625" style="31"/>
  </cols>
  <sheetData>
    <row r="1" spans="1:16" s="336" customFormat="1" ht="26.25">
      <c r="A1" s="1346" t="s">
        <v>145</v>
      </c>
      <c r="B1" s="1346"/>
      <c r="C1" s="1346"/>
      <c r="D1" s="1346"/>
      <c r="E1" s="1346"/>
      <c r="F1" s="335"/>
      <c r="G1" s="335"/>
      <c r="H1" s="335"/>
    </row>
    <row r="2" spans="1:16" s="339" customFormat="1" ht="36" customHeight="1">
      <c r="A2" s="1347" t="s">
        <v>642</v>
      </c>
      <c r="B2" s="1347"/>
      <c r="C2" s="1347"/>
      <c r="D2" s="1347"/>
      <c r="E2" s="1347"/>
      <c r="F2" s="337"/>
      <c r="G2" s="338"/>
      <c r="H2" s="338"/>
    </row>
    <row r="3" spans="1:16" s="99" customFormat="1" ht="36" customHeight="1">
      <c r="A3" s="1348" t="s">
        <v>107</v>
      </c>
      <c r="B3" s="1348"/>
      <c r="C3" s="1348"/>
      <c r="D3" s="1348"/>
      <c r="E3" s="1348"/>
      <c r="F3" s="340"/>
      <c r="G3" s="340"/>
      <c r="H3" s="340"/>
      <c r="I3" s="98"/>
      <c r="J3" s="98"/>
      <c r="K3" s="98"/>
      <c r="L3" s="98"/>
      <c r="M3" s="98"/>
      <c r="N3" s="98"/>
      <c r="O3" s="98"/>
      <c r="P3" s="98"/>
    </row>
    <row r="4" spans="1:16" ht="36" customHeight="1">
      <c r="A4" s="1164" t="str">
        <f>'Title '!A2:N2</f>
        <v>Bid Enquiry No: KPTCL/2026-27/SS/WORK_INDENT3808</v>
      </c>
      <c r="B4" s="1164"/>
      <c r="C4" s="1164"/>
      <c r="D4" s="1164"/>
      <c r="E4" s="1164"/>
    </row>
    <row r="5" spans="1:16" s="342" customFormat="1" ht="143.25" customHeight="1">
      <c r="A5" s="1336"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336"/>
      <c r="C5" s="1336"/>
      <c r="D5" s="1336"/>
      <c r="E5" s="1336"/>
      <c r="F5" s="341"/>
    </row>
    <row r="6" spans="1:16" s="99" customFormat="1" ht="28.5" customHeight="1">
      <c r="F6" s="263"/>
    </row>
    <row r="7" spans="1:16" s="99" customFormat="1" ht="18">
      <c r="A7" s="263"/>
      <c r="B7" s="263"/>
      <c r="C7" s="263"/>
      <c r="D7" s="263"/>
      <c r="E7" s="263"/>
      <c r="F7" s="263"/>
    </row>
    <row r="8" spans="1:16" s="99" customFormat="1" ht="18">
      <c r="A8" s="343"/>
      <c r="B8" s="343"/>
      <c r="C8" s="343"/>
      <c r="D8" s="343"/>
      <c r="E8" s="343"/>
      <c r="F8" s="343"/>
    </row>
    <row r="9" spans="1:16" s="99" customFormat="1" ht="18.75" thickBot="1">
      <c r="A9" s="99" t="s">
        <v>5</v>
      </c>
      <c r="D9" s="99" t="s">
        <v>143</v>
      </c>
    </row>
    <row r="10" spans="1:16" s="99" customFormat="1" ht="121.5" customHeight="1" thickBot="1">
      <c r="A10" s="1343"/>
      <c r="B10" s="1344"/>
      <c r="D10" s="1327" t="s">
        <v>5085</v>
      </c>
      <c r="E10" s="1327"/>
    </row>
    <row r="11" spans="1:16" s="99" customFormat="1" ht="18"/>
    <row r="12" spans="1:16" s="99" customFormat="1" ht="18">
      <c r="A12" s="1345" t="s">
        <v>146</v>
      </c>
      <c r="B12" s="1345"/>
      <c r="C12" s="1345"/>
      <c r="D12" s="1345"/>
      <c r="E12" s="1345"/>
    </row>
    <row r="13" spans="1:16" s="99" customFormat="1" ht="26.25" customHeight="1">
      <c r="A13" s="344" t="s">
        <v>111</v>
      </c>
      <c r="B13" s="344" t="s">
        <v>147</v>
      </c>
      <c r="C13" s="344" t="s">
        <v>148</v>
      </c>
      <c r="D13" s="344" t="s">
        <v>149</v>
      </c>
      <c r="E13" s="344" t="s">
        <v>150</v>
      </c>
      <c r="F13" s="160"/>
    </row>
    <row r="14" spans="1:16" s="99" customFormat="1" ht="35.25" customHeight="1">
      <c r="A14" s="158"/>
      <c r="B14" s="158"/>
      <c r="C14" s="158"/>
      <c r="D14" s="158"/>
      <c r="E14" s="158"/>
      <c r="F14" s="160"/>
    </row>
    <row r="15" spans="1:16" s="99" customFormat="1" ht="35.25" customHeight="1">
      <c r="A15" s="158"/>
      <c r="B15" s="158"/>
      <c r="C15" s="158"/>
      <c r="D15" s="158"/>
      <c r="E15" s="158"/>
      <c r="F15" s="160"/>
    </row>
    <row r="16" spans="1:16" s="99" customFormat="1" ht="35.25" customHeight="1">
      <c r="A16" s="158"/>
      <c r="B16" s="158"/>
      <c r="C16" s="158"/>
      <c r="D16" s="158"/>
      <c r="E16" s="158"/>
      <c r="F16" s="160"/>
    </row>
    <row r="17" spans="1:6" s="99" customFormat="1" ht="35.25" customHeight="1">
      <c r="A17" s="158"/>
      <c r="B17" s="158"/>
      <c r="C17" s="158"/>
      <c r="D17" s="158"/>
      <c r="E17" s="158"/>
      <c r="F17" s="160"/>
    </row>
    <row r="18" spans="1:6" s="99" customFormat="1" ht="35.25" customHeight="1">
      <c r="A18" s="158"/>
      <c r="B18" s="158"/>
      <c r="C18" s="158"/>
      <c r="D18" s="158"/>
      <c r="E18" s="158"/>
      <c r="F18" s="160"/>
    </row>
    <row r="19" spans="1:6" s="99" customFormat="1" ht="35.25" customHeight="1">
      <c r="A19" s="158"/>
      <c r="B19" s="158"/>
      <c r="C19" s="158"/>
      <c r="D19" s="158"/>
      <c r="E19" s="158"/>
      <c r="F19" s="160"/>
    </row>
    <row r="20" spans="1:6" s="99" customFormat="1" ht="35.25" customHeight="1">
      <c r="A20" s="158"/>
      <c r="B20" s="158"/>
      <c r="C20" s="158"/>
      <c r="D20" s="158"/>
      <c r="E20" s="158"/>
      <c r="F20" s="160"/>
    </row>
    <row r="21" spans="1:6" s="99" customFormat="1" ht="35.25" customHeight="1">
      <c r="A21" s="158"/>
      <c r="B21" s="158"/>
      <c r="C21" s="158"/>
      <c r="D21" s="158"/>
      <c r="E21" s="158"/>
      <c r="F21" s="160"/>
    </row>
    <row r="22" spans="1:6" s="99" customFormat="1" ht="35.25" customHeight="1">
      <c r="A22" s="158"/>
      <c r="B22" s="158"/>
      <c r="C22" s="158"/>
      <c r="D22" s="158"/>
      <c r="E22" s="158"/>
      <c r="F22" s="160"/>
    </row>
    <row r="23" spans="1:6" s="99" customFormat="1" ht="35.25" customHeight="1">
      <c r="A23" s="158"/>
      <c r="B23" s="158"/>
      <c r="C23" s="158"/>
      <c r="D23" s="158"/>
      <c r="E23" s="158"/>
      <c r="F23" s="160"/>
    </row>
    <row r="24" spans="1:6" s="99" customFormat="1" ht="35.25" customHeight="1">
      <c r="A24" s="158"/>
      <c r="B24" s="158"/>
      <c r="C24" s="158"/>
      <c r="D24" s="158"/>
      <c r="E24" s="158"/>
      <c r="F24" s="160"/>
    </row>
    <row r="25" spans="1:6" s="99" customFormat="1" ht="35.25" customHeight="1">
      <c r="A25" s="158"/>
      <c r="B25" s="158"/>
      <c r="C25" s="158"/>
      <c r="D25" s="158"/>
      <c r="E25" s="158"/>
      <c r="F25" s="160"/>
    </row>
    <row r="26" spans="1:6" s="99" customFormat="1" ht="35.25" customHeight="1">
      <c r="A26" s="158"/>
      <c r="B26" s="158"/>
      <c r="C26" s="158"/>
      <c r="D26" s="158"/>
      <c r="E26" s="158"/>
      <c r="F26" s="160"/>
    </row>
    <row r="27" spans="1:6" s="99" customFormat="1" ht="35.25" customHeight="1">
      <c r="A27" s="158"/>
      <c r="B27" s="158"/>
      <c r="C27" s="158"/>
      <c r="D27" s="158"/>
      <c r="E27" s="158"/>
      <c r="F27" s="160"/>
    </row>
    <row r="28" spans="1:6" s="99" customFormat="1" ht="35.25" customHeight="1">
      <c r="A28" s="158"/>
      <c r="B28" s="158"/>
      <c r="C28" s="158"/>
      <c r="D28" s="158"/>
      <c r="E28" s="158"/>
      <c r="F28" s="160"/>
    </row>
    <row r="29" spans="1:6" s="99" customFormat="1" ht="35.25" customHeight="1">
      <c r="A29" s="158"/>
      <c r="B29" s="158"/>
      <c r="C29" s="158"/>
      <c r="D29" s="158"/>
      <c r="E29" s="158"/>
      <c r="F29" s="160"/>
    </row>
    <row r="30" spans="1:6" s="99" customFormat="1" ht="35.25" customHeight="1">
      <c r="A30" s="158"/>
      <c r="B30" s="158"/>
      <c r="C30" s="158"/>
      <c r="D30" s="158"/>
      <c r="E30" s="158"/>
    </row>
    <row r="31" spans="1:6" s="99" customFormat="1" ht="35.25" customHeight="1">
      <c r="A31" s="158"/>
      <c r="B31" s="158"/>
      <c r="C31" s="158"/>
      <c r="D31" s="158"/>
      <c r="E31" s="158"/>
    </row>
    <row r="32" spans="1:6" s="99" customFormat="1" ht="35.25" customHeight="1">
      <c r="A32" s="158"/>
      <c r="B32" s="158"/>
      <c r="C32" s="158"/>
      <c r="D32" s="158"/>
      <c r="E32" s="158"/>
    </row>
    <row r="33" spans="1:5" s="99" customFormat="1" ht="35.25" customHeight="1">
      <c r="A33" s="158"/>
      <c r="B33" s="158"/>
      <c r="C33" s="158"/>
      <c r="D33" s="158"/>
      <c r="E33" s="158"/>
    </row>
    <row r="34" spans="1:5" s="99" customFormat="1" ht="35.25" customHeight="1">
      <c r="A34" s="158"/>
      <c r="B34" s="158"/>
      <c r="C34" s="158"/>
      <c r="D34" s="158"/>
      <c r="E34" s="158"/>
    </row>
    <row r="35" spans="1:5" s="99" customFormat="1" ht="18"/>
    <row r="36" spans="1:5" s="99" customFormat="1" ht="18.75" thickBot="1"/>
    <row r="37" spans="1:5" s="99" customFormat="1" ht="47.25" customHeight="1" thickBot="1">
      <c r="A37" s="332" t="s">
        <v>55</v>
      </c>
      <c r="B37" s="345"/>
      <c r="D37" s="332" t="s">
        <v>67</v>
      </c>
      <c r="E37" s="104"/>
    </row>
    <row r="38" spans="1:5" s="99" customFormat="1" ht="76.150000000000006" customHeight="1" thickBot="1">
      <c r="A38" s="332" t="s">
        <v>57</v>
      </c>
      <c r="B38" s="345"/>
      <c r="D38" s="332" t="s">
        <v>68</v>
      </c>
      <c r="E38" s="104"/>
    </row>
    <row r="39" spans="1:5" s="99" customFormat="1" ht="172.5" customHeight="1" thickBot="1">
      <c r="D39" s="332" t="s">
        <v>151</v>
      </c>
      <c r="E39" s="104"/>
    </row>
  </sheetData>
  <sheetProtection algorithmName="SHA-512" hashValue="RndMK/e9ILcHfIz/SI8fpay6FocX/b7KwBUvULZG+uSrh4EzGR4c7GEp9THruKAgcmYWOL5RI8ptmwjKsF7rZA==" saltValue="YN4LZC4QRhs0v3KD0HDfyA=="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4"/>
  <dimension ref="A1:P44"/>
  <sheetViews>
    <sheetView view="pageBreakPreview" zoomScaleNormal="85" zoomScaleSheetLayoutView="100" workbookViewId="0">
      <selection activeCell="A12" sqref="A12:XFD12"/>
    </sheetView>
  </sheetViews>
  <sheetFormatPr defaultRowHeight="15.75"/>
  <cols>
    <col min="1" max="1" width="43.42578125" style="31" customWidth="1"/>
    <col min="2" max="2" width="58.140625" style="31" customWidth="1"/>
    <col min="3" max="3" width="49" style="31" customWidth="1"/>
    <col min="4" max="4" width="45" style="31" customWidth="1"/>
    <col min="5" max="5" width="26.42578125" style="31" customWidth="1"/>
    <col min="6" max="6" width="36.7109375" style="31" customWidth="1"/>
    <col min="7" max="256" width="9.140625" style="31"/>
    <col min="257" max="257" width="43.42578125" style="31" customWidth="1"/>
    <col min="258" max="258" width="58.140625" style="31" customWidth="1"/>
    <col min="259" max="259" width="49" style="31" customWidth="1"/>
    <col min="260" max="260" width="21.85546875" style="31" customWidth="1"/>
    <col min="261" max="261" width="26.42578125" style="31" customWidth="1"/>
    <col min="262" max="262" width="36.7109375" style="31" customWidth="1"/>
    <col min="263" max="512" width="9.140625" style="31"/>
    <col min="513" max="513" width="43.42578125" style="31" customWidth="1"/>
    <col min="514" max="514" width="58.140625" style="31" customWidth="1"/>
    <col min="515" max="515" width="49" style="31" customWidth="1"/>
    <col min="516" max="516" width="21.85546875" style="31" customWidth="1"/>
    <col min="517" max="517" width="26.42578125" style="31" customWidth="1"/>
    <col min="518" max="518" width="36.7109375" style="31" customWidth="1"/>
    <col min="519" max="768" width="9.140625" style="31"/>
    <col min="769" max="769" width="43.42578125" style="31" customWidth="1"/>
    <col min="770" max="770" width="58.140625" style="31" customWidth="1"/>
    <col min="771" max="771" width="49" style="31" customWidth="1"/>
    <col min="772" max="772" width="21.85546875" style="31" customWidth="1"/>
    <col min="773" max="773" width="26.42578125" style="31" customWidth="1"/>
    <col min="774" max="774" width="36.7109375" style="31" customWidth="1"/>
    <col min="775" max="1024" width="9.140625" style="31"/>
    <col min="1025" max="1025" width="43.42578125" style="31" customWidth="1"/>
    <col min="1026" max="1026" width="58.140625" style="31" customWidth="1"/>
    <col min="1027" max="1027" width="49" style="31" customWidth="1"/>
    <col min="1028" max="1028" width="21.85546875" style="31" customWidth="1"/>
    <col min="1029" max="1029" width="26.42578125" style="31" customWidth="1"/>
    <col min="1030" max="1030" width="36.7109375" style="31" customWidth="1"/>
    <col min="1031" max="1280" width="9.140625" style="31"/>
    <col min="1281" max="1281" width="43.42578125" style="31" customWidth="1"/>
    <col min="1282" max="1282" width="58.140625" style="31" customWidth="1"/>
    <col min="1283" max="1283" width="49" style="31" customWidth="1"/>
    <col min="1284" max="1284" width="21.85546875" style="31" customWidth="1"/>
    <col min="1285" max="1285" width="26.42578125" style="31" customWidth="1"/>
    <col min="1286" max="1286" width="36.7109375" style="31" customWidth="1"/>
    <col min="1287" max="1536" width="9.140625" style="31"/>
    <col min="1537" max="1537" width="43.42578125" style="31" customWidth="1"/>
    <col min="1538" max="1538" width="58.140625" style="31" customWidth="1"/>
    <col min="1539" max="1539" width="49" style="31" customWidth="1"/>
    <col min="1540" max="1540" width="21.85546875" style="31" customWidth="1"/>
    <col min="1541" max="1541" width="26.42578125" style="31" customWidth="1"/>
    <col min="1542" max="1542" width="36.7109375" style="31" customWidth="1"/>
    <col min="1543" max="1792" width="9.140625" style="31"/>
    <col min="1793" max="1793" width="43.42578125" style="31" customWidth="1"/>
    <col min="1794" max="1794" width="58.140625" style="31" customWidth="1"/>
    <col min="1795" max="1795" width="49" style="31" customWidth="1"/>
    <col min="1796" max="1796" width="21.85546875" style="31" customWidth="1"/>
    <col min="1797" max="1797" width="26.42578125" style="31" customWidth="1"/>
    <col min="1798" max="1798" width="36.7109375" style="31" customWidth="1"/>
    <col min="1799" max="2048" width="9.140625" style="31"/>
    <col min="2049" max="2049" width="43.42578125" style="31" customWidth="1"/>
    <col min="2050" max="2050" width="58.140625" style="31" customWidth="1"/>
    <col min="2051" max="2051" width="49" style="31" customWidth="1"/>
    <col min="2052" max="2052" width="21.85546875" style="31" customWidth="1"/>
    <col min="2053" max="2053" width="26.42578125" style="31" customWidth="1"/>
    <col min="2054" max="2054" width="36.7109375" style="31" customWidth="1"/>
    <col min="2055" max="2304" width="9.140625" style="31"/>
    <col min="2305" max="2305" width="43.42578125" style="31" customWidth="1"/>
    <col min="2306" max="2306" width="58.140625" style="31" customWidth="1"/>
    <col min="2307" max="2307" width="49" style="31" customWidth="1"/>
    <col min="2308" max="2308" width="21.85546875" style="31" customWidth="1"/>
    <col min="2309" max="2309" width="26.42578125" style="31" customWidth="1"/>
    <col min="2310" max="2310" width="36.7109375" style="31" customWidth="1"/>
    <col min="2311" max="2560" width="9.140625" style="31"/>
    <col min="2561" max="2561" width="43.42578125" style="31" customWidth="1"/>
    <col min="2562" max="2562" width="58.140625" style="31" customWidth="1"/>
    <col min="2563" max="2563" width="49" style="31" customWidth="1"/>
    <col min="2564" max="2564" width="21.85546875" style="31" customWidth="1"/>
    <col min="2565" max="2565" width="26.42578125" style="31" customWidth="1"/>
    <col min="2566" max="2566" width="36.7109375" style="31" customWidth="1"/>
    <col min="2567" max="2816" width="9.140625" style="31"/>
    <col min="2817" max="2817" width="43.42578125" style="31" customWidth="1"/>
    <col min="2818" max="2818" width="58.140625" style="31" customWidth="1"/>
    <col min="2819" max="2819" width="49" style="31" customWidth="1"/>
    <col min="2820" max="2820" width="21.85546875" style="31" customWidth="1"/>
    <col min="2821" max="2821" width="26.42578125" style="31" customWidth="1"/>
    <col min="2822" max="2822" width="36.7109375" style="31" customWidth="1"/>
    <col min="2823" max="3072" width="9.140625" style="31"/>
    <col min="3073" max="3073" width="43.42578125" style="31" customWidth="1"/>
    <col min="3074" max="3074" width="58.140625" style="31" customWidth="1"/>
    <col min="3075" max="3075" width="49" style="31" customWidth="1"/>
    <col min="3076" max="3076" width="21.85546875" style="31" customWidth="1"/>
    <col min="3077" max="3077" width="26.42578125" style="31" customWidth="1"/>
    <col min="3078" max="3078" width="36.7109375" style="31" customWidth="1"/>
    <col min="3079" max="3328" width="9.140625" style="31"/>
    <col min="3329" max="3329" width="43.42578125" style="31" customWidth="1"/>
    <col min="3330" max="3330" width="58.140625" style="31" customWidth="1"/>
    <col min="3331" max="3331" width="49" style="31" customWidth="1"/>
    <col min="3332" max="3332" width="21.85546875" style="31" customWidth="1"/>
    <col min="3333" max="3333" width="26.42578125" style="31" customWidth="1"/>
    <col min="3334" max="3334" width="36.7109375" style="31" customWidth="1"/>
    <col min="3335" max="3584" width="9.140625" style="31"/>
    <col min="3585" max="3585" width="43.42578125" style="31" customWidth="1"/>
    <col min="3586" max="3586" width="58.140625" style="31" customWidth="1"/>
    <col min="3587" max="3587" width="49" style="31" customWidth="1"/>
    <col min="3588" max="3588" width="21.85546875" style="31" customWidth="1"/>
    <col min="3589" max="3589" width="26.42578125" style="31" customWidth="1"/>
    <col min="3590" max="3590" width="36.7109375" style="31" customWidth="1"/>
    <col min="3591" max="3840" width="9.140625" style="31"/>
    <col min="3841" max="3841" width="43.42578125" style="31" customWidth="1"/>
    <col min="3842" max="3842" width="58.140625" style="31" customWidth="1"/>
    <col min="3843" max="3843" width="49" style="31" customWidth="1"/>
    <col min="3844" max="3844" width="21.85546875" style="31" customWidth="1"/>
    <col min="3845" max="3845" width="26.42578125" style="31" customWidth="1"/>
    <col min="3846" max="3846" width="36.7109375" style="31" customWidth="1"/>
    <col min="3847" max="4096" width="9.140625" style="31"/>
    <col min="4097" max="4097" width="43.42578125" style="31" customWidth="1"/>
    <col min="4098" max="4098" width="58.140625" style="31" customWidth="1"/>
    <col min="4099" max="4099" width="49" style="31" customWidth="1"/>
    <col min="4100" max="4100" width="21.85546875" style="31" customWidth="1"/>
    <col min="4101" max="4101" width="26.42578125" style="31" customWidth="1"/>
    <col min="4102" max="4102" width="36.7109375" style="31" customWidth="1"/>
    <col min="4103" max="4352" width="9.140625" style="31"/>
    <col min="4353" max="4353" width="43.42578125" style="31" customWidth="1"/>
    <col min="4354" max="4354" width="58.140625" style="31" customWidth="1"/>
    <col min="4355" max="4355" width="49" style="31" customWidth="1"/>
    <col min="4356" max="4356" width="21.85546875" style="31" customWidth="1"/>
    <col min="4357" max="4357" width="26.42578125" style="31" customWidth="1"/>
    <col min="4358" max="4358" width="36.7109375" style="31" customWidth="1"/>
    <col min="4359" max="4608" width="9.140625" style="31"/>
    <col min="4609" max="4609" width="43.42578125" style="31" customWidth="1"/>
    <col min="4610" max="4610" width="58.140625" style="31" customWidth="1"/>
    <col min="4611" max="4611" width="49" style="31" customWidth="1"/>
    <col min="4612" max="4612" width="21.85546875" style="31" customWidth="1"/>
    <col min="4613" max="4613" width="26.42578125" style="31" customWidth="1"/>
    <col min="4614" max="4614" width="36.7109375" style="31" customWidth="1"/>
    <col min="4615" max="4864" width="9.140625" style="31"/>
    <col min="4865" max="4865" width="43.42578125" style="31" customWidth="1"/>
    <col min="4866" max="4866" width="58.140625" style="31" customWidth="1"/>
    <col min="4867" max="4867" width="49" style="31" customWidth="1"/>
    <col min="4868" max="4868" width="21.85546875" style="31" customWidth="1"/>
    <col min="4869" max="4869" width="26.42578125" style="31" customWidth="1"/>
    <col min="4870" max="4870" width="36.7109375" style="31" customWidth="1"/>
    <col min="4871" max="5120" width="9.140625" style="31"/>
    <col min="5121" max="5121" width="43.42578125" style="31" customWidth="1"/>
    <col min="5122" max="5122" width="58.140625" style="31" customWidth="1"/>
    <col min="5123" max="5123" width="49" style="31" customWidth="1"/>
    <col min="5124" max="5124" width="21.85546875" style="31" customWidth="1"/>
    <col min="5125" max="5125" width="26.42578125" style="31" customWidth="1"/>
    <col min="5126" max="5126" width="36.7109375" style="31" customWidth="1"/>
    <col min="5127" max="5376" width="9.140625" style="31"/>
    <col min="5377" max="5377" width="43.42578125" style="31" customWidth="1"/>
    <col min="5378" max="5378" width="58.140625" style="31" customWidth="1"/>
    <col min="5379" max="5379" width="49" style="31" customWidth="1"/>
    <col min="5380" max="5380" width="21.85546875" style="31" customWidth="1"/>
    <col min="5381" max="5381" width="26.42578125" style="31" customWidth="1"/>
    <col min="5382" max="5382" width="36.7109375" style="31" customWidth="1"/>
    <col min="5383" max="5632" width="9.140625" style="31"/>
    <col min="5633" max="5633" width="43.42578125" style="31" customWidth="1"/>
    <col min="5634" max="5634" width="58.140625" style="31" customWidth="1"/>
    <col min="5635" max="5635" width="49" style="31" customWidth="1"/>
    <col min="5636" max="5636" width="21.85546875" style="31" customWidth="1"/>
    <col min="5637" max="5637" width="26.42578125" style="31" customWidth="1"/>
    <col min="5638" max="5638" width="36.7109375" style="31" customWidth="1"/>
    <col min="5639" max="5888" width="9.140625" style="31"/>
    <col min="5889" max="5889" width="43.42578125" style="31" customWidth="1"/>
    <col min="5890" max="5890" width="58.140625" style="31" customWidth="1"/>
    <col min="5891" max="5891" width="49" style="31" customWidth="1"/>
    <col min="5892" max="5892" width="21.85546875" style="31" customWidth="1"/>
    <col min="5893" max="5893" width="26.42578125" style="31" customWidth="1"/>
    <col min="5894" max="5894" width="36.7109375" style="31" customWidth="1"/>
    <col min="5895" max="6144" width="9.140625" style="31"/>
    <col min="6145" max="6145" width="43.42578125" style="31" customWidth="1"/>
    <col min="6146" max="6146" width="58.140625" style="31" customWidth="1"/>
    <col min="6147" max="6147" width="49" style="31" customWidth="1"/>
    <col min="6148" max="6148" width="21.85546875" style="31" customWidth="1"/>
    <col min="6149" max="6149" width="26.42578125" style="31" customWidth="1"/>
    <col min="6150" max="6150" width="36.7109375" style="31" customWidth="1"/>
    <col min="6151" max="6400" width="9.140625" style="31"/>
    <col min="6401" max="6401" width="43.42578125" style="31" customWidth="1"/>
    <col min="6402" max="6402" width="58.140625" style="31" customWidth="1"/>
    <col min="6403" max="6403" width="49" style="31" customWidth="1"/>
    <col min="6404" max="6404" width="21.85546875" style="31" customWidth="1"/>
    <col min="6405" max="6405" width="26.42578125" style="31" customWidth="1"/>
    <col min="6406" max="6406" width="36.7109375" style="31" customWidth="1"/>
    <col min="6407" max="6656" width="9.140625" style="31"/>
    <col min="6657" max="6657" width="43.42578125" style="31" customWidth="1"/>
    <col min="6658" max="6658" width="58.140625" style="31" customWidth="1"/>
    <col min="6659" max="6659" width="49" style="31" customWidth="1"/>
    <col min="6660" max="6660" width="21.85546875" style="31" customWidth="1"/>
    <col min="6661" max="6661" width="26.42578125" style="31" customWidth="1"/>
    <col min="6662" max="6662" width="36.7109375" style="31" customWidth="1"/>
    <col min="6663" max="6912" width="9.140625" style="31"/>
    <col min="6913" max="6913" width="43.42578125" style="31" customWidth="1"/>
    <col min="6914" max="6914" width="58.140625" style="31" customWidth="1"/>
    <col min="6915" max="6915" width="49" style="31" customWidth="1"/>
    <col min="6916" max="6916" width="21.85546875" style="31" customWidth="1"/>
    <col min="6917" max="6917" width="26.42578125" style="31" customWidth="1"/>
    <col min="6918" max="6918" width="36.7109375" style="31" customWidth="1"/>
    <col min="6919" max="7168" width="9.140625" style="31"/>
    <col min="7169" max="7169" width="43.42578125" style="31" customWidth="1"/>
    <col min="7170" max="7170" width="58.140625" style="31" customWidth="1"/>
    <col min="7171" max="7171" width="49" style="31" customWidth="1"/>
    <col min="7172" max="7172" width="21.85546875" style="31" customWidth="1"/>
    <col min="7173" max="7173" width="26.42578125" style="31" customWidth="1"/>
    <col min="7174" max="7174" width="36.7109375" style="31" customWidth="1"/>
    <col min="7175" max="7424" width="9.140625" style="31"/>
    <col min="7425" max="7425" width="43.42578125" style="31" customWidth="1"/>
    <col min="7426" max="7426" width="58.140625" style="31" customWidth="1"/>
    <col min="7427" max="7427" width="49" style="31" customWidth="1"/>
    <col min="7428" max="7428" width="21.85546875" style="31" customWidth="1"/>
    <col min="7429" max="7429" width="26.42578125" style="31" customWidth="1"/>
    <col min="7430" max="7430" width="36.7109375" style="31" customWidth="1"/>
    <col min="7431" max="7680" width="9.140625" style="31"/>
    <col min="7681" max="7681" width="43.42578125" style="31" customWidth="1"/>
    <col min="7682" max="7682" width="58.140625" style="31" customWidth="1"/>
    <col min="7683" max="7683" width="49" style="31" customWidth="1"/>
    <col min="7684" max="7684" width="21.85546875" style="31" customWidth="1"/>
    <col min="7685" max="7685" width="26.42578125" style="31" customWidth="1"/>
    <col min="7686" max="7686" width="36.7109375" style="31" customWidth="1"/>
    <col min="7687" max="7936" width="9.140625" style="31"/>
    <col min="7937" max="7937" width="43.42578125" style="31" customWidth="1"/>
    <col min="7938" max="7938" width="58.140625" style="31" customWidth="1"/>
    <col min="7939" max="7939" width="49" style="31" customWidth="1"/>
    <col min="7940" max="7940" width="21.85546875" style="31" customWidth="1"/>
    <col min="7941" max="7941" width="26.42578125" style="31" customWidth="1"/>
    <col min="7942" max="7942" width="36.7109375" style="31" customWidth="1"/>
    <col min="7943" max="8192" width="9.140625" style="31"/>
    <col min="8193" max="8193" width="43.42578125" style="31" customWidth="1"/>
    <col min="8194" max="8194" width="58.140625" style="31" customWidth="1"/>
    <col min="8195" max="8195" width="49" style="31" customWidth="1"/>
    <col min="8196" max="8196" width="21.85546875" style="31" customWidth="1"/>
    <col min="8197" max="8197" width="26.42578125" style="31" customWidth="1"/>
    <col min="8198" max="8198" width="36.7109375" style="31" customWidth="1"/>
    <col min="8199" max="8448" width="9.140625" style="31"/>
    <col min="8449" max="8449" width="43.42578125" style="31" customWidth="1"/>
    <col min="8450" max="8450" width="58.140625" style="31" customWidth="1"/>
    <col min="8451" max="8451" width="49" style="31" customWidth="1"/>
    <col min="8452" max="8452" width="21.85546875" style="31" customWidth="1"/>
    <col min="8453" max="8453" width="26.42578125" style="31" customWidth="1"/>
    <col min="8454" max="8454" width="36.7109375" style="31" customWidth="1"/>
    <col min="8455" max="8704" width="9.140625" style="31"/>
    <col min="8705" max="8705" width="43.42578125" style="31" customWidth="1"/>
    <col min="8706" max="8706" width="58.140625" style="31" customWidth="1"/>
    <col min="8707" max="8707" width="49" style="31" customWidth="1"/>
    <col min="8708" max="8708" width="21.85546875" style="31" customWidth="1"/>
    <col min="8709" max="8709" width="26.42578125" style="31" customWidth="1"/>
    <col min="8710" max="8710" width="36.7109375" style="31" customWidth="1"/>
    <col min="8711" max="8960" width="9.140625" style="31"/>
    <col min="8961" max="8961" width="43.42578125" style="31" customWidth="1"/>
    <col min="8962" max="8962" width="58.140625" style="31" customWidth="1"/>
    <col min="8963" max="8963" width="49" style="31" customWidth="1"/>
    <col min="8964" max="8964" width="21.85546875" style="31" customWidth="1"/>
    <col min="8965" max="8965" width="26.42578125" style="31" customWidth="1"/>
    <col min="8966" max="8966" width="36.7109375" style="31" customWidth="1"/>
    <col min="8967" max="9216" width="9.140625" style="31"/>
    <col min="9217" max="9217" width="43.42578125" style="31" customWidth="1"/>
    <col min="9218" max="9218" width="58.140625" style="31" customWidth="1"/>
    <col min="9219" max="9219" width="49" style="31" customWidth="1"/>
    <col min="9220" max="9220" width="21.85546875" style="31" customWidth="1"/>
    <col min="9221" max="9221" width="26.42578125" style="31" customWidth="1"/>
    <col min="9222" max="9222" width="36.7109375" style="31" customWidth="1"/>
    <col min="9223" max="9472" width="9.140625" style="31"/>
    <col min="9473" max="9473" width="43.42578125" style="31" customWidth="1"/>
    <col min="9474" max="9474" width="58.140625" style="31" customWidth="1"/>
    <col min="9475" max="9475" width="49" style="31" customWidth="1"/>
    <col min="9476" max="9476" width="21.85546875" style="31" customWidth="1"/>
    <col min="9477" max="9477" width="26.42578125" style="31" customWidth="1"/>
    <col min="9478" max="9478" width="36.7109375" style="31" customWidth="1"/>
    <col min="9479" max="9728" width="9.140625" style="31"/>
    <col min="9729" max="9729" width="43.42578125" style="31" customWidth="1"/>
    <col min="9730" max="9730" width="58.140625" style="31" customWidth="1"/>
    <col min="9731" max="9731" width="49" style="31" customWidth="1"/>
    <col min="9732" max="9732" width="21.85546875" style="31" customWidth="1"/>
    <col min="9733" max="9733" width="26.42578125" style="31" customWidth="1"/>
    <col min="9734" max="9734" width="36.7109375" style="31" customWidth="1"/>
    <col min="9735" max="9984" width="9.140625" style="31"/>
    <col min="9985" max="9985" width="43.42578125" style="31" customWidth="1"/>
    <col min="9986" max="9986" width="58.140625" style="31" customWidth="1"/>
    <col min="9987" max="9987" width="49" style="31" customWidth="1"/>
    <col min="9988" max="9988" width="21.85546875" style="31" customWidth="1"/>
    <col min="9989" max="9989" width="26.42578125" style="31" customWidth="1"/>
    <col min="9990" max="9990" width="36.7109375" style="31" customWidth="1"/>
    <col min="9991" max="10240" width="9.140625" style="31"/>
    <col min="10241" max="10241" width="43.42578125" style="31" customWidth="1"/>
    <col min="10242" max="10242" width="58.140625" style="31" customWidth="1"/>
    <col min="10243" max="10243" width="49" style="31" customWidth="1"/>
    <col min="10244" max="10244" width="21.85546875" style="31" customWidth="1"/>
    <col min="10245" max="10245" width="26.42578125" style="31" customWidth="1"/>
    <col min="10246" max="10246" width="36.7109375" style="31" customWidth="1"/>
    <col min="10247" max="10496" width="9.140625" style="31"/>
    <col min="10497" max="10497" width="43.42578125" style="31" customWidth="1"/>
    <col min="10498" max="10498" width="58.140625" style="31" customWidth="1"/>
    <col min="10499" max="10499" width="49" style="31" customWidth="1"/>
    <col min="10500" max="10500" width="21.85546875" style="31" customWidth="1"/>
    <col min="10501" max="10501" width="26.42578125" style="31" customWidth="1"/>
    <col min="10502" max="10502" width="36.7109375" style="31" customWidth="1"/>
    <col min="10503" max="10752" width="9.140625" style="31"/>
    <col min="10753" max="10753" width="43.42578125" style="31" customWidth="1"/>
    <col min="10754" max="10754" width="58.140625" style="31" customWidth="1"/>
    <col min="10755" max="10755" width="49" style="31" customWidth="1"/>
    <col min="10756" max="10756" width="21.85546875" style="31" customWidth="1"/>
    <col min="10757" max="10757" width="26.42578125" style="31" customWidth="1"/>
    <col min="10758" max="10758" width="36.7109375" style="31" customWidth="1"/>
    <col min="10759" max="11008" width="9.140625" style="31"/>
    <col min="11009" max="11009" width="43.42578125" style="31" customWidth="1"/>
    <col min="11010" max="11010" width="58.140625" style="31" customWidth="1"/>
    <col min="11011" max="11011" width="49" style="31" customWidth="1"/>
    <col min="11012" max="11012" width="21.85546875" style="31" customWidth="1"/>
    <col min="11013" max="11013" width="26.42578125" style="31" customWidth="1"/>
    <col min="11014" max="11014" width="36.7109375" style="31" customWidth="1"/>
    <col min="11015" max="11264" width="9.140625" style="31"/>
    <col min="11265" max="11265" width="43.42578125" style="31" customWidth="1"/>
    <col min="11266" max="11266" width="58.140625" style="31" customWidth="1"/>
    <col min="11267" max="11267" width="49" style="31" customWidth="1"/>
    <col min="11268" max="11268" width="21.85546875" style="31" customWidth="1"/>
    <col min="11269" max="11269" width="26.42578125" style="31" customWidth="1"/>
    <col min="11270" max="11270" width="36.7109375" style="31" customWidth="1"/>
    <col min="11271" max="11520" width="9.140625" style="31"/>
    <col min="11521" max="11521" width="43.42578125" style="31" customWidth="1"/>
    <col min="11522" max="11522" width="58.140625" style="31" customWidth="1"/>
    <col min="11523" max="11523" width="49" style="31" customWidth="1"/>
    <col min="11524" max="11524" width="21.85546875" style="31" customWidth="1"/>
    <col min="11525" max="11525" width="26.42578125" style="31" customWidth="1"/>
    <col min="11526" max="11526" width="36.7109375" style="31" customWidth="1"/>
    <col min="11527" max="11776" width="9.140625" style="31"/>
    <col min="11777" max="11777" width="43.42578125" style="31" customWidth="1"/>
    <col min="11778" max="11778" width="58.140625" style="31" customWidth="1"/>
    <col min="11779" max="11779" width="49" style="31" customWidth="1"/>
    <col min="11780" max="11780" width="21.85546875" style="31" customWidth="1"/>
    <col min="11781" max="11781" width="26.42578125" style="31" customWidth="1"/>
    <col min="11782" max="11782" width="36.7109375" style="31" customWidth="1"/>
    <col min="11783" max="12032" width="9.140625" style="31"/>
    <col min="12033" max="12033" width="43.42578125" style="31" customWidth="1"/>
    <col min="12034" max="12034" width="58.140625" style="31" customWidth="1"/>
    <col min="12035" max="12035" width="49" style="31" customWidth="1"/>
    <col min="12036" max="12036" width="21.85546875" style="31" customWidth="1"/>
    <col min="12037" max="12037" width="26.42578125" style="31" customWidth="1"/>
    <col min="12038" max="12038" width="36.7109375" style="31" customWidth="1"/>
    <col min="12039" max="12288" width="9.140625" style="31"/>
    <col min="12289" max="12289" width="43.42578125" style="31" customWidth="1"/>
    <col min="12290" max="12290" width="58.140625" style="31" customWidth="1"/>
    <col min="12291" max="12291" width="49" style="31" customWidth="1"/>
    <col min="12292" max="12292" width="21.85546875" style="31" customWidth="1"/>
    <col min="12293" max="12293" width="26.42578125" style="31" customWidth="1"/>
    <col min="12294" max="12294" width="36.7109375" style="31" customWidth="1"/>
    <col min="12295" max="12544" width="9.140625" style="31"/>
    <col min="12545" max="12545" width="43.42578125" style="31" customWidth="1"/>
    <col min="12546" max="12546" width="58.140625" style="31" customWidth="1"/>
    <col min="12547" max="12547" width="49" style="31" customWidth="1"/>
    <col min="12548" max="12548" width="21.85546875" style="31" customWidth="1"/>
    <col min="12549" max="12549" width="26.42578125" style="31" customWidth="1"/>
    <col min="12550" max="12550" width="36.7109375" style="31" customWidth="1"/>
    <col min="12551" max="12800" width="9.140625" style="31"/>
    <col min="12801" max="12801" width="43.42578125" style="31" customWidth="1"/>
    <col min="12802" max="12802" width="58.140625" style="31" customWidth="1"/>
    <col min="12803" max="12803" width="49" style="31" customWidth="1"/>
    <col min="12804" max="12804" width="21.85546875" style="31" customWidth="1"/>
    <col min="12805" max="12805" width="26.42578125" style="31" customWidth="1"/>
    <col min="12806" max="12806" width="36.7109375" style="31" customWidth="1"/>
    <col min="12807" max="13056" width="9.140625" style="31"/>
    <col min="13057" max="13057" width="43.42578125" style="31" customWidth="1"/>
    <col min="13058" max="13058" width="58.140625" style="31" customWidth="1"/>
    <col min="13059" max="13059" width="49" style="31" customWidth="1"/>
    <col min="13060" max="13060" width="21.85546875" style="31" customWidth="1"/>
    <col min="13061" max="13061" width="26.42578125" style="31" customWidth="1"/>
    <col min="13062" max="13062" width="36.7109375" style="31" customWidth="1"/>
    <col min="13063" max="13312" width="9.140625" style="31"/>
    <col min="13313" max="13313" width="43.42578125" style="31" customWidth="1"/>
    <col min="13314" max="13314" width="58.140625" style="31" customWidth="1"/>
    <col min="13315" max="13315" width="49" style="31" customWidth="1"/>
    <col min="13316" max="13316" width="21.85546875" style="31" customWidth="1"/>
    <col min="13317" max="13317" width="26.42578125" style="31" customWidth="1"/>
    <col min="13318" max="13318" width="36.7109375" style="31" customWidth="1"/>
    <col min="13319" max="13568" width="9.140625" style="31"/>
    <col min="13569" max="13569" width="43.42578125" style="31" customWidth="1"/>
    <col min="13570" max="13570" width="58.140625" style="31" customWidth="1"/>
    <col min="13571" max="13571" width="49" style="31" customWidth="1"/>
    <col min="13572" max="13572" width="21.85546875" style="31" customWidth="1"/>
    <col min="13573" max="13573" width="26.42578125" style="31" customWidth="1"/>
    <col min="13574" max="13574" width="36.7109375" style="31" customWidth="1"/>
    <col min="13575" max="13824" width="9.140625" style="31"/>
    <col min="13825" max="13825" width="43.42578125" style="31" customWidth="1"/>
    <col min="13826" max="13826" width="58.140625" style="31" customWidth="1"/>
    <col min="13827" max="13827" width="49" style="31" customWidth="1"/>
    <col min="13828" max="13828" width="21.85546875" style="31" customWidth="1"/>
    <col min="13829" max="13829" width="26.42578125" style="31" customWidth="1"/>
    <col min="13830" max="13830" width="36.7109375" style="31" customWidth="1"/>
    <col min="13831" max="14080" width="9.140625" style="31"/>
    <col min="14081" max="14081" width="43.42578125" style="31" customWidth="1"/>
    <col min="14082" max="14082" width="58.140625" style="31" customWidth="1"/>
    <col min="14083" max="14083" width="49" style="31" customWidth="1"/>
    <col min="14084" max="14084" width="21.85546875" style="31" customWidth="1"/>
    <col min="14085" max="14085" width="26.42578125" style="31" customWidth="1"/>
    <col min="14086" max="14086" width="36.7109375" style="31" customWidth="1"/>
    <col min="14087" max="14336" width="9.140625" style="31"/>
    <col min="14337" max="14337" width="43.42578125" style="31" customWidth="1"/>
    <col min="14338" max="14338" width="58.140625" style="31" customWidth="1"/>
    <col min="14339" max="14339" width="49" style="31" customWidth="1"/>
    <col min="14340" max="14340" width="21.85546875" style="31" customWidth="1"/>
    <col min="14341" max="14341" width="26.42578125" style="31" customWidth="1"/>
    <col min="14342" max="14342" width="36.7109375" style="31" customWidth="1"/>
    <col min="14343" max="14592" width="9.140625" style="31"/>
    <col min="14593" max="14593" width="43.42578125" style="31" customWidth="1"/>
    <col min="14594" max="14594" width="58.140625" style="31" customWidth="1"/>
    <col min="14595" max="14595" width="49" style="31" customWidth="1"/>
    <col min="14596" max="14596" width="21.85546875" style="31" customWidth="1"/>
    <col min="14597" max="14597" width="26.42578125" style="31" customWidth="1"/>
    <col min="14598" max="14598" width="36.7109375" style="31" customWidth="1"/>
    <col min="14599" max="14848" width="9.140625" style="31"/>
    <col min="14849" max="14849" width="43.42578125" style="31" customWidth="1"/>
    <col min="14850" max="14850" width="58.140625" style="31" customWidth="1"/>
    <col min="14851" max="14851" width="49" style="31" customWidth="1"/>
    <col min="14852" max="14852" width="21.85546875" style="31" customWidth="1"/>
    <col min="14853" max="14853" width="26.42578125" style="31" customWidth="1"/>
    <col min="14854" max="14854" width="36.7109375" style="31" customWidth="1"/>
    <col min="14855" max="15104" width="9.140625" style="31"/>
    <col min="15105" max="15105" width="43.42578125" style="31" customWidth="1"/>
    <col min="15106" max="15106" width="58.140625" style="31" customWidth="1"/>
    <col min="15107" max="15107" width="49" style="31" customWidth="1"/>
    <col min="15108" max="15108" width="21.85546875" style="31" customWidth="1"/>
    <col min="15109" max="15109" width="26.42578125" style="31" customWidth="1"/>
    <col min="15110" max="15110" width="36.7109375" style="31" customWidth="1"/>
    <col min="15111" max="15360" width="9.140625" style="31"/>
    <col min="15361" max="15361" width="43.42578125" style="31" customWidth="1"/>
    <col min="15362" max="15362" width="58.140625" style="31" customWidth="1"/>
    <col min="15363" max="15363" width="49" style="31" customWidth="1"/>
    <col min="15364" max="15364" width="21.85546875" style="31" customWidth="1"/>
    <col min="15365" max="15365" width="26.42578125" style="31" customWidth="1"/>
    <col min="15366" max="15366" width="36.7109375" style="31" customWidth="1"/>
    <col min="15367" max="15616" width="9.140625" style="31"/>
    <col min="15617" max="15617" width="43.42578125" style="31" customWidth="1"/>
    <col min="15618" max="15618" width="58.140625" style="31" customWidth="1"/>
    <col min="15619" max="15619" width="49" style="31" customWidth="1"/>
    <col min="15620" max="15620" width="21.85546875" style="31" customWidth="1"/>
    <col min="15621" max="15621" width="26.42578125" style="31" customWidth="1"/>
    <col min="15622" max="15622" width="36.7109375" style="31" customWidth="1"/>
    <col min="15623" max="15872" width="9.140625" style="31"/>
    <col min="15873" max="15873" width="43.42578125" style="31" customWidth="1"/>
    <col min="15874" max="15874" width="58.140625" style="31" customWidth="1"/>
    <col min="15875" max="15875" width="49" style="31" customWidth="1"/>
    <col min="15876" max="15876" width="21.85546875" style="31" customWidth="1"/>
    <col min="15877" max="15877" width="26.42578125" style="31" customWidth="1"/>
    <col min="15878" max="15878" width="36.7109375" style="31" customWidth="1"/>
    <col min="15879" max="16128" width="9.140625" style="31"/>
    <col min="16129" max="16129" width="43.42578125" style="31" customWidth="1"/>
    <col min="16130" max="16130" width="58.140625" style="31" customWidth="1"/>
    <col min="16131" max="16131" width="49" style="31" customWidth="1"/>
    <col min="16132" max="16132" width="21.85546875" style="31" customWidth="1"/>
    <col min="16133" max="16133" width="26.42578125" style="31" customWidth="1"/>
    <col min="16134" max="16134" width="36.7109375" style="31" customWidth="1"/>
    <col min="16135" max="16384" width="9.140625" style="31"/>
  </cols>
  <sheetData>
    <row r="1" spans="1:16" ht="24.6" customHeight="1">
      <c r="A1" s="1346" t="s">
        <v>145</v>
      </c>
      <c r="B1" s="1346"/>
      <c r="C1" s="1346"/>
      <c r="D1" s="1346"/>
      <c r="E1" s="212"/>
      <c r="F1" s="212"/>
      <c r="G1" s="212"/>
      <c r="H1" s="212"/>
    </row>
    <row r="2" spans="1:16" s="173" customFormat="1" ht="27" customHeight="1">
      <c r="A2" s="1087" t="s">
        <v>152</v>
      </c>
      <c r="B2" s="1087"/>
      <c r="C2" s="1087"/>
      <c r="D2" s="1087"/>
      <c r="E2" s="346"/>
      <c r="F2" s="346"/>
      <c r="G2" s="346"/>
      <c r="H2" s="346"/>
    </row>
    <row r="3" spans="1:16" s="173" customFormat="1" ht="27" customHeight="1">
      <c r="A3" s="1351" t="s">
        <v>153</v>
      </c>
      <c r="B3" s="1351"/>
      <c r="C3" s="1351"/>
      <c r="D3" s="1351"/>
      <c r="E3" s="346"/>
      <c r="F3" s="346"/>
      <c r="G3" s="346"/>
      <c r="H3" s="346"/>
      <c r="I3" s="347"/>
      <c r="J3" s="347"/>
      <c r="K3" s="347"/>
      <c r="L3" s="347"/>
      <c r="M3" s="347"/>
      <c r="N3" s="347"/>
      <c r="O3" s="347"/>
      <c r="P3" s="347"/>
    </row>
    <row r="4" spans="1:16" ht="28.5" customHeight="1">
      <c r="A4" s="1087" t="str">
        <f>'Title '!A2:N2</f>
        <v>Bid Enquiry No: KPTCL/2026-27/SS/WORK_INDENT3808</v>
      </c>
      <c r="B4" s="1087"/>
      <c r="C4" s="1087"/>
      <c r="D4" s="1087"/>
      <c r="E4" s="212"/>
      <c r="F4" s="212"/>
      <c r="G4" s="212"/>
      <c r="H4" s="212"/>
    </row>
    <row r="5" spans="1:16" ht="87.75" customHeight="1">
      <c r="A5" s="116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163"/>
      <c r="C5" s="1163"/>
      <c r="D5" s="1163"/>
      <c r="E5" s="212"/>
      <c r="F5" s="212"/>
      <c r="G5" s="212"/>
      <c r="H5" s="212"/>
    </row>
    <row r="6" spans="1:16" ht="9" customHeight="1">
      <c r="D6" s="212"/>
      <c r="E6" s="212"/>
      <c r="F6" s="212"/>
      <c r="G6" s="212"/>
      <c r="H6" s="212"/>
    </row>
    <row r="7" spans="1:16" ht="14.25" customHeight="1">
      <c r="A7" s="1350" t="s">
        <v>940</v>
      </c>
      <c r="B7" s="1350"/>
      <c r="C7" s="1350"/>
      <c r="D7" s="129"/>
      <c r="E7" s="212"/>
      <c r="F7" s="212"/>
      <c r="G7" s="212"/>
      <c r="H7" s="212"/>
    </row>
    <row r="8" spans="1:16" ht="13.5" customHeight="1">
      <c r="A8" s="212"/>
      <c r="B8" s="212"/>
      <c r="C8" s="212"/>
      <c r="D8" s="212"/>
      <c r="E8" s="212"/>
      <c r="F8" s="212"/>
      <c r="G8" s="212"/>
      <c r="H8" s="212"/>
    </row>
    <row r="9" spans="1:16" ht="16.5" thickBot="1">
      <c r="A9" s="31" t="s">
        <v>5</v>
      </c>
      <c r="C9" s="31" t="s">
        <v>13</v>
      </c>
    </row>
    <row r="10" spans="1:16" ht="104.25" customHeight="1" thickBot="1">
      <c r="A10" s="348"/>
      <c r="C10" s="807" t="s">
        <v>5406</v>
      </c>
    </row>
    <row r="12" spans="1:16" s="212" customFormat="1" ht="39" customHeight="1">
      <c r="A12" s="1349" t="s">
        <v>941</v>
      </c>
      <c r="B12" s="1349"/>
      <c r="C12" s="1349"/>
    </row>
    <row r="13" spans="1:16" s="212" customFormat="1" ht="48" customHeight="1">
      <c r="A13" s="276" t="s">
        <v>111</v>
      </c>
      <c r="B13" s="276" t="s">
        <v>617</v>
      </c>
      <c r="C13" s="276" t="s">
        <v>154</v>
      </c>
    </row>
    <row r="14" spans="1:16">
      <c r="A14" s="265"/>
      <c r="B14" s="265"/>
      <c r="C14" s="265"/>
    </row>
    <row r="15" spans="1:16">
      <c r="A15" s="265"/>
      <c r="B15" s="265"/>
      <c r="C15" s="265"/>
    </row>
    <row r="16" spans="1:16">
      <c r="A16" s="265"/>
      <c r="B16" s="265"/>
      <c r="C16" s="265"/>
    </row>
    <row r="17" spans="1:3">
      <c r="A17" s="265"/>
      <c r="B17" s="265"/>
      <c r="C17" s="265"/>
    </row>
    <row r="18" spans="1:3">
      <c r="A18" s="265"/>
      <c r="B18" s="265"/>
      <c r="C18" s="265"/>
    </row>
    <row r="19" spans="1:3">
      <c r="A19" s="265"/>
      <c r="B19" s="265"/>
      <c r="C19" s="265"/>
    </row>
    <row r="20" spans="1:3">
      <c r="A20" s="265"/>
      <c r="B20" s="265"/>
      <c r="C20" s="265"/>
    </row>
    <row r="21" spans="1:3">
      <c r="A21" s="265"/>
      <c r="B21" s="265"/>
      <c r="C21" s="265"/>
    </row>
    <row r="22" spans="1:3">
      <c r="A22" s="265"/>
      <c r="B22" s="265"/>
      <c r="C22" s="265"/>
    </row>
    <row r="23" spans="1:3">
      <c r="A23" s="265"/>
      <c r="B23" s="265"/>
      <c r="C23" s="265"/>
    </row>
    <row r="24" spans="1:3">
      <c r="A24" s="265"/>
      <c r="B24" s="265"/>
      <c r="C24" s="265"/>
    </row>
    <row r="25" spans="1:3">
      <c r="A25" s="265"/>
      <c r="B25" s="265"/>
      <c r="C25" s="265"/>
    </row>
    <row r="26" spans="1:3">
      <c r="A26" s="265"/>
      <c r="B26" s="265"/>
      <c r="C26" s="265"/>
    </row>
    <row r="27" spans="1:3">
      <c r="A27" s="265"/>
      <c r="B27" s="265"/>
      <c r="C27" s="265"/>
    </row>
    <row r="28" spans="1:3">
      <c r="A28" s="265"/>
      <c r="B28" s="265"/>
      <c r="C28" s="265"/>
    </row>
    <row r="29" spans="1:3">
      <c r="A29" s="265"/>
      <c r="B29" s="265"/>
      <c r="C29" s="265"/>
    </row>
    <row r="30" spans="1:3">
      <c r="A30" s="265"/>
      <c r="B30" s="265"/>
      <c r="C30" s="265"/>
    </row>
    <row r="31" spans="1:3">
      <c r="A31" s="265"/>
      <c r="B31" s="265"/>
      <c r="C31" s="265"/>
    </row>
    <row r="32" spans="1:3">
      <c r="A32" s="265"/>
      <c r="B32" s="265"/>
      <c r="C32" s="265"/>
    </row>
    <row r="33" spans="1:4">
      <c r="A33" s="265"/>
      <c r="B33" s="265"/>
      <c r="C33" s="265"/>
    </row>
    <row r="34" spans="1:4">
      <c r="A34" s="265"/>
      <c r="B34" s="265"/>
      <c r="C34" s="265"/>
    </row>
    <row r="35" spans="1:4">
      <c r="A35" s="265"/>
      <c r="B35" s="265"/>
      <c r="C35" s="265"/>
    </row>
    <row r="36" spans="1:4">
      <c r="A36" s="265"/>
      <c r="B36" s="265"/>
      <c r="C36" s="265"/>
    </row>
    <row r="37" spans="1:4">
      <c r="A37" s="265"/>
      <c r="B37" s="265"/>
      <c r="C37" s="265"/>
    </row>
    <row r="41" spans="1:4" ht="16.5" thickBot="1"/>
    <row r="42" spans="1:4" ht="60" customHeight="1" thickBot="1">
      <c r="A42" s="211" t="s">
        <v>55</v>
      </c>
      <c r="B42" s="350"/>
      <c r="C42" s="212" t="s">
        <v>82</v>
      </c>
      <c r="D42" s="279"/>
    </row>
    <row r="43" spans="1:4" ht="84.6" customHeight="1" thickBot="1">
      <c r="A43" s="211" t="s">
        <v>57</v>
      </c>
      <c r="B43" s="350"/>
      <c r="C43" s="212" t="s">
        <v>68</v>
      </c>
      <c r="D43" s="279"/>
    </row>
    <row r="44" spans="1:4" ht="73.5" customHeight="1">
      <c r="A44" s="211"/>
      <c r="B44" s="211"/>
      <c r="C44" s="212" t="s">
        <v>155</v>
      </c>
      <c r="D44" s="279"/>
    </row>
  </sheetData>
  <sheetProtection algorithmName="SHA-512" hashValue="Cg5TpJnfeKeIekXT3jB4iZ+Wk7bUzRLMrb28gKx+DdYWFe9V4fs7hSWUwmWlb85p2/bzIJS5zMFFdYE1iz3Fug==" saltValue="jq13IlE8M7wtPy9cNOagyw=="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K106"/>
  <sheetViews>
    <sheetView zoomScale="70" zoomScaleNormal="70" workbookViewId="0">
      <selection activeCell="A12" sqref="A12:XFD12"/>
    </sheetView>
  </sheetViews>
  <sheetFormatPr defaultRowHeight="15.75"/>
  <cols>
    <col min="1" max="1" width="22.42578125" style="48" bestFit="1" customWidth="1"/>
    <col min="2" max="2" width="49" style="48" bestFit="1" customWidth="1"/>
    <col min="3" max="3" width="33.85546875" style="48" customWidth="1"/>
    <col min="4" max="5" width="32.7109375" style="48" customWidth="1"/>
    <col min="6" max="6" width="45" style="48" customWidth="1"/>
    <col min="7" max="7" width="42.85546875" style="48" customWidth="1"/>
    <col min="8" max="8" width="19" style="48" customWidth="1"/>
    <col min="9" max="9" width="27.5703125" style="48" customWidth="1"/>
    <col min="10" max="10" width="17.5703125" style="48" customWidth="1"/>
    <col min="11" max="11" width="22" style="48" customWidth="1"/>
    <col min="12" max="252" width="9.140625" style="48"/>
    <col min="253" max="253" width="10" style="48" customWidth="1"/>
    <col min="254" max="254" width="27" style="48" customWidth="1"/>
    <col min="255" max="255" width="33.85546875" style="48" customWidth="1"/>
    <col min="256" max="256" width="51.28515625" style="48" customWidth="1"/>
    <col min="257" max="257" width="22.7109375" style="48" customWidth="1"/>
    <col min="258" max="258" width="24.42578125" style="48" customWidth="1"/>
    <col min="259" max="259" width="22.85546875" style="48" customWidth="1"/>
    <col min="260" max="260" width="32" style="48" customWidth="1"/>
    <col min="261" max="261" width="23.85546875" style="48" customWidth="1"/>
    <col min="262" max="262" width="22" style="48" customWidth="1"/>
    <col min="263" max="508" width="9.140625" style="48"/>
    <col min="509" max="509" width="10" style="48" customWidth="1"/>
    <col min="510" max="510" width="27" style="48" customWidth="1"/>
    <col min="511" max="511" width="33.85546875" style="48" customWidth="1"/>
    <col min="512" max="512" width="51.28515625" style="48" customWidth="1"/>
    <col min="513" max="513" width="22.7109375" style="48" customWidth="1"/>
    <col min="514" max="514" width="24.42578125" style="48" customWidth="1"/>
    <col min="515" max="515" width="22.85546875" style="48" customWidth="1"/>
    <col min="516" max="516" width="32" style="48" customWidth="1"/>
    <col min="517" max="517" width="23.85546875" style="48" customWidth="1"/>
    <col min="518" max="518" width="22" style="48" customWidth="1"/>
    <col min="519" max="764" width="9.140625" style="48"/>
    <col min="765" max="765" width="10" style="48" customWidth="1"/>
    <col min="766" max="766" width="27" style="48" customWidth="1"/>
    <col min="767" max="767" width="33.85546875" style="48" customWidth="1"/>
    <col min="768" max="768" width="51.28515625" style="48" customWidth="1"/>
    <col min="769" max="769" width="22.7109375" style="48" customWidth="1"/>
    <col min="770" max="770" width="24.42578125" style="48" customWidth="1"/>
    <col min="771" max="771" width="22.85546875" style="48" customWidth="1"/>
    <col min="772" max="772" width="32" style="48" customWidth="1"/>
    <col min="773" max="773" width="23.85546875" style="48" customWidth="1"/>
    <col min="774" max="774" width="22" style="48" customWidth="1"/>
    <col min="775" max="1020" width="9.140625" style="48"/>
    <col min="1021" max="1021" width="10" style="48" customWidth="1"/>
    <col min="1022" max="1022" width="27" style="48" customWidth="1"/>
    <col min="1023" max="1023" width="33.85546875" style="48" customWidth="1"/>
    <col min="1024" max="1024" width="51.28515625" style="48" customWidth="1"/>
    <col min="1025" max="1025" width="22.7109375" style="48" customWidth="1"/>
    <col min="1026" max="1026" width="24.42578125" style="48" customWidth="1"/>
    <col min="1027" max="1027" width="22.85546875" style="48" customWidth="1"/>
    <col min="1028" max="1028" width="32" style="48" customWidth="1"/>
    <col min="1029" max="1029" width="23.85546875" style="48" customWidth="1"/>
    <col min="1030" max="1030" width="22" style="48" customWidth="1"/>
    <col min="1031" max="1276" width="9.140625" style="48"/>
    <col min="1277" max="1277" width="10" style="48" customWidth="1"/>
    <col min="1278" max="1278" width="27" style="48" customWidth="1"/>
    <col min="1279" max="1279" width="33.85546875" style="48" customWidth="1"/>
    <col min="1280" max="1280" width="51.28515625" style="48" customWidth="1"/>
    <col min="1281" max="1281" width="22.7109375" style="48" customWidth="1"/>
    <col min="1282" max="1282" width="24.42578125" style="48" customWidth="1"/>
    <col min="1283" max="1283" width="22.85546875" style="48" customWidth="1"/>
    <col min="1284" max="1284" width="32" style="48" customWidth="1"/>
    <col min="1285" max="1285" width="23.85546875" style="48" customWidth="1"/>
    <col min="1286" max="1286" width="22" style="48" customWidth="1"/>
    <col min="1287" max="1532" width="9.140625" style="48"/>
    <col min="1533" max="1533" width="10" style="48" customWidth="1"/>
    <col min="1534" max="1534" width="27" style="48" customWidth="1"/>
    <col min="1535" max="1535" width="33.85546875" style="48" customWidth="1"/>
    <col min="1536" max="1536" width="51.28515625" style="48" customWidth="1"/>
    <col min="1537" max="1537" width="22.7109375" style="48" customWidth="1"/>
    <col min="1538" max="1538" width="24.42578125" style="48" customWidth="1"/>
    <col min="1539" max="1539" width="22.85546875" style="48" customWidth="1"/>
    <col min="1540" max="1540" width="32" style="48" customWidth="1"/>
    <col min="1541" max="1541" width="23.85546875" style="48" customWidth="1"/>
    <col min="1542" max="1542" width="22" style="48" customWidth="1"/>
    <col min="1543" max="1788" width="9.140625" style="48"/>
    <col min="1789" max="1789" width="10" style="48" customWidth="1"/>
    <col min="1790" max="1790" width="27" style="48" customWidth="1"/>
    <col min="1791" max="1791" width="33.85546875" style="48" customWidth="1"/>
    <col min="1792" max="1792" width="51.28515625" style="48" customWidth="1"/>
    <col min="1793" max="1793" width="22.7109375" style="48" customWidth="1"/>
    <col min="1794" max="1794" width="24.42578125" style="48" customWidth="1"/>
    <col min="1795" max="1795" width="22.85546875" style="48" customWidth="1"/>
    <col min="1796" max="1796" width="32" style="48" customWidth="1"/>
    <col min="1797" max="1797" width="23.85546875" style="48" customWidth="1"/>
    <col min="1798" max="1798" width="22" style="48" customWidth="1"/>
    <col min="1799" max="2044" width="9.140625" style="48"/>
    <col min="2045" max="2045" width="10" style="48" customWidth="1"/>
    <col min="2046" max="2046" width="27" style="48" customWidth="1"/>
    <col min="2047" max="2047" width="33.85546875" style="48" customWidth="1"/>
    <col min="2048" max="2048" width="51.28515625" style="48" customWidth="1"/>
    <col min="2049" max="2049" width="22.7109375" style="48" customWidth="1"/>
    <col min="2050" max="2050" width="24.42578125" style="48" customWidth="1"/>
    <col min="2051" max="2051" width="22.85546875" style="48" customWidth="1"/>
    <col min="2052" max="2052" width="32" style="48" customWidth="1"/>
    <col min="2053" max="2053" width="23.85546875" style="48" customWidth="1"/>
    <col min="2054" max="2054" width="22" style="48" customWidth="1"/>
    <col min="2055" max="2300" width="9.140625" style="48"/>
    <col min="2301" max="2301" width="10" style="48" customWidth="1"/>
    <col min="2302" max="2302" width="27" style="48" customWidth="1"/>
    <col min="2303" max="2303" width="33.85546875" style="48" customWidth="1"/>
    <col min="2304" max="2304" width="51.28515625" style="48" customWidth="1"/>
    <col min="2305" max="2305" width="22.7109375" style="48" customWidth="1"/>
    <col min="2306" max="2306" width="24.42578125" style="48" customWidth="1"/>
    <col min="2307" max="2307" width="22.85546875" style="48" customWidth="1"/>
    <col min="2308" max="2308" width="32" style="48" customWidth="1"/>
    <col min="2309" max="2309" width="23.85546875" style="48" customWidth="1"/>
    <col min="2310" max="2310" width="22" style="48" customWidth="1"/>
    <col min="2311" max="2556" width="9.140625" style="48"/>
    <col min="2557" max="2557" width="10" style="48" customWidth="1"/>
    <col min="2558" max="2558" width="27" style="48" customWidth="1"/>
    <col min="2559" max="2559" width="33.85546875" style="48" customWidth="1"/>
    <col min="2560" max="2560" width="51.28515625" style="48" customWidth="1"/>
    <col min="2561" max="2561" width="22.7109375" style="48" customWidth="1"/>
    <col min="2562" max="2562" width="24.42578125" style="48" customWidth="1"/>
    <col min="2563" max="2563" width="22.85546875" style="48" customWidth="1"/>
    <col min="2564" max="2564" width="32" style="48" customWidth="1"/>
    <col min="2565" max="2565" width="23.85546875" style="48" customWidth="1"/>
    <col min="2566" max="2566" width="22" style="48" customWidth="1"/>
    <col min="2567" max="2812" width="9.140625" style="48"/>
    <col min="2813" max="2813" width="10" style="48" customWidth="1"/>
    <col min="2814" max="2814" width="27" style="48" customWidth="1"/>
    <col min="2815" max="2815" width="33.85546875" style="48" customWidth="1"/>
    <col min="2816" max="2816" width="51.28515625" style="48" customWidth="1"/>
    <col min="2817" max="2817" width="22.7109375" style="48" customWidth="1"/>
    <col min="2818" max="2818" width="24.42578125" style="48" customWidth="1"/>
    <col min="2819" max="2819" width="22.85546875" style="48" customWidth="1"/>
    <col min="2820" max="2820" width="32" style="48" customWidth="1"/>
    <col min="2821" max="2821" width="23.85546875" style="48" customWidth="1"/>
    <col min="2822" max="2822" width="22" style="48" customWidth="1"/>
    <col min="2823" max="3068" width="9.140625" style="48"/>
    <col min="3069" max="3069" width="10" style="48" customWidth="1"/>
    <col min="3070" max="3070" width="27" style="48" customWidth="1"/>
    <col min="3071" max="3071" width="33.85546875" style="48" customWidth="1"/>
    <col min="3072" max="3072" width="51.28515625" style="48" customWidth="1"/>
    <col min="3073" max="3073" width="22.7109375" style="48" customWidth="1"/>
    <col min="3074" max="3074" width="24.42578125" style="48" customWidth="1"/>
    <col min="3075" max="3075" width="22.85546875" style="48" customWidth="1"/>
    <col min="3076" max="3076" width="32" style="48" customWidth="1"/>
    <col min="3077" max="3077" width="23.85546875" style="48" customWidth="1"/>
    <col min="3078" max="3078" width="22" style="48" customWidth="1"/>
    <col min="3079" max="3324" width="9.140625" style="48"/>
    <col min="3325" max="3325" width="10" style="48" customWidth="1"/>
    <col min="3326" max="3326" width="27" style="48" customWidth="1"/>
    <col min="3327" max="3327" width="33.85546875" style="48" customWidth="1"/>
    <col min="3328" max="3328" width="51.28515625" style="48" customWidth="1"/>
    <col min="3329" max="3329" width="22.7109375" style="48" customWidth="1"/>
    <col min="3330" max="3330" width="24.42578125" style="48" customWidth="1"/>
    <col min="3331" max="3331" width="22.85546875" style="48" customWidth="1"/>
    <col min="3332" max="3332" width="32" style="48" customWidth="1"/>
    <col min="3333" max="3333" width="23.85546875" style="48" customWidth="1"/>
    <col min="3334" max="3334" width="22" style="48" customWidth="1"/>
    <col min="3335" max="3580" width="9.140625" style="48"/>
    <col min="3581" max="3581" width="10" style="48" customWidth="1"/>
    <col min="3582" max="3582" width="27" style="48" customWidth="1"/>
    <col min="3583" max="3583" width="33.85546875" style="48" customWidth="1"/>
    <col min="3584" max="3584" width="51.28515625" style="48" customWidth="1"/>
    <col min="3585" max="3585" width="22.7109375" style="48" customWidth="1"/>
    <col min="3586" max="3586" width="24.42578125" style="48" customWidth="1"/>
    <col min="3587" max="3587" width="22.85546875" style="48" customWidth="1"/>
    <col min="3588" max="3588" width="32" style="48" customWidth="1"/>
    <col min="3589" max="3589" width="23.85546875" style="48" customWidth="1"/>
    <col min="3590" max="3590" width="22" style="48" customWidth="1"/>
    <col min="3591" max="3836" width="9.140625" style="48"/>
    <col min="3837" max="3837" width="10" style="48" customWidth="1"/>
    <col min="3838" max="3838" width="27" style="48" customWidth="1"/>
    <col min="3839" max="3839" width="33.85546875" style="48" customWidth="1"/>
    <col min="3840" max="3840" width="51.28515625" style="48" customWidth="1"/>
    <col min="3841" max="3841" width="22.7109375" style="48" customWidth="1"/>
    <col min="3842" max="3842" width="24.42578125" style="48" customWidth="1"/>
    <col min="3843" max="3843" width="22.85546875" style="48" customWidth="1"/>
    <col min="3844" max="3844" width="32" style="48" customWidth="1"/>
    <col min="3845" max="3845" width="23.85546875" style="48" customWidth="1"/>
    <col min="3846" max="3846" width="22" style="48" customWidth="1"/>
    <col min="3847" max="4092" width="9.140625" style="48"/>
    <col min="4093" max="4093" width="10" style="48" customWidth="1"/>
    <col min="4094" max="4094" width="27" style="48" customWidth="1"/>
    <col min="4095" max="4095" width="33.85546875" style="48" customWidth="1"/>
    <col min="4096" max="4096" width="51.28515625" style="48" customWidth="1"/>
    <col min="4097" max="4097" width="22.7109375" style="48" customWidth="1"/>
    <col min="4098" max="4098" width="24.42578125" style="48" customWidth="1"/>
    <col min="4099" max="4099" width="22.85546875" style="48" customWidth="1"/>
    <col min="4100" max="4100" width="32" style="48" customWidth="1"/>
    <col min="4101" max="4101" width="23.85546875" style="48" customWidth="1"/>
    <col min="4102" max="4102" width="22" style="48" customWidth="1"/>
    <col min="4103" max="4348" width="9.140625" style="48"/>
    <col min="4349" max="4349" width="10" style="48" customWidth="1"/>
    <col min="4350" max="4350" width="27" style="48" customWidth="1"/>
    <col min="4351" max="4351" width="33.85546875" style="48" customWidth="1"/>
    <col min="4352" max="4352" width="51.28515625" style="48" customWidth="1"/>
    <col min="4353" max="4353" width="22.7109375" style="48" customWidth="1"/>
    <col min="4354" max="4354" width="24.42578125" style="48" customWidth="1"/>
    <col min="4355" max="4355" width="22.85546875" style="48" customWidth="1"/>
    <col min="4356" max="4356" width="32" style="48" customWidth="1"/>
    <col min="4357" max="4357" width="23.85546875" style="48" customWidth="1"/>
    <col min="4358" max="4358" width="22" style="48" customWidth="1"/>
    <col min="4359" max="4604" width="9.140625" style="48"/>
    <col min="4605" max="4605" width="10" style="48" customWidth="1"/>
    <col min="4606" max="4606" width="27" style="48" customWidth="1"/>
    <col min="4607" max="4607" width="33.85546875" style="48" customWidth="1"/>
    <col min="4608" max="4608" width="51.28515625" style="48" customWidth="1"/>
    <col min="4609" max="4609" width="22.7109375" style="48" customWidth="1"/>
    <col min="4610" max="4610" width="24.42578125" style="48" customWidth="1"/>
    <col min="4611" max="4611" width="22.85546875" style="48" customWidth="1"/>
    <col min="4612" max="4612" width="32" style="48" customWidth="1"/>
    <col min="4613" max="4613" width="23.85546875" style="48" customWidth="1"/>
    <col min="4614" max="4614" width="22" style="48" customWidth="1"/>
    <col min="4615" max="4860" width="9.140625" style="48"/>
    <col min="4861" max="4861" width="10" style="48" customWidth="1"/>
    <col min="4862" max="4862" width="27" style="48" customWidth="1"/>
    <col min="4863" max="4863" width="33.85546875" style="48" customWidth="1"/>
    <col min="4864" max="4864" width="51.28515625" style="48" customWidth="1"/>
    <col min="4865" max="4865" width="22.7109375" style="48" customWidth="1"/>
    <col min="4866" max="4866" width="24.42578125" style="48" customWidth="1"/>
    <col min="4867" max="4867" width="22.85546875" style="48" customWidth="1"/>
    <col min="4868" max="4868" width="32" style="48" customWidth="1"/>
    <col min="4869" max="4869" width="23.85546875" style="48" customWidth="1"/>
    <col min="4870" max="4870" width="22" style="48" customWidth="1"/>
    <col min="4871" max="5116" width="9.140625" style="48"/>
    <col min="5117" max="5117" width="10" style="48" customWidth="1"/>
    <col min="5118" max="5118" width="27" style="48" customWidth="1"/>
    <col min="5119" max="5119" width="33.85546875" style="48" customWidth="1"/>
    <col min="5120" max="5120" width="51.28515625" style="48" customWidth="1"/>
    <col min="5121" max="5121" width="22.7109375" style="48" customWidth="1"/>
    <col min="5122" max="5122" width="24.42578125" style="48" customWidth="1"/>
    <col min="5123" max="5123" width="22.85546875" style="48" customWidth="1"/>
    <col min="5124" max="5124" width="32" style="48" customWidth="1"/>
    <col min="5125" max="5125" width="23.85546875" style="48" customWidth="1"/>
    <col min="5126" max="5126" width="22" style="48" customWidth="1"/>
    <col min="5127" max="5372" width="9.140625" style="48"/>
    <col min="5373" max="5373" width="10" style="48" customWidth="1"/>
    <col min="5374" max="5374" width="27" style="48" customWidth="1"/>
    <col min="5375" max="5375" width="33.85546875" style="48" customWidth="1"/>
    <col min="5376" max="5376" width="51.28515625" style="48" customWidth="1"/>
    <col min="5377" max="5377" width="22.7109375" style="48" customWidth="1"/>
    <col min="5378" max="5378" width="24.42578125" style="48" customWidth="1"/>
    <col min="5379" max="5379" width="22.85546875" style="48" customWidth="1"/>
    <col min="5380" max="5380" width="32" style="48" customWidth="1"/>
    <col min="5381" max="5381" width="23.85546875" style="48" customWidth="1"/>
    <col min="5382" max="5382" width="22" style="48" customWidth="1"/>
    <col min="5383" max="5628" width="9.140625" style="48"/>
    <col min="5629" max="5629" width="10" style="48" customWidth="1"/>
    <col min="5630" max="5630" width="27" style="48" customWidth="1"/>
    <col min="5631" max="5631" width="33.85546875" style="48" customWidth="1"/>
    <col min="5632" max="5632" width="51.28515625" style="48" customWidth="1"/>
    <col min="5633" max="5633" width="22.7109375" style="48" customWidth="1"/>
    <col min="5634" max="5634" width="24.42578125" style="48" customWidth="1"/>
    <col min="5635" max="5635" width="22.85546875" style="48" customWidth="1"/>
    <col min="5636" max="5636" width="32" style="48" customWidth="1"/>
    <col min="5637" max="5637" width="23.85546875" style="48" customWidth="1"/>
    <col min="5638" max="5638" width="22" style="48" customWidth="1"/>
    <col min="5639" max="5884" width="9.140625" style="48"/>
    <col min="5885" max="5885" width="10" style="48" customWidth="1"/>
    <col min="5886" max="5886" width="27" style="48" customWidth="1"/>
    <col min="5887" max="5887" width="33.85546875" style="48" customWidth="1"/>
    <col min="5888" max="5888" width="51.28515625" style="48" customWidth="1"/>
    <col min="5889" max="5889" width="22.7109375" style="48" customWidth="1"/>
    <col min="5890" max="5890" width="24.42578125" style="48" customWidth="1"/>
    <col min="5891" max="5891" width="22.85546875" style="48" customWidth="1"/>
    <col min="5892" max="5892" width="32" style="48" customWidth="1"/>
    <col min="5893" max="5893" width="23.85546875" style="48" customWidth="1"/>
    <col min="5894" max="5894" width="22" style="48" customWidth="1"/>
    <col min="5895" max="6140" width="9.140625" style="48"/>
    <col min="6141" max="6141" width="10" style="48" customWidth="1"/>
    <col min="6142" max="6142" width="27" style="48" customWidth="1"/>
    <col min="6143" max="6143" width="33.85546875" style="48" customWidth="1"/>
    <col min="6144" max="6144" width="51.28515625" style="48" customWidth="1"/>
    <col min="6145" max="6145" width="22.7109375" style="48" customWidth="1"/>
    <col min="6146" max="6146" width="24.42578125" style="48" customWidth="1"/>
    <col min="6147" max="6147" width="22.85546875" style="48" customWidth="1"/>
    <col min="6148" max="6148" width="32" style="48" customWidth="1"/>
    <col min="6149" max="6149" width="23.85546875" style="48" customWidth="1"/>
    <col min="6150" max="6150" width="22" style="48" customWidth="1"/>
    <col min="6151" max="6396" width="9.140625" style="48"/>
    <col min="6397" max="6397" width="10" style="48" customWidth="1"/>
    <col min="6398" max="6398" width="27" style="48" customWidth="1"/>
    <col min="6399" max="6399" width="33.85546875" style="48" customWidth="1"/>
    <col min="6400" max="6400" width="51.28515625" style="48" customWidth="1"/>
    <col min="6401" max="6401" width="22.7109375" style="48" customWidth="1"/>
    <col min="6402" max="6402" width="24.42578125" style="48" customWidth="1"/>
    <col min="6403" max="6403" width="22.85546875" style="48" customWidth="1"/>
    <col min="6404" max="6404" width="32" style="48" customWidth="1"/>
    <col min="6405" max="6405" width="23.85546875" style="48" customWidth="1"/>
    <col min="6406" max="6406" width="22" style="48" customWidth="1"/>
    <col min="6407" max="6652" width="9.140625" style="48"/>
    <col min="6653" max="6653" width="10" style="48" customWidth="1"/>
    <col min="6654" max="6654" width="27" style="48" customWidth="1"/>
    <col min="6655" max="6655" width="33.85546875" style="48" customWidth="1"/>
    <col min="6656" max="6656" width="51.28515625" style="48" customWidth="1"/>
    <col min="6657" max="6657" width="22.7109375" style="48" customWidth="1"/>
    <col min="6658" max="6658" width="24.42578125" style="48" customWidth="1"/>
    <col min="6659" max="6659" width="22.85546875" style="48" customWidth="1"/>
    <col min="6660" max="6660" width="32" style="48" customWidth="1"/>
    <col min="6661" max="6661" width="23.85546875" style="48" customWidth="1"/>
    <col min="6662" max="6662" width="22" style="48" customWidth="1"/>
    <col min="6663" max="6908" width="9.140625" style="48"/>
    <col min="6909" max="6909" width="10" style="48" customWidth="1"/>
    <col min="6910" max="6910" width="27" style="48" customWidth="1"/>
    <col min="6911" max="6911" width="33.85546875" style="48" customWidth="1"/>
    <col min="6912" max="6912" width="51.28515625" style="48" customWidth="1"/>
    <col min="6913" max="6913" width="22.7109375" style="48" customWidth="1"/>
    <col min="6914" max="6914" width="24.42578125" style="48" customWidth="1"/>
    <col min="6915" max="6915" width="22.85546875" style="48" customWidth="1"/>
    <col min="6916" max="6916" width="32" style="48" customWidth="1"/>
    <col min="6917" max="6917" width="23.85546875" style="48" customWidth="1"/>
    <col min="6918" max="6918" width="22" style="48" customWidth="1"/>
    <col min="6919" max="7164" width="9.140625" style="48"/>
    <col min="7165" max="7165" width="10" style="48" customWidth="1"/>
    <col min="7166" max="7166" width="27" style="48" customWidth="1"/>
    <col min="7167" max="7167" width="33.85546875" style="48" customWidth="1"/>
    <col min="7168" max="7168" width="51.28515625" style="48" customWidth="1"/>
    <col min="7169" max="7169" width="22.7109375" style="48" customWidth="1"/>
    <col min="7170" max="7170" width="24.42578125" style="48" customWidth="1"/>
    <col min="7171" max="7171" width="22.85546875" style="48" customWidth="1"/>
    <col min="7172" max="7172" width="32" style="48" customWidth="1"/>
    <col min="7173" max="7173" width="23.85546875" style="48" customWidth="1"/>
    <col min="7174" max="7174" width="22" style="48" customWidth="1"/>
    <col min="7175" max="7420" width="9.140625" style="48"/>
    <col min="7421" max="7421" width="10" style="48" customWidth="1"/>
    <col min="7422" max="7422" width="27" style="48" customWidth="1"/>
    <col min="7423" max="7423" width="33.85546875" style="48" customWidth="1"/>
    <col min="7424" max="7424" width="51.28515625" style="48" customWidth="1"/>
    <col min="7425" max="7425" width="22.7109375" style="48" customWidth="1"/>
    <col min="7426" max="7426" width="24.42578125" style="48" customWidth="1"/>
    <col min="7427" max="7427" width="22.85546875" style="48" customWidth="1"/>
    <col min="7428" max="7428" width="32" style="48" customWidth="1"/>
    <col min="7429" max="7429" width="23.85546875" style="48" customWidth="1"/>
    <col min="7430" max="7430" width="22" style="48" customWidth="1"/>
    <col min="7431" max="7676" width="9.140625" style="48"/>
    <col min="7677" max="7677" width="10" style="48" customWidth="1"/>
    <col min="7678" max="7678" width="27" style="48" customWidth="1"/>
    <col min="7679" max="7679" width="33.85546875" style="48" customWidth="1"/>
    <col min="7680" max="7680" width="51.28515625" style="48" customWidth="1"/>
    <col min="7681" max="7681" width="22.7109375" style="48" customWidth="1"/>
    <col min="7682" max="7682" width="24.42578125" style="48" customWidth="1"/>
    <col min="7683" max="7683" width="22.85546875" style="48" customWidth="1"/>
    <col min="7684" max="7684" width="32" style="48" customWidth="1"/>
    <col min="7685" max="7685" width="23.85546875" style="48" customWidth="1"/>
    <col min="7686" max="7686" width="22" style="48" customWidth="1"/>
    <col min="7687" max="7932" width="9.140625" style="48"/>
    <col min="7933" max="7933" width="10" style="48" customWidth="1"/>
    <col min="7934" max="7934" width="27" style="48" customWidth="1"/>
    <col min="7935" max="7935" width="33.85546875" style="48" customWidth="1"/>
    <col min="7936" max="7936" width="51.28515625" style="48" customWidth="1"/>
    <col min="7937" max="7937" width="22.7109375" style="48" customWidth="1"/>
    <col min="7938" max="7938" width="24.42578125" style="48" customWidth="1"/>
    <col min="7939" max="7939" width="22.85546875" style="48" customWidth="1"/>
    <col min="7940" max="7940" width="32" style="48" customWidth="1"/>
    <col min="7941" max="7941" width="23.85546875" style="48" customWidth="1"/>
    <col min="7942" max="7942" width="22" style="48" customWidth="1"/>
    <col min="7943" max="8188" width="9.140625" style="48"/>
    <col min="8189" max="8189" width="10" style="48" customWidth="1"/>
    <col min="8190" max="8190" width="27" style="48" customWidth="1"/>
    <col min="8191" max="8191" width="33.85546875" style="48" customWidth="1"/>
    <col min="8192" max="8192" width="51.28515625" style="48" customWidth="1"/>
    <col min="8193" max="8193" width="22.7109375" style="48" customWidth="1"/>
    <col min="8194" max="8194" width="24.42578125" style="48" customWidth="1"/>
    <col min="8195" max="8195" width="22.85546875" style="48" customWidth="1"/>
    <col min="8196" max="8196" width="32" style="48" customWidth="1"/>
    <col min="8197" max="8197" width="23.85546875" style="48" customWidth="1"/>
    <col min="8198" max="8198" width="22" style="48" customWidth="1"/>
    <col min="8199" max="8444" width="9.140625" style="48"/>
    <col min="8445" max="8445" width="10" style="48" customWidth="1"/>
    <col min="8446" max="8446" width="27" style="48" customWidth="1"/>
    <col min="8447" max="8447" width="33.85546875" style="48" customWidth="1"/>
    <col min="8448" max="8448" width="51.28515625" style="48" customWidth="1"/>
    <col min="8449" max="8449" width="22.7109375" style="48" customWidth="1"/>
    <col min="8450" max="8450" width="24.42578125" style="48" customWidth="1"/>
    <col min="8451" max="8451" width="22.85546875" style="48" customWidth="1"/>
    <col min="8452" max="8452" width="32" style="48" customWidth="1"/>
    <col min="8453" max="8453" width="23.85546875" style="48" customWidth="1"/>
    <col min="8454" max="8454" width="22" style="48" customWidth="1"/>
    <col min="8455" max="8700" width="9.140625" style="48"/>
    <col min="8701" max="8701" width="10" style="48" customWidth="1"/>
    <col min="8702" max="8702" width="27" style="48" customWidth="1"/>
    <col min="8703" max="8703" width="33.85546875" style="48" customWidth="1"/>
    <col min="8704" max="8704" width="51.28515625" style="48" customWidth="1"/>
    <col min="8705" max="8705" width="22.7109375" style="48" customWidth="1"/>
    <col min="8706" max="8706" width="24.42578125" style="48" customWidth="1"/>
    <col min="8707" max="8707" width="22.85546875" style="48" customWidth="1"/>
    <col min="8708" max="8708" width="32" style="48" customWidth="1"/>
    <col min="8709" max="8709" width="23.85546875" style="48" customWidth="1"/>
    <col min="8710" max="8710" width="22" style="48" customWidth="1"/>
    <col min="8711" max="8956" width="9.140625" style="48"/>
    <col min="8957" max="8957" width="10" style="48" customWidth="1"/>
    <col min="8958" max="8958" width="27" style="48" customWidth="1"/>
    <col min="8959" max="8959" width="33.85546875" style="48" customWidth="1"/>
    <col min="8960" max="8960" width="51.28515625" style="48" customWidth="1"/>
    <col min="8961" max="8961" width="22.7109375" style="48" customWidth="1"/>
    <col min="8962" max="8962" width="24.42578125" style="48" customWidth="1"/>
    <col min="8963" max="8963" width="22.85546875" style="48" customWidth="1"/>
    <col min="8964" max="8964" width="32" style="48" customWidth="1"/>
    <col min="8965" max="8965" width="23.85546875" style="48" customWidth="1"/>
    <col min="8966" max="8966" width="22" style="48" customWidth="1"/>
    <col min="8967" max="9212" width="9.140625" style="48"/>
    <col min="9213" max="9213" width="10" style="48" customWidth="1"/>
    <col min="9214" max="9214" width="27" style="48" customWidth="1"/>
    <col min="9215" max="9215" width="33.85546875" style="48" customWidth="1"/>
    <col min="9216" max="9216" width="51.28515625" style="48" customWidth="1"/>
    <col min="9217" max="9217" width="22.7109375" style="48" customWidth="1"/>
    <col min="9218" max="9218" width="24.42578125" style="48" customWidth="1"/>
    <col min="9219" max="9219" width="22.85546875" style="48" customWidth="1"/>
    <col min="9220" max="9220" width="32" style="48" customWidth="1"/>
    <col min="9221" max="9221" width="23.85546875" style="48" customWidth="1"/>
    <col min="9222" max="9222" width="22" style="48" customWidth="1"/>
    <col min="9223" max="9468" width="9.140625" style="48"/>
    <col min="9469" max="9469" width="10" style="48" customWidth="1"/>
    <col min="9470" max="9470" width="27" style="48" customWidth="1"/>
    <col min="9471" max="9471" width="33.85546875" style="48" customWidth="1"/>
    <col min="9472" max="9472" width="51.28515625" style="48" customWidth="1"/>
    <col min="9473" max="9473" width="22.7109375" style="48" customWidth="1"/>
    <col min="9474" max="9474" width="24.42578125" style="48" customWidth="1"/>
    <col min="9475" max="9475" width="22.85546875" style="48" customWidth="1"/>
    <col min="9476" max="9476" width="32" style="48" customWidth="1"/>
    <col min="9477" max="9477" width="23.85546875" style="48" customWidth="1"/>
    <col min="9478" max="9478" width="22" style="48" customWidth="1"/>
    <col min="9479" max="9724" width="9.140625" style="48"/>
    <col min="9725" max="9725" width="10" style="48" customWidth="1"/>
    <col min="9726" max="9726" width="27" style="48" customWidth="1"/>
    <col min="9727" max="9727" width="33.85546875" style="48" customWidth="1"/>
    <col min="9728" max="9728" width="51.28515625" style="48" customWidth="1"/>
    <col min="9729" max="9729" width="22.7109375" style="48" customWidth="1"/>
    <col min="9730" max="9730" width="24.42578125" style="48" customWidth="1"/>
    <col min="9731" max="9731" width="22.85546875" style="48" customWidth="1"/>
    <col min="9732" max="9732" width="32" style="48" customWidth="1"/>
    <col min="9733" max="9733" width="23.85546875" style="48" customWidth="1"/>
    <col min="9734" max="9734" width="22" style="48" customWidth="1"/>
    <col min="9735" max="9980" width="9.140625" style="48"/>
    <col min="9981" max="9981" width="10" style="48" customWidth="1"/>
    <col min="9982" max="9982" width="27" style="48" customWidth="1"/>
    <col min="9983" max="9983" width="33.85546875" style="48" customWidth="1"/>
    <col min="9984" max="9984" width="51.28515625" style="48" customWidth="1"/>
    <col min="9985" max="9985" width="22.7109375" style="48" customWidth="1"/>
    <col min="9986" max="9986" width="24.42578125" style="48" customWidth="1"/>
    <col min="9987" max="9987" width="22.85546875" style="48" customWidth="1"/>
    <col min="9988" max="9988" width="32" style="48" customWidth="1"/>
    <col min="9989" max="9989" width="23.85546875" style="48" customWidth="1"/>
    <col min="9990" max="9990" width="22" style="48" customWidth="1"/>
    <col min="9991" max="10236" width="9.140625" style="48"/>
    <col min="10237" max="10237" width="10" style="48" customWidth="1"/>
    <col min="10238" max="10238" width="27" style="48" customWidth="1"/>
    <col min="10239" max="10239" width="33.85546875" style="48" customWidth="1"/>
    <col min="10240" max="10240" width="51.28515625" style="48" customWidth="1"/>
    <col min="10241" max="10241" width="22.7109375" style="48" customWidth="1"/>
    <col min="10242" max="10242" width="24.42578125" style="48" customWidth="1"/>
    <col min="10243" max="10243" width="22.85546875" style="48" customWidth="1"/>
    <col min="10244" max="10244" width="32" style="48" customWidth="1"/>
    <col min="10245" max="10245" width="23.85546875" style="48" customWidth="1"/>
    <col min="10246" max="10246" width="22" style="48" customWidth="1"/>
    <col min="10247" max="10492" width="9.140625" style="48"/>
    <col min="10493" max="10493" width="10" style="48" customWidth="1"/>
    <col min="10494" max="10494" width="27" style="48" customWidth="1"/>
    <col min="10495" max="10495" width="33.85546875" style="48" customWidth="1"/>
    <col min="10496" max="10496" width="51.28515625" style="48" customWidth="1"/>
    <col min="10497" max="10497" width="22.7109375" style="48" customWidth="1"/>
    <col min="10498" max="10498" width="24.42578125" style="48" customWidth="1"/>
    <col min="10499" max="10499" width="22.85546875" style="48" customWidth="1"/>
    <col min="10500" max="10500" width="32" style="48" customWidth="1"/>
    <col min="10501" max="10501" width="23.85546875" style="48" customWidth="1"/>
    <col min="10502" max="10502" width="22" style="48" customWidth="1"/>
    <col min="10503" max="10748" width="9.140625" style="48"/>
    <col min="10749" max="10749" width="10" style="48" customWidth="1"/>
    <col min="10750" max="10750" width="27" style="48" customWidth="1"/>
    <col min="10751" max="10751" width="33.85546875" style="48" customWidth="1"/>
    <col min="10752" max="10752" width="51.28515625" style="48" customWidth="1"/>
    <col min="10753" max="10753" width="22.7109375" style="48" customWidth="1"/>
    <col min="10754" max="10754" width="24.42578125" style="48" customWidth="1"/>
    <col min="10755" max="10755" width="22.85546875" style="48" customWidth="1"/>
    <col min="10756" max="10756" width="32" style="48" customWidth="1"/>
    <col min="10757" max="10757" width="23.85546875" style="48" customWidth="1"/>
    <col min="10758" max="10758" width="22" style="48" customWidth="1"/>
    <col min="10759" max="11004" width="9.140625" style="48"/>
    <col min="11005" max="11005" width="10" style="48" customWidth="1"/>
    <col min="11006" max="11006" width="27" style="48" customWidth="1"/>
    <col min="11007" max="11007" width="33.85546875" style="48" customWidth="1"/>
    <col min="11008" max="11008" width="51.28515625" style="48" customWidth="1"/>
    <col min="11009" max="11009" width="22.7109375" style="48" customWidth="1"/>
    <col min="11010" max="11010" width="24.42578125" style="48" customWidth="1"/>
    <col min="11011" max="11011" width="22.85546875" style="48" customWidth="1"/>
    <col min="11012" max="11012" width="32" style="48" customWidth="1"/>
    <col min="11013" max="11013" width="23.85546875" style="48" customWidth="1"/>
    <col min="11014" max="11014" width="22" style="48" customWidth="1"/>
    <col min="11015" max="11260" width="9.140625" style="48"/>
    <col min="11261" max="11261" width="10" style="48" customWidth="1"/>
    <col min="11262" max="11262" width="27" style="48" customWidth="1"/>
    <col min="11263" max="11263" width="33.85546875" style="48" customWidth="1"/>
    <col min="11264" max="11264" width="51.28515625" style="48" customWidth="1"/>
    <col min="11265" max="11265" width="22.7109375" style="48" customWidth="1"/>
    <col min="11266" max="11266" width="24.42578125" style="48" customWidth="1"/>
    <col min="11267" max="11267" width="22.85546875" style="48" customWidth="1"/>
    <col min="11268" max="11268" width="32" style="48" customWidth="1"/>
    <col min="11269" max="11269" width="23.85546875" style="48" customWidth="1"/>
    <col min="11270" max="11270" width="22" style="48" customWidth="1"/>
    <col min="11271" max="11516" width="9.140625" style="48"/>
    <col min="11517" max="11517" width="10" style="48" customWidth="1"/>
    <col min="11518" max="11518" width="27" style="48" customWidth="1"/>
    <col min="11519" max="11519" width="33.85546875" style="48" customWidth="1"/>
    <col min="11520" max="11520" width="51.28515625" style="48" customWidth="1"/>
    <col min="11521" max="11521" width="22.7109375" style="48" customWidth="1"/>
    <col min="11522" max="11522" width="24.42578125" style="48" customWidth="1"/>
    <col min="11523" max="11523" width="22.85546875" style="48" customWidth="1"/>
    <col min="11524" max="11524" width="32" style="48" customWidth="1"/>
    <col min="11525" max="11525" width="23.85546875" style="48" customWidth="1"/>
    <col min="11526" max="11526" width="22" style="48" customWidth="1"/>
    <col min="11527" max="11772" width="9.140625" style="48"/>
    <col min="11773" max="11773" width="10" style="48" customWidth="1"/>
    <col min="11774" max="11774" width="27" style="48" customWidth="1"/>
    <col min="11775" max="11775" width="33.85546875" style="48" customWidth="1"/>
    <col min="11776" max="11776" width="51.28515625" style="48" customWidth="1"/>
    <col min="11777" max="11777" width="22.7109375" style="48" customWidth="1"/>
    <col min="11778" max="11778" width="24.42578125" style="48" customWidth="1"/>
    <col min="11779" max="11779" width="22.85546875" style="48" customWidth="1"/>
    <col min="11780" max="11780" width="32" style="48" customWidth="1"/>
    <col min="11781" max="11781" width="23.85546875" style="48" customWidth="1"/>
    <col min="11782" max="11782" width="22" style="48" customWidth="1"/>
    <col min="11783" max="12028" width="9.140625" style="48"/>
    <col min="12029" max="12029" width="10" style="48" customWidth="1"/>
    <col min="12030" max="12030" width="27" style="48" customWidth="1"/>
    <col min="12031" max="12031" width="33.85546875" style="48" customWidth="1"/>
    <col min="12032" max="12032" width="51.28515625" style="48" customWidth="1"/>
    <col min="12033" max="12033" width="22.7109375" style="48" customWidth="1"/>
    <col min="12034" max="12034" width="24.42578125" style="48" customWidth="1"/>
    <col min="12035" max="12035" width="22.85546875" style="48" customWidth="1"/>
    <col min="12036" max="12036" width="32" style="48" customWidth="1"/>
    <col min="12037" max="12037" width="23.85546875" style="48" customWidth="1"/>
    <col min="12038" max="12038" width="22" style="48" customWidth="1"/>
    <col min="12039" max="12284" width="9.140625" style="48"/>
    <col min="12285" max="12285" width="10" style="48" customWidth="1"/>
    <col min="12286" max="12286" width="27" style="48" customWidth="1"/>
    <col min="12287" max="12287" width="33.85546875" style="48" customWidth="1"/>
    <col min="12288" max="12288" width="51.28515625" style="48" customWidth="1"/>
    <col min="12289" max="12289" width="22.7109375" style="48" customWidth="1"/>
    <col min="12290" max="12290" width="24.42578125" style="48" customWidth="1"/>
    <col min="12291" max="12291" width="22.85546875" style="48" customWidth="1"/>
    <col min="12292" max="12292" width="32" style="48" customWidth="1"/>
    <col min="12293" max="12293" width="23.85546875" style="48" customWidth="1"/>
    <col min="12294" max="12294" width="22" style="48" customWidth="1"/>
    <col min="12295" max="12540" width="9.140625" style="48"/>
    <col min="12541" max="12541" width="10" style="48" customWidth="1"/>
    <col min="12542" max="12542" width="27" style="48" customWidth="1"/>
    <col min="12543" max="12543" width="33.85546875" style="48" customWidth="1"/>
    <col min="12544" max="12544" width="51.28515625" style="48" customWidth="1"/>
    <col min="12545" max="12545" width="22.7109375" style="48" customWidth="1"/>
    <col min="12546" max="12546" width="24.42578125" style="48" customWidth="1"/>
    <col min="12547" max="12547" width="22.85546875" style="48" customWidth="1"/>
    <col min="12548" max="12548" width="32" style="48" customWidth="1"/>
    <col min="12549" max="12549" width="23.85546875" style="48" customWidth="1"/>
    <col min="12550" max="12550" width="22" style="48" customWidth="1"/>
    <col min="12551" max="12796" width="9.140625" style="48"/>
    <col min="12797" max="12797" width="10" style="48" customWidth="1"/>
    <col min="12798" max="12798" width="27" style="48" customWidth="1"/>
    <col min="12799" max="12799" width="33.85546875" style="48" customWidth="1"/>
    <col min="12800" max="12800" width="51.28515625" style="48" customWidth="1"/>
    <col min="12801" max="12801" width="22.7109375" style="48" customWidth="1"/>
    <col min="12802" max="12802" width="24.42578125" style="48" customWidth="1"/>
    <col min="12803" max="12803" width="22.85546875" style="48" customWidth="1"/>
    <col min="12804" max="12804" width="32" style="48" customWidth="1"/>
    <col min="12805" max="12805" width="23.85546875" style="48" customWidth="1"/>
    <col min="12806" max="12806" width="22" style="48" customWidth="1"/>
    <col min="12807" max="13052" width="9.140625" style="48"/>
    <col min="13053" max="13053" width="10" style="48" customWidth="1"/>
    <col min="13054" max="13054" width="27" style="48" customWidth="1"/>
    <col min="13055" max="13055" width="33.85546875" style="48" customWidth="1"/>
    <col min="13056" max="13056" width="51.28515625" style="48" customWidth="1"/>
    <col min="13057" max="13057" width="22.7109375" style="48" customWidth="1"/>
    <col min="13058" max="13058" width="24.42578125" style="48" customWidth="1"/>
    <col min="13059" max="13059" width="22.85546875" style="48" customWidth="1"/>
    <col min="13060" max="13060" width="32" style="48" customWidth="1"/>
    <col min="13061" max="13061" width="23.85546875" style="48" customWidth="1"/>
    <col min="13062" max="13062" width="22" style="48" customWidth="1"/>
    <col min="13063" max="13308" width="9.140625" style="48"/>
    <col min="13309" max="13309" width="10" style="48" customWidth="1"/>
    <col min="13310" max="13310" width="27" style="48" customWidth="1"/>
    <col min="13311" max="13311" width="33.85546875" style="48" customWidth="1"/>
    <col min="13312" max="13312" width="51.28515625" style="48" customWidth="1"/>
    <col min="13313" max="13313" width="22.7109375" style="48" customWidth="1"/>
    <col min="13314" max="13314" width="24.42578125" style="48" customWidth="1"/>
    <col min="13315" max="13315" width="22.85546875" style="48" customWidth="1"/>
    <col min="13316" max="13316" width="32" style="48" customWidth="1"/>
    <col min="13317" max="13317" width="23.85546875" style="48" customWidth="1"/>
    <col min="13318" max="13318" width="22" style="48" customWidth="1"/>
    <col min="13319" max="13564" width="9.140625" style="48"/>
    <col min="13565" max="13565" width="10" style="48" customWidth="1"/>
    <col min="13566" max="13566" width="27" style="48" customWidth="1"/>
    <col min="13567" max="13567" width="33.85546875" style="48" customWidth="1"/>
    <col min="13568" max="13568" width="51.28515625" style="48" customWidth="1"/>
    <col min="13569" max="13569" width="22.7109375" style="48" customWidth="1"/>
    <col min="13570" max="13570" width="24.42578125" style="48" customWidth="1"/>
    <col min="13571" max="13571" width="22.85546875" style="48" customWidth="1"/>
    <col min="13572" max="13572" width="32" style="48" customWidth="1"/>
    <col min="13573" max="13573" width="23.85546875" style="48" customWidth="1"/>
    <col min="13574" max="13574" width="22" style="48" customWidth="1"/>
    <col min="13575" max="13820" width="9.140625" style="48"/>
    <col min="13821" max="13821" width="10" style="48" customWidth="1"/>
    <col min="13822" max="13822" width="27" style="48" customWidth="1"/>
    <col min="13823" max="13823" width="33.85546875" style="48" customWidth="1"/>
    <col min="13824" max="13824" width="51.28515625" style="48" customWidth="1"/>
    <col min="13825" max="13825" width="22.7109375" style="48" customWidth="1"/>
    <col min="13826" max="13826" width="24.42578125" style="48" customWidth="1"/>
    <col min="13827" max="13827" width="22.85546875" style="48" customWidth="1"/>
    <col min="13828" max="13828" width="32" style="48" customWidth="1"/>
    <col min="13829" max="13829" width="23.85546875" style="48" customWidth="1"/>
    <col min="13830" max="13830" width="22" style="48" customWidth="1"/>
    <col min="13831" max="14076" width="9.140625" style="48"/>
    <col min="14077" max="14077" width="10" style="48" customWidth="1"/>
    <col min="14078" max="14078" width="27" style="48" customWidth="1"/>
    <col min="14079" max="14079" width="33.85546875" style="48" customWidth="1"/>
    <col min="14080" max="14080" width="51.28515625" style="48" customWidth="1"/>
    <col min="14081" max="14081" width="22.7109375" style="48" customWidth="1"/>
    <col min="14082" max="14082" width="24.42578125" style="48" customWidth="1"/>
    <col min="14083" max="14083" width="22.85546875" style="48" customWidth="1"/>
    <col min="14084" max="14084" width="32" style="48" customWidth="1"/>
    <col min="14085" max="14085" width="23.85546875" style="48" customWidth="1"/>
    <col min="14086" max="14086" width="22" style="48" customWidth="1"/>
    <col min="14087" max="14332" width="9.140625" style="48"/>
    <col min="14333" max="14333" width="10" style="48" customWidth="1"/>
    <col min="14334" max="14334" width="27" style="48" customWidth="1"/>
    <col min="14335" max="14335" width="33.85546875" style="48" customWidth="1"/>
    <col min="14336" max="14336" width="51.28515625" style="48" customWidth="1"/>
    <col min="14337" max="14337" width="22.7109375" style="48" customWidth="1"/>
    <col min="14338" max="14338" width="24.42578125" style="48" customWidth="1"/>
    <col min="14339" max="14339" width="22.85546875" style="48" customWidth="1"/>
    <col min="14340" max="14340" width="32" style="48" customWidth="1"/>
    <col min="14341" max="14341" width="23.85546875" style="48" customWidth="1"/>
    <col min="14342" max="14342" width="22" style="48" customWidth="1"/>
    <col min="14343" max="14588" width="9.140625" style="48"/>
    <col min="14589" max="14589" width="10" style="48" customWidth="1"/>
    <col min="14590" max="14590" width="27" style="48" customWidth="1"/>
    <col min="14591" max="14591" width="33.85546875" style="48" customWidth="1"/>
    <col min="14592" max="14592" width="51.28515625" style="48" customWidth="1"/>
    <col min="14593" max="14593" width="22.7109375" style="48" customWidth="1"/>
    <col min="14594" max="14594" width="24.42578125" style="48" customWidth="1"/>
    <col min="14595" max="14595" width="22.85546875" style="48" customWidth="1"/>
    <col min="14596" max="14596" width="32" style="48" customWidth="1"/>
    <col min="14597" max="14597" width="23.85546875" style="48" customWidth="1"/>
    <col min="14598" max="14598" width="22" style="48" customWidth="1"/>
    <col min="14599" max="14844" width="9.140625" style="48"/>
    <col min="14845" max="14845" width="10" style="48" customWidth="1"/>
    <col min="14846" max="14846" width="27" style="48" customWidth="1"/>
    <col min="14847" max="14847" width="33.85546875" style="48" customWidth="1"/>
    <col min="14848" max="14848" width="51.28515625" style="48" customWidth="1"/>
    <col min="14849" max="14849" width="22.7109375" style="48" customWidth="1"/>
    <col min="14850" max="14850" width="24.42578125" style="48" customWidth="1"/>
    <col min="14851" max="14851" width="22.85546875" style="48" customWidth="1"/>
    <col min="14852" max="14852" width="32" style="48" customWidth="1"/>
    <col min="14853" max="14853" width="23.85546875" style="48" customWidth="1"/>
    <col min="14854" max="14854" width="22" style="48" customWidth="1"/>
    <col min="14855" max="15100" width="9.140625" style="48"/>
    <col min="15101" max="15101" width="10" style="48" customWidth="1"/>
    <col min="15102" max="15102" width="27" style="48" customWidth="1"/>
    <col min="15103" max="15103" width="33.85546875" style="48" customWidth="1"/>
    <col min="15104" max="15104" width="51.28515625" style="48" customWidth="1"/>
    <col min="15105" max="15105" width="22.7109375" style="48" customWidth="1"/>
    <col min="15106" max="15106" width="24.42578125" style="48" customWidth="1"/>
    <col min="15107" max="15107" width="22.85546875" style="48" customWidth="1"/>
    <col min="15108" max="15108" width="32" style="48" customWidth="1"/>
    <col min="15109" max="15109" width="23.85546875" style="48" customWidth="1"/>
    <col min="15110" max="15110" width="22" style="48" customWidth="1"/>
    <col min="15111" max="15356" width="9.140625" style="48"/>
    <col min="15357" max="15357" width="10" style="48" customWidth="1"/>
    <col min="15358" max="15358" width="27" style="48" customWidth="1"/>
    <col min="15359" max="15359" width="33.85546875" style="48" customWidth="1"/>
    <col min="15360" max="15360" width="51.28515625" style="48" customWidth="1"/>
    <col min="15361" max="15361" width="22.7109375" style="48" customWidth="1"/>
    <col min="15362" max="15362" width="24.42578125" style="48" customWidth="1"/>
    <col min="15363" max="15363" width="22.85546875" style="48" customWidth="1"/>
    <col min="15364" max="15364" width="32" style="48" customWidth="1"/>
    <col min="15365" max="15365" width="23.85546875" style="48" customWidth="1"/>
    <col min="15366" max="15366" width="22" style="48" customWidth="1"/>
    <col min="15367" max="15612" width="9.140625" style="48"/>
    <col min="15613" max="15613" width="10" style="48" customWidth="1"/>
    <col min="15614" max="15614" width="27" style="48" customWidth="1"/>
    <col min="15615" max="15615" width="33.85546875" style="48" customWidth="1"/>
    <col min="15616" max="15616" width="51.28515625" style="48" customWidth="1"/>
    <col min="15617" max="15617" width="22.7109375" style="48" customWidth="1"/>
    <col min="15618" max="15618" width="24.42578125" style="48" customWidth="1"/>
    <col min="15619" max="15619" width="22.85546875" style="48" customWidth="1"/>
    <col min="15620" max="15620" width="32" style="48" customWidth="1"/>
    <col min="15621" max="15621" width="23.85546875" style="48" customWidth="1"/>
    <col min="15622" max="15622" width="22" style="48" customWidth="1"/>
    <col min="15623" max="15868" width="9.140625" style="48"/>
    <col min="15869" max="15869" width="10" style="48" customWidth="1"/>
    <col min="15870" max="15870" width="27" style="48" customWidth="1"/>
    <col min="15871" max="15871" width="33.85546875" style="48" customWidth="1"/>
    <col min="15872" max="15872" width="51.28515625" style="48" customWidth="1"/>
    <col min="15873" max="15873" width="22.7109375" style="48" customWidth="1"/>
    <col min="15874" max="15874" width="24.42578125" style="48" customWidth="1"/>
    <col min="15875" max="15875" width="22.85546875" style="48" customWidth="1"/>
    <col min="15876" max="15876" width="32" style="48" customWidth="1"/>
    <col min="15877" max="15877" width="23.85546875" style="48" customWidth="1"/>
    <col min="15878" max="15878" width="22" style="48" customWidth="1"/>
    <col min="15879" max="16124" width="9.140625" style="48"/>
    <col min="16125" max="16125" width="10" style="48" customWidth="1"/>
    <col min="16126" max="16126" width="27" style="48" customWidth="1"/>
    <col min="16127" max="16127" width="33.85546875" style="48" customWidth="1"/>
    <col min="16128" max="16128" width="51.28515625" style="48" customWidth="1"/>
    <col min="16129" max="16129" width="22.7109375" style="48" customWidth="1"/>
    <col min="16130" max="16130" width="24.42578125" style="48" customWidth="1"/>
    <col min="16131" max="16131" width="22.85546875" style="48" customWidth="1"/>
    <col min="16132" max="16132" width="32" style="48" customWidth="1"/>
    <col min="16133" max="16133" width="23.85546875" style="48" customWidth="1"/>
    <col min="16134" max="16134" width="22" style="48" customWidth="1"/>
    <col min="16135" max="16384" width="9.140625" style="48"/>
  </cols>
  <sheetData>
    <row r="1" spans="1:11" ht="18">
      <c r="A1" s="1166" t="s">
        <v>145</v>
      </c>
      <c r="B1" s="1166"/>
      <c r="C1" s="1166"/>
      <c r="D1" s="1166"/>
      <c r="E1" s="1166"/>
      <c r="F1" s="1166"/>
      <c r="G1" s="1166"/>
      <c r="H1" s="1166"/>
      <c r="I1" s="1166"/>
      <c r="J1" s="1166"/>
      <c r="K1" s="1166"/>
    </row>
    <row r="2" spans="1:11">
      <c r="A2" s="28"/>
      <c r="B2" s="28"/>
      <c r="C2" s="28"/>
      <c r="D2" s="28"/>
      <c r="E2" s="28"/>
      <c r="F2" s="28"/>
      <c r="G2" s="28"/>
      <c r="H2" s="28"/>
      <c r="I2" s="28"/>
      <c r="J2" s="28"/>
      <c r="K2" s="28"/>
    </row>
    <row r="3" spans="1:11">
      <c r="A3" s="1390" t="s">
        <v>4006</v>
      </c>
      <c r="B3" s="1390"/>
      <c r="C3" s="1390"/>
      <c r="D3" s="1390"/>
      <c r="E3" s="1390"/>
      <c r="F3" s="1390"/>
      <c r="G3" s="1390"/>
      <c r="H3" s="1390"/>
      <c r="I3" s="1390"/>
      <c r="J3" s="1390"/>
      <c r="K3" s="1390"/>
    </row>
    <row r="5" spans="1:11">
      <c r="A5" s="1391" t="s">
        <v>160</v>
      </c>
      <c r="B5" s="1391"/>
      <c r="C5" s="1391"/>
      <c r="D5" s="1391"/>
      <c r="E5" s="1391"/>
      <c r="F5" s="1391"/>
      <c r="G5" s="1391"/>
      <c r="H5" s="1391"/>
      <c r="I5" s="1391"/>
      <c r="J5" s="1391"/>
      <c r="K5" s="1391"/>
    </row>
    <row r="6" spans="1:11" ht="45" customHeight="1">
      <c r="A6" s="127"/>
      <c r="B6" s="127"/>
      <c r="C6" s="127"/>
      <c r="D6" s="127"/>
      <c r="E6" s="127"/>
      <c r="F6" s="127"/>
      <c r="G6" s="127"/>
      <c r="H6" s="127"/>
      <c r="I6" s="127"/>
      <c r="J6" s="127"/>
      <c r="K6" s="127"/>
    </row>
    <row r="7" spans="1:11" ht="39" customHeight="1">
      <c r="A7" s="1162" t="str">
        <f>'Title '!A2:N2</f>
        <v>Bid Enquiry No: KPTCL/2026-27/SS/WORK_INDENT3808</v>
      </c>
      <c r="B7" s="1162"/>
      <c r="C7" s="1162"/>
      <c r="D7" s="1162"/>
      <c r="E7" s="1162"/>
      <c r="F7" s="1162"/>
      <c r="G7" s="1162"/>
      <c r="H7" s="1162"/>
      <c r="I7" s="1162"/>
      <c r="J7" s="1162"/>
      <c r="K7" s="1162"/>
    </row>
    <row r="8" spans="1:11">
      <c r="A8" s="127"/>
      <c r="B8" s="127"/>
      <c r="C8" s="127"/>
      <c r="D8" s="127"/>
      <c r="E8" s="127"/>
      <c r="F8" s="127"/>
      <c r="G8" s="127"/>
      <c r="H8" s="127"/>
      <c r="I8" s="127"/>
      <c r="J8" s="127"/>
      <c r="K8" s="127"/>
    </row>
    <row r="9" spans="1:11" ht="94.5" customHeight="1">
      <c r="A9" s="1336"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9" s="1336"/>
      <c r="C9" s="1336"/>
      <c r="D9" s="1336"/>
      <c r="E9" s="1336"/>
      <c r="F9" s="1336"/>
      <c r="G9" s="1336"/>
      <c r="H9" s="1336"/>
      <c r="I9" s="1336"/>
      <c r="J9" s="1336"/>
      <c r="K9" s="1336"/>
    </row>
    <row r="11" spans="1:11">
      <c r="B11" s="48" t="s">
        <v>157</v>
      </c>
      <c r="I11" s="48" t="s">
        <v>158</v>
      </c>
    </row>
    <row r="12" spans="1:11" ht="132.75" customHeight="1">
      <c r="B12" s="1389"/>
      <c r="C12" s="1389"/>
      <c r="D12" s="1389"/>
      <c r="E12" s="1389"/>
      <c r="F12" s="1389"/>
      <c r="G12" s="1389"/>
      <c r="I12" s="1327" t="s">
        <v>5085</v>
      </c>
      <c r="J12" s="1327"/>
      <c r="K12" s="1327"/>
    </row>
    <row r="13" spans="1:11" ht="45" customHeight="1"/>
    <row r="14" spans="1:11" ht="45" customHeight="1">
      <c r="B14" s="48" t="s">
        <v>16</v>
      </c>
    </row>
    <row r="15" spans="1:11" ht="45" customHeight="1"/>
    <row r="16" spans="1:11" ht="45" customHeight="1">
      <c r="A16" s="212" t="s">
        <v>18</v>
      </c>
      <c r="B16" s="1380" t="s">
        <v>982</v>
      </c>
      <c r="C16" s="1381"/>
      <c r="D16" s="1381"/>
      <c r="E16" s="1382"/>
      <c r="F16" s="1383"/>
      <c r="G16" s="1383"/>
      <c r="H16" s="1383"/>
      <c r="I16" s="1383"/>
      <c r="J16" s="1383"/>
      <c r="K16" s="1384"/>
    </row>
    <row r="17" spans="1:11" ht="45" customHeight="1">
      <c r="A17" s="212" t="s">
        <v>19</v>
      </c>
      <c r="B17" s="1380" t="s">
        <v>1070</v>
      </c>
      <c r="C17" s="1380"/>
      <c r="D17" s="1380"/>
      <c r="E17" s="1382"/>
      <c r="F17" s="1383"/>
      <c r="G17" s="1383"/>
      <c r="H17" s="1383"/>
      <c r="I17" s="1383"/>
      <c r="J17" s="1383"/>
      <c r="K17" s="1384"/>
    </row>
    <row r="18" spans="1:11" ht="45" customHeight="1">
      <c r="A18" s="212"/>
      <c r="B18" s="1385" t="s">
        <v>1071</v>
      </c>
      <c r="C18" s="1385"/>
      <c r="D18" s="1385"/>
      <c r="E18" s="1386" t="s">
        <v>1072</v>
      </c>
      <c r="F18" s="1387"/>
      <c r="G18" s="1387"/>
      <c r="H18" s="1387"/>
      <c r="I18" s="1387"/>
      <c r="J18" s="1387"/>
      <c r="K18" s="1387"/>
    </row>
    <row r="19" spans="1:11" ht="45" customHeight="1">
      <c r="A19" s="212" t="s">
        <v>20</v>
      </c>
      <c r="B19" s="1238"/>
      <c r="C19" s="1238"/>
      <c r="D19" s="1238"/>
      <c r="E19" s="1382"/>
      <c r="F19" s="1383"/>
      <c r="G19" s="1383"/>
      <c r="H19" s="1383"/>
      <c r="I19" s="1383"/>
      <c r="J19" s="1383"/>
      <c r="K19" s="1384"/>
    </row>
    <row r="20" spans="1:11" ht="45" customHeight="1">
      <c r="A20" s="212" t="s">
        <v>1038</v>
      </c>
      <c r="B20" s="1238"/>
      <c r="C20" s="1238"/>
      <c r="D20" s="1238"/>
      <c r="E20" s="1382"/>
      <c r="F20" s="1383"/>
      <c r="G20" s="1383"/>
      <c r="H20" s="1383"/>
      <c r="I20" s="1383"/>
      <c r="J20" s="1383"/>
      <c r="K20" s="1384"/>
    </row>
    <row r="21" spans="1:11" ht="16.5">
      <c r="A21" s="212"/>
      <c r="B21" s="1388" t="s">
        <v>983</v>
      </c>
      <c r="C21" s="1388"/>
      <c r="D21" s="1388"/>
      <c r="E21" s="223"/>
      <c r="F21" s="213"/>
    </row>
    <row r="23" spans="1:11">
      <c r="A23" s="214">
        <v>1</v>
      </c>
      <c r="B23" s="1365" t="s">
        <v>906</v>
      </c>
      <c r="C23" s="1365"/>
      <c r="D23" s="1365"/>
      <c r="E23" s="728"/>
      <c r="F23" s="140"/>
      <c r="G23" s="140"/>
    </row>
    <row r="24" spans="1:11" ht="20.25">
      <c r="A24" s="212"/>
      <c r="B24" s="1378" t="s">
        <v>4002</v>
      </c>
      <c r="C24" s="1378"/>
      <c r="D24" s="1379"/>
      <c r="E24" s="1379"/>
      <c r="F24" s="1379"/>
      <c r="G24" s="1379"/>
      <c r="H24" s="1379"/>
    </row>
    <row r="25" spans="1:11">
      <c r="A25" s="212"/>
      <c r="B25" s="215"/>
      <c r="C25" s="215"/>
      <c r="D25" s="215"/>
      <c r="E25" s="215"/>
      <c r="F25" s="140"/>
      <c r="G25" s="140"/>
    </row>
    <row r="26" spans="1:11">
      <c r="A26" s="1374" t="s">
        <v>111</v>
      </c>
      <c r="B26" s="1374" t="s">
        <v>577</v>
      </c>
      <c r="C26" s="1374" t="s">
        <v>4001</v>
      </c>
      <c r="D26" s="216"/>
      <c r="E26" s="216"/>
      <c r="G26" s="216"/>
    </row>
    <row r="27" spans="1:11">
      <c r="A27" s="1375"/>
      <c r="B27" s="1375"/>
      <c r="C27" s="1375"/>
      <c r="D27" s="680"/>
      <c r="E27" s="680"/>
      <c r="G27" s="680"/>
    </row>
    <row r="28" spans="1:11">
      <c r="A28" s="217">
        <v>1</v>
      </c>
      <c r="B28" s="218" t="s">
        <v>907</v>
      </c>
      <c r="C28" s="199"/>
      <c r="D28" s="212"/>
      <c r="E28" s="212"/>
      <c r="G28" s="212"/>
    </row>
    <row r="29" spans="1:11" ht="47.25">
      <c r="A29" s="217">
        <v>2</v>
      </c>
      <c r="B29" s="219" t="s">
        <v>908</v>
      </c>
      <c r="C29" s="199"/>
      <c r="D29" s="212"/>
      <c r="E29" s="212"/>
      <c r="G29" s="212"/>
    </row>
    <row r="30" spans="1:11" ht="34.5" customHeight="1">
      <c r="A30" s="217">
        <v>3</v>
      </c>
      <c r="B30" s="219" t="s">
        <v>909</v>
      </c>
      <c r="C30" s="199"/>
      <c r="D30" s="212"/>
      <c r="E30" s="212"/>
      <c r="G30" s="212"/>
    </row>
    <row r="31" spans="1:11" ht="34.5" customHeight="1">
      <c r="A31" s="217">
        <v>4</v>
      </c>
      <c r="B31" s="219" t="s">
        <v>12</v>
      </c>
      <c r="C31" s="199"/>
      <c r="D31" s="212"/>
      <c r="E31" s="212"/>
      <c r="G31" s="212"/>
    </row>
    <row r="32" spans="1:11" ht="34.5" customHeight="1">
      <c r="A32" s="217">
        <v>5</v>
      </c>
      <c r="B32" s="219" t="s">
        <v>910</v>
      </c>
      <c r="C32" s="199"/>
      <c r="D32" s="212"/>
      <c r="E32" s="212"/>
      <c r="G32" s="212"/>
    </row>
    <row r="33" spans="1:7" ht="30" customHeight="1">
      <c r="A33" s="217">
        <v>6</v>
      </c>
      <c r="B33" s="219" t="s">
        <v>911</v>
      </c>
      <c r="C33" s="199"/>
      <c r="D33" s="212"/>
      <c r="E33" s="212"/>
      <c r="G33" s="212"/>
    </row>
    <row r="34" spans="1:7" ht="30" customHeight="1">
      <c r="A34" s="217">
        <v>7</v>
      </c>
      <c r="B34" s="219" t="s">
        <v>912</v>
      </c>
      <c r="C34" s="199"/>
      <c r="D34" s="212"/>
      <c r="E34" s="212"/>
      <c r="G34" s="212"/>
    </row>
    <row r="35" spans="1:7" ht="31.5">
      <c r="A35" s="201">
        <v>8</v>
      </c>
      <c r="B35" s="38" t="s">
        <v>891</v>
      </c>
      <c r="C35" s="199"/>
      <c r="D35" s="212"/>
      <c r="E35" s="212"/>
      <c r="G35" s="212"/>
    </row>
    <row r="36" spans="1:7" ht="31.5">
      <c r="A36" s="201">
        <v>9</v>
      </c>
      <c r="B36" s="38" t="s">
        <v>892</v>
      </c>
      <c r="C36" s="199"/>
      <c r="D36" s="212"/>
      <c r="E36" s="212"/>
      <c r="G36" s="212"/>
    </row>
    <row r="37" spans="1:7" ht="33.75" customHeight="1">
      <c r="A37" s="201">
        <v>10</v>
      </c>
      <c r="B37" s="38" t="s">
        <v>893</v>
      </c>
      <c r="C37" s="199"/>
      <c r="D37" s="212"/>
      <c r="E37" s="212"/>
      <c r="G37" s="212"/>
    </row>
    <row r="39" spans="1:7">
      <c r="A39" s="271">
        <v>2</v>
      </c>
      <c r="B39" s="1365" t="s">
        <v>913</v>
      </c>
      <c r="C39" s="1365"/>
      <c r="D39" s="1365"/>
      <c r="E39" s="1365"/>
      <c r="F39" s="1365"/>
      <c r="G39" s="1365"/>
    </row>
    <row r="40" spans="1:7">
      <c r="A40" s="214"/>
      <c r="B40" s="215"/>
      <c r="C40" s="215"/>
      <c r="D40" s="215"/>
      <c r="E40" s="215"/>
      <c r="F40" s="215"/>
      <c r="G40" s="215"/>
    </row>
    <row r="41" spans="1:7">
      <c r="A41" s="1366" t="s">
        <v>325</v>
      </c>
      <c r="B41" s="1368" t="s">
        <v>577</v>
      </c>
      <c r="C41" s="1369"/>
      <c r="D41" s="1370"/>
      <c r="E41" s="1374" t="s">
        <v>4989</v>
      </c>
      <c r="F41" s="1376" t="s">
        <v>4990</v>
      </c>
      <c r="G41" s="1377"/>
    </row>
    <row r="42" spans="1:7">
      <c r="A42" s="1367"/>
      <c r="B42" s="1371"/>
      <c r="C42" s="1372"/>
      <c r="D42" s="1373"/>
      <c r="E42" s="1375"/>
      <c r="F42" s="202" t="s">
        <v>4991</v>
      </c>
      <c r="G42" s="202" t="s">
        <v>4992</v>
      </c>
    </row>
    <row r="43" spans="1:7" ht="39.75" customHeight="1">
      <c r="A43" s="251" t="s">
        <v>914</v>
      </c>
      <c r="B43" s="1361" t="s">
        <v>915</v>
      </c>
      <c r="C43" s="1362"/>
      <c r="D43" s="1363"/>
      <c r="E43" s="738"/>
      <c r="F43" s="739"/>
      <c r="G43" s="739"/>
    </row>
    <row r="44" spans="1:7" ht="39.75" customHeight="1">
      <c r="A44" s="251">
        <v>1</v>
      </c>
      <c r="B44" s="740" t="s">
        <v>916</v>
      </c>
      <c r="C44" s="1260"/>
      <c r="D44" s="1260"/>
      <c r="E44" s="727"/>
      <c r="F44" s="741"/>
      <c r="G44" s="742"/>
    </row>
    <row r="45" spans="1:7" ht="39.75" customHeight="1">
      <c r="A45" s="251" t="s">
        <v>917</v>
      </c>
      <c r="B45" s="1360" t="s">
        <v>918</v>
      </c>
      <c r="C45" s="1360"/>
      <c r="D45" s="1360"/>
      <c r="E45" s="743"/>
      <c r="F45" s="739"/>
      <c r="G45" s="739"/>
    </row>
    <row r="46" spans="1:7" ht="39.75" customHeight="1">
      <c r="A46" s="251">
        <v>1</v>
      </c>
      <c r="B46" s="740" t="s">
        <v>916</v>
      </c>
      <c r="C46" s="1260"/>
      <c r="D46" s="1260"/>
      <c r="E46" s="727"/>
      <c r="F46" s="741"/>
      <c r="G46" s="742"/>
    </row>
    <row r="47" spans="1:7" ht="39.75" customHeight="1">
      <c r="A47" s="251" t="s">
        <v>919</v>
      </c>
      <c r="B47" s="1364" t="s">
        <v>920</v>
      </c>
      <c r="C47" s="1364"/>
      <c r="D47" s="1364"/>
      <c r="E47" s="744"/>
      <c r="F47" s="739"/>
      <c r="G47" s="739"/>
    </row>
    <row r="48" spans="1:7" ht="39.75" customHeight="1">
      <c r="A48" s="251">
        <v>1</v>
      </c>
      <c r="B48" s="740" t="s">
        <v>916</v>
      </c>
      <c r="C48" s="1260"/>
      <c r="D48" s="1260"/>
      <c r="E48" s="727"/>
      <c r="F48" s="741"/>
      <c r="G48" s="742"/>
    </row>
    <row r="49" spans="1:11" ht="39.75" customHeight="1">
      <c r="A49" s="251" t="s">
        <v>921</v>
      </c>
      <c r="B49" s="1364" t="s">
        <v>922</v>
      </c>
      <c r="C49" s="1364"/>
      <c r="D49" s="1364"/>
      <c r="E49" s="744"/>
      <c r="F49" s="739"/>
      <c r="G49" s="739"/>
    </row>
    <row r="50" spans="1:11" ht="39.75" customHeight="1">
      <c r="A50" s="251">
        <v>1</v>
      </c>
      <c r="B50" s="740" t="s">
        <v>916</v>
      </c>
      <c r="C50" s="1260"/>
      <c r="D50" s="1260"/>
      <c r="E50" s="727"/>
      <c r="F50" s="741"/>
      <c r="G50" s="742"/>
    </row>
    <row r="51" spans="1:11" ht="39.75" customHeight="1">
      <c r="A51" s="251" t="s">
        <v>923</v>
      </c>
      <c r="B51" s="1360" t="s">
        <v>1073</v>
      </c>
      <c r="C51" s="1360"/>
      <c r="D51" s="1360"/>
      <c r="E51" s="743"/>
      <c r="F51" s="739"/>
      <c r="G51" s="739"/>
    </row>
    <row r="52" spans="1:11" ht="39.75" customHeight="1">
      <c r="A52" s="251">
        <v>1</v>
      </c>
      <c r="B52" s="740" t="s">
        <v>916</v>
      </c>
      <c r="C52" s="1260"/>
      <c r="D52" s="1260"/>
      <c r="E52" s="727"/>
      <c r="F52" s="741"/>
      <c r="G52" s="742"/>
    </row>
    <row r="53" spans="1:11" ht="60" customHeight="1">
      <c r="A53" s="251" t="s">
        <v>924</v>
      </c>
      <c r="B53" s="1360" t="s">
        <v>4993</v>
      </c>
      <c r="C53" s="1360"/>
      <c r="D53" s="1360"/>
      <c r="E53" s="743"/>
      <c r="F53" s="739"/>
      <c r="G53" s="739"/>
    </row>
    <row r="54" spans="1:11" ht="39.75" customHeight="1">
      <c r="A54" s="251">
        <v>1</v>
      </c>
      <c r="B54" s="740" t="s">
        <v>916</v>
      </c>
      <c r="C54" s="1260"/>
      <c r="D54" s="1260"/>
      <c r="E54" s="727"/>
      <c r="F54" s="741"/>
      <c r="G54" s="742"/>
    </row>
    <row r="55" spans="1:11" ht="39.75" customHeight="1">
      <c r="A55" s="251" t="s">
        <v>925</v>
      </c>
      <c r="B55" s="1361" t="s">
        <v>1074</v>
      </c>
      <c r="C55" s="1362"/>
      <c r="D55" s="1363"/>
      <c r="E55" s="738"/>
      <c r="F55" s="739"/>
      <c r="G55" s="739"/>
    </row>
    <row r="56" spans="1:11" ht="39.75" customHeight="1">
      <c r="A56" s="251">
        <v>1</v>
      </c>
      <c r="B56" s="740" t="s">
        <v>916</v>
      </c>
      <c r="C56" s="1260"/>
      <c r="D56" s="1260"/>
      <c r="E56" s="727"/>
      <c r="F56" s="741"/>
      <c r="G56" s="742"/>
    </row>
    <row r="57" spans="1:11" ht="39.75" customHeight="1">
      <c r="A57" s="251" t="s">
        <v>980</v>
      </c>
      <c r="B57" s="1361" t="s">
        <v>1075</v>
      </c>
      <c r="C57" s="1362"/>
      <c r="D57" s="1363"/>
      <c r="E57" s="738"/>
      <c r="F57" s="739"/>
      <c r="G57" s="739"/>
    </row>
    <row r="58" spans="1:11" ht="39.75" customHeight="1">
      <c r="A58" s="251">
        <v>1</v>
      </c>
      <c r="B58" s="740" t="s">
        <v>916</v>
      </c>
      <c r="C58" s="1260"/>
      <c r="D58" s="1260"/>
      <c r="E58" s="727"/>
      <c r="F58" s="741"/>
      <c r="G58" s="742"/>
    </row>
    <row r="59" spans="1:11" ht="39.75" customHeight="1">
      <c r="A59" s="251" t="s">
        <v>981</v>
      </c>
      <c r="B59" s="1361" t="s">
        <v>1076</v>
      </c>
      <c r="C59" s="1362"/>
      <c r="D59" s="1363"/>
      <c r="E59" s="738"/>
      <c r="F59" s="739"/>
      <c r="G59" s="739"/>
    </row>
    <row r="60" spans="1:11" ht="39.75" customHeight="1">
      <c r="A60" s="251">
        <v>1</v>
      </c>
      <c r="B60" s="740" t="s">
        <v>916</v>
      </c>
      <c r="C60" s="1260"/>
      <c r="D60" s="1260"/>
      <c r="E60" s="727"/>
      <c r="F60" s="741"/>
      <c r="G60" s="742"/>
    </row>
    <row r="62" spans="1:11" s="151" customFormat="1">
      <c r="A62" s="211"/>
      <c r="B62" s="211"/>
      <c r="C62" s="211"/>
      <c r="D62" s="211"/>
      <c r="E62" s="211"/>
      <c r="F62" s="211"/>
      <c r="G62" s="211"/>
      <c r="H62" s="211"/>
      <c r="I62" s="211"/>
      <c r="J62" s="211"/>
      <c r="K62" s="211"/>
    </row>
    <row r="63" spans="1:11" s="151" customFormat="1" ht="66.75" customHeight="1">
      <c r="A63" s="1359" t="s">
        <v>4994</v>
      </c>
      <c r="B63" s="1359"/>
      <c r="C63" s="1359"/>
      <c r="D63" s="1359"/>
      <c r="E63" s="1359"/>
      <c r="F63" s="1359"/>
      <c r="G63" s="1359"/>
      <c r="H63" s="1359"/>
      <c r="I63" s="1359"/>
      <c r="J63" s="1359"/>
      <c r="K63" s="1359"/>
    </row>
    <row r="64" spans="1:11" s="151" customFormat="1" ht="78.75">
      <c r="A64" s="119" t="s">
        <v>879</v>
      </c>
      <c r="B64" s="119" t="s">
        <v>880</v>
      </c>
      <c r="C64" s="119" t="s">
        <v>881</v>
      </c>
      <c r="D64" s="119" t="s">
        <v>926</v>
      </c>
      <c r="E64" s="119" t="s">
        <v>4033</v>
      </c>
      <c r="F64" s="119" t="s">
        <v>882</v>
      </c>
      <c r="G64" s="119" t="s">
        <v>883</v>
      </c>
      <c r="H64" s="119" t="s">
        <v>884</v>
      </c>
      <c r="I64" s="119" t="s">
        <v>900</v>
      </c>
      <c r="J64" s="119" t="s">
        <v>885</v>
      </c>
      <c r="K64" s="119" t="s">
        <v>886</v>
      </c>
    </row>
    <row r="65" spans="1:11" s="151" customFormat="1">
      <c r="A65" s="221">
        <v>1</v>
      </c>
      <c r="B65" s="221">
        <v>2</v>
      </c>
      <c r="C65" s="221" t="s">
        <v>927</v>
      </c>
      <c r="D65" s="221" t="s">
        <v>928</v>
      </c>
      <c r="E65" s="221" t="s">
        <v>4034</v>
      </c>
      <c r="F65" s="221">
        <v>4</v>
      </c>
      <c r="G65" s="221">
        <v>5</v>
      </c>
      <c r="H65" s="221">
        <v>6</v>
      </c>
      <c r="I65" s="221">
        <v>7</v>
      </c>
      <c r="J65" s="221">
        <v>8</v>
      </c>
      <c r="K65" s="221">
        <v>9</v>
      </c>
    </row>
    <row r="66" spans="1:11" s="151" customFormat="1" ht="32.25" customHeight="1">
      <c r="A66" s="203" t="s">
        <v>1077</v>
      </c>
      <c r="B66" s="1353"/>
      <c r="C66" s="1354"/>
      <c r="D66" s="1354"/>
      <c r="E66" s="1354"/>
      <c r="F66" s="1354"/>
      <c r="G66" s="1354"/>
      <c r="H66" s="1354"/>
      <c r="I66" s="1354"/>
      <c r="J66" s="1354"/>
      <c r="K66" s="1355"/>
    </row>
    <row r="67" spans="1:11" s="151" customFormat="1" ht="32.25" customHeight="1">
      <c r="A67" s="20"/>
      <c r="B67" s="20"/>
      <c r="C67" s="20"/>
      <c r="D67" s="20"/>
      <c r="E67" s="20"/>
      <c r="F67" s="20"/>
      <c r="G67" s="20"/>
      <c r="H67" s="20"/>
      <c r="I67" s="20"/>
      <c r="J67" s="20"/>
      <c r="K67" s="20"/>
    </row>
    <row r="68" spans="1:11" s="151" customFormat="1" ht="32.25" customHeight="1">
      <c r="A68" s="20"/>
      <c r="B68" s="20"/>
      <c r="C68" s="20"/>
      <c r="D68" s="20"/>
      <c r="E68" s="20"/>
      <c r="F68" s="20"/>
      <c r="G68" s="20"/>
      <c r="H68" s="20"/>
      <c r="I68" s="20"/>
      <c r="J68" s="20"/>
      <c r="K68" s="20"/>
    </row>
    <row r="69" spans="1:11" s="151" customFormat="1" ht="32.25" customHeight="1">
      <c r="A69" s="20"/>
      <c r="B69" s="20"/>
      <c r="C69" s="20"/>
      <c r="D69" s="20"/>
      <c r="E69" s="20"/>
      <c r="F69" s="20"/>
      <c r="G69" s="20"/>
      <c r="H69" s="20"/>
      <c r="I69" s="20"/>
      <c r="J69" s="20"/>
      <c r="K69" s="20"/>
    </row>
    <row r="70" spans="1:11" s="151" customFormat="1" ht="32.25" customHeight="1">
      <c r="A70" s="20"/>
      <c r="B70" s="20"/>
      <c r="C70" s="20"/>
      <c r="D70" s="20"/>
      <c r="E70" s="20"/>
      <c r="F70" s="20"/>
      <c r="G70" s="20"/>
      <c r="H70" s="20"/>
      <c r="I70" s="20"/>
      <c r="J70" s="20"/>
      <c r="K70" s="20"/>
    </row>
    <row r="71" spans="1:11" s="151" customFormat="1" ht="32.25" customHeight="1">
      <c r="A71" s="20"/>
      <c r="B71" s="20"/>
      <c r="C71" s="20"/>
      <c r="D71" s="20"/>
      <c r="E71" s="20"/>
      <c r="F71" s="20"/>
      <c r="G71" s="20"/>
      <c r="H71" s="20"/>
      <c r="I71" s="20"/>
      <c r="J71" s="20"/>
      <c r="K71" s="20"/>
    </row>
    <row r="72" spans="1:11" s="151" customFormat="1" ht="32.25" customHeight="1">
      <c r="A72" s="20"/>
      <c r="B72" s="20"/>
      <c r="C72" s="20"/>
      <c r="D72" s="20"/>
      <c r="E72" s="20"/>
      <c r="F72" s="20"/>
      <c r="G72" s="20"/>
      <c r="H72" s="20"/>
      <c r="I72" s="20"/>
      <c r="J72" s="20"/>
      <c r="K72" s="20"/>
    </row>
    <row r="73" spans="1:11" s="151" customFormat="1" ht="32.25" customHeight="1">
      <c r="A73" s="20"/>
      <c r="B73" s="20"/>
      <c r="C73" s="20"/>
      <c r="D73" s="20"/>
      <c r="E73" s="20"/>
      <c r="F73" s="20"/>
      <c r="G73" s="20"/>
      <c r="H73" s="20"/>
      <c r="I73" s="20"/>
      <c r="J73" s="20"/>
      <c r="K73" s="20"/>
    </row>
    <row r="74" spans="1:11" s="151" customFormat="1" ht="32.25" customHeight="1">
      <c r="A74" s="20"/>
      <c r="B74" s="20"/>
      <c r="C74" s="20"/>
      <c r="D74" s="20"/>
      <c r="E74" s="20"/>
      <c r="F74" s="20"/>
      <c r="G74" s="20"/>
      <c r="H74" s="20"/>
      <c r="I74" s="20"/>
      <c r="J74" s="20"/>
      <c r="K74" s="20"/>
    </row>
    <row r="75" spans="1:11" s="151" customFormat="1" ht="32.25" customHeight="1">
      <c r="A75" s="20"/>
      <c r="B75" s="20"/>
      <c r="C75" s="20"/>
      <c r="D75" s="20"/>
      <c r="E75" s="20"/>
      <c r="F75" s="20"/>
      <c r="G75" s="20"/>
      <c r="H75" s="20"/>
      <c r="I75" s="20"/>
      <c r="J75" s="20"/>
      <c r="K75" s="20"/>
    </row>
    <row r="76" spans="1:11" s="151" customFormat="1" ht="32.25" customHeight="1">
      <c r="A76" s="20"/>
      <c r="B76" s="20"/>
      <c r="C76" s="20"/>
      <c r="D76" s="20"/>
      <c r="E76" s="20"/>
      <c r="F76" s="20"/>
      <c r="G76" s="20"/>
      <c r="H76" s="20"/>
      <c r="I76" s="20"/>
      <c r="J76" s="20"/>
      <c r="K76" s="20"/>
    </row>
    <row r="77" spans="1:11" s="151" customFormat="1" ht="32.25" customHeight="1">
      <c r="A77" s="20"/>
      <c r="B77" s="20"/>
      <c r="C77" s="20"/>
      <c r="D77" s="20"/>
      <c r="E77" s="20"/>
      <c r="F77" s="20"/>
      <c r="G77" s="20"/>
      <c r="H77" s="20"/>
      <c r="I77" s="20"/>
      <c r="J77" s="20"/>
      <c r="K77" s="20"/>
    </row>
    <row r="78" spans="1:11" s="151" customFormat="1" ht="32.25" customHeight="1">
      <c r="A78" s="20"/>
      <c r="B78" s="20"/>
      <c r="C78" s="20"/>
      <c r="D78" s="20"/>
      <c r="E78" s="20"/>
      <c r="F78" s="20"/>
      <c r="G78" s="20"/>
      <c r="H78" s="20"/>
      <c r="I78" s="20"/>
      <c r="J78" s="20"/>
      <c r="K78" s="20"/>
    </row>
    <row r="79" spans="1:11" s="151" customFormat="1" ht="32.25" customHeight="1">
      <c r="A79" s="20"/>
      <c r="B79" s="20"/>
      <c r="C79" s="20"/>
      <c r="D79" s="20"/>
      <c r="E79" s="20"/>
      <c r="F79" s="20"/>
      <c r="G79" s="20"/>
      <c r="H79" s="20"/>
      <c r="I79" s="20"/>
      <c r="J79" s="20"/>
      <c r="K79" s="20"/>
    </row>
    <row r="80" spans="1:11" s="151" customFormat="1" ht="32.25" customHeight="1">
      <c r="A80" s="20"/>
      <c r="B80" s="20"/>
      <c r="C80" s="20"/>
      <c r="D80" s="20"/>
      <c r="E80" s="20"/>
      <c r="F80" s="20"/>
      <c r="G80" s="20"/>
      <c r="H80" s="20"/>
      <c r="I80" s="20"/>
      <c r="J80" s="20"/>
      <c r="K80" s="20"/>
    </row>
    <row r="81" spans="1:11" s="151" customFormat="1" ht="32.25" customHeight="1">
      <c r="A81" s="20"/>
      <c r="B81" s="20"/>
      <c r="C81" s="20"/>
      <c r="D81" s="20"/>
      <c r="E81" s="20"/>
      <c r="F81" s="20"/>
      <c r="G81" s="20"/>
      <c r="H81" s="20"/>
      <c r="I81" s="20"/>
      <c r="J81" s="20"/>
      <c r="K81" s="20"/>
    </row>
    <row r="82" spans="1:11" s="151" customFormat="1" ht="32.25" customHeight="1">
      <c r="A82" s="739" t="s">
        <v>4995</v>
      </c>
      <c r="B82" s="1353"/>
      <c r="C82" s="1354"/>
      <c r="D82" s="1354"/>
      <c r="E82" s="1354"/>
      <c r="F82" s="1354"/>
      <c r="G82" s="1354"/>
      <c r="H82" s="1354"/>
      <c r="I82" s="1354"/>
      <c r="J82" s="1354"/>
      <c r="K82" s="1355"/>
    </row>
    <row r="83" spans="1:11" s="151" customFormat="1" ht="32.25" customHeight="1">
      <c r="A83" s="20"/>
      <c r="B83" s="20"/>
      <c r="C83" s="20"/>
      <c r="D83" s="20"/>
      <c r="E83" s="20"/>
      <c r="F83" s="20"/>
      <c r="G83" s="20"/>
      <c r="H83" s="20"/>
      <c r="I83" s="20"/>
      <c r="J83" s="20"/>
      <c r="K83" s="20"/>
    </row>
    <row r="84" spans="1:11" s="151" customFormat="1" ht="32.25" customHeight="1">
      <c r="A84" s="20"/>
      <c r="B84" s="20"/>
      <c r="C84" s="20"/>
      <c r="D84" s="20"/>
      <c r="E84" s="20"/>
      <c r="F84" s="20"/>
      <c r="G84" s="20"/>
      <c r="H84" s="20"/>
      <c r="I84" s="20"/>
      <c r="J84" s="20"/>
      <c r="K84" s="20"/>
    </row>
    <row r="85" spans="1:11" s="151" customFormat="1" ht="32.25" customHeight="1">
      <c r="A85" s="20"/>
      <c r="B85" s="20"/>
      <c r="C85" s="20"/>
      <c r="D85" s="20"/>
      <c r="E85" s="20"/>
      <c r="F85" s="20"/>
      <c r="G85" s="20"/>
      <c r="H85" s="20"/>
      <c r="I85" s="20"/>
      <c r="J85" s="20"/>
      <c r="K85" s="20"/>
    </row>
    <row r="86" spans="1:11" s="151" customFormat="1" ht="32.25" customHeight="1">
      <c r="A86" s="20"/>
      <c r="B86" s="20"/>
      <c r="C86" s="20"/>
      <c r="D86" s="20"/>
      <c r="E86" s="20"/>
      <c r="F86" s="20"/>
      <c r="G86" s="20"/>
      <c r="H86" s="20"/>
      <c r="I86" s="20"/>
      <c r="J86" s="20"/>
      <c r="K86" s="20"/>
    </row>
    <row r="87" spans="1:11" s="151" customFormat="1" ht="32.25" customHeight="1">
      <c r="A87" s="20"/>
      <c r="B87" s="20"/>
      <c r="C87" s="20"/>
      <c r="D87" s="20"/>
      <c r="E87" s="20"/>
      <c r="F87" s="20"/>
      <c r="G87" s="20"/>
      <c r="H87" s="20"/>
      <c r="I87" s="20"/>
      <c r="J87" s="20"/>
      <c r="K87" s="20"/>
    </row>
    <row r="88" spans="1:11" s="151" customFormat="1" ht="32.25" customHeight="1">
      <c r="A88" s="20"/>
      <c r="B88" s="20"/>
      <c r="C88" s="20"/>
      <c r="D88" s="20"/>
      <c r="E88" s="20"/>
      <c r="F88" s="20"/>
      <c r="G88" s="20"/>
      <c r="H88" s="20"/>
      <c r="I88" s="20"/>
      <c r="J88" s="20"/>
      <c r="K88" s="20"/>
    </row>
    <row r="89" spans="1:11" s="151" customFormat="1" ht="32.25" customHeight="1">
      <c r="A89" s="20"/>
      <c r="B89" s="20"/>
      <c r="C89" s="20"/>
      <c r="D89" s="20"/>
      <c r="E89" s="20"/>
      <c r="F89" s="20"/>
      <c r="G89" s="20"/>
      <c r="H89" s="20"/>
      <c r="I89" s="20"/>
      <c r="J89" s="20"/>
      <c r="K89" s="20"/>
    </row>
    <row r="90" spans="1:11" s="151" customFormat="1" ht="32.25" customHeight="1">
      <c r="A90" s="20"/>
      <c r="B90" s="20"/>
      <c r="C90" s="20"/>
      <c r="D90" s="20"/>
      <c r="E90" s="20"/>
      <c r="F90" s="20"/>
      <c r="G90" s="20"/>
      <c r="H90" s="20"/>
      <c r="I90" s="20"/>
      <c r="J90" s="20"/>
      <c r="K90" s="20"/>
    </row>
    <row r="91" spans="1:11" s="151" customFormat="1" ht="32.25" customHeight="1">
      <c r="A91" s="20"/>
      <c r="B91" s="20"/>
      <c r="C91" s="20"/>
      <c r="D91" s="20"/>
      <c r="E91" s="20"/>
      <c r="F91" s="20"/>
      <c r="G91" s="20"/>
      <c r="H91" s="20"/>
      <c r="I91" s="20"/>
      <c r="J91" s="20"/>
      <c r="K91" s="20"/>
    </row>
    <row r="92" spans="1:11" s="151" customFormat="1" ht="32.25" customHeight="1">
      <c r="A92" s="20"/>
      <c r="B92" s="20"/>
      <c r="C92" s="20"/>
      <c r="D92" s="20"/>
      <c r="E92" s="20"/>
      <c r="F92" s="20"/>
      <c r="G92" s="20"/>
      <c r="H92" s="20"/>
      <c r="I92" s="20"/>
      <c r="J92" s="20"/>
      <c r="K92" s="20"/>
    </row>
    <row r="93" spans="1:11" s="151" customFormat="1" ht="32.25" customHeight="1">
      <c r="A93" s="20"/>
      <c r="B93" s="20"/>
      <c r="C93" s="20"/>
      <c r="D93" s="20"/>
      <c r="E93" s="20"/>
      <c r="F93" s="20"/>
      <c r="G93" s="20"/>
      <c r="H93" s="20"/>
      <c r="I93" s="20"/>
      <c r="J93" s="20"/>
      <c r="K93" s="20"/>
    </row>
    <row r="94" spans="1:11" s="151" customFormat="1" ht="32.25" customHeight="1">
      <c r="A94" s="20"/>
      <c r="B94" s="20"/>
      <c r="C94" s="20"/>
      <c r="D94" s="20"/>
      <c r="E94" s="20"/>
      <c r="F94" s="20"/>
      <c r="G94" s="20"/>
      <c r="H94" s="20"/>
      <c r="I94" s="20"/>
      <c r="J94" s="20"/>
      <c r="K94" s="20"/>
    </row>
    <row r="95" spans="1:11" s="151" customFormat="1" ht="32.25" customHeight="1">
      <c r="A95" s="20"/>
      <c r="B95" s="20"/>
      <c r="C95" s="20"/>
      <c r="D95" s="20"/>
      <c r="E95" s="20"/>
      <c r="F95" s="20"/>
      <c r="G95" s="20"/>
      <c r="H95" s="20"/>
      <c r="I95" s="20"/>
      <c r="J95" s="20"/>
      <c r="K95" s="20"/>
    </row>
    <row r="96" spans="1:11" s="151" customFormat="1" ht="32.25" customHeight="1">
      <c r="A96" s="20"/>
      <c r="B96" s="20"/>
      <c r="C96" s="20"/>
      <c r="D96" s="20"/>
      <c r="E96" s="20"/>
      <c r="F96" s="20"/>
      <c r="G96" s="20"/>
      <c r="H96" s="20"/>
      <c r="I96" s="20"/>
      <c r="J96" s="20"/>
      <c r="K96" s="20"/>
    </row>
    <row r="97" spans="1:11" s="151" customFormat="1" ht="32.25" customHeight="1">
      <c r="A97" s="20"/>
      <c r="B97" s="20"/>
      <c r="C97" s="20"/>
      <c r="D97" s="20"/>
      <c r="E97" s="20"/>
      <c r="F97" s="20"/>
      <c r="G97" s="20"/>
      <c r="H97" s="20"/>
      <c r="I97" s="20"/>
      <c r="J97" s="20"/>
      <c r="K97" s="20"/>
    </row>
    <row r="98" spans="1:11" s="151" customFormat="1">
      <c r="A98" s="8"/>
      <c r="B98" s="8"/>
      <c r="C98" s="8"/>
      <c r="D98" s="8"/>
      <c r="E98" s="8"/>
      <c r="F98" s="8"/>
      <c r="G98" s="8"/>
      <c r="H98" s="8"/>
      <c r="I98" s="8"/>
      <c r="J98" s="8"/>
      <c r="K98" s="8"/>
    </row>
    <row r="99" spans="1:11" s="151" customFormat="1" ht="116.25" customHeight="1">
      <c r="A99" s="1356" t="s">
        <v>5063</v>
      </c>
      <c r="B99" s="1356"/>
      <c r="C99" s="1356"/>
      <c r="D99" s="1356"/>
      <c r="E99" s="1356"/>
      <c r="F99" s="1356"/>
      <c r="G99" s="1356"/>
      <c r="H99" s="1356"/>
      <c r="I99" s="1356"/>
      <c r="J99" s="1356"/>
      <c r="K99" s="1356"/>
    </row>
    <row r="100" spans="1:11" s="151" customFormat="1" ht="50.25" customHeight="1">
      <c r="A100" s="1357" t="s">
        <v>4996</v>
      </c>
      <c r="B100" s="1357"/>
      <c r="C100" s="1357"/>
      <c r="D100" s="1357"/>
      <c r="E100" s="1357"/>
      <c r="F100" s="1357"/>
      <c r="G100" s="1357"/>
      <c r="H100" s="1357"/>
      <c r="I100" s="1357"/>
      <c r="J100" s="1357"/>
      <c r="K100" s="1357"/>
    </row>
    <row r="101" spans="1:11" s="151" customFormat="1" ht="32.25" customHeight="1">
      <c r="A101" s="1358" t="s">
        <v>1078</v>
      </c>
      <c r="B101" s="1358"/>
      <c r="C101" s="1358"/>
      <c r="D101" s="1358"/>
      <c r="E101" s="1358"/>
      <c r="F101" s="1358"/>
      <c r="G101" s="1358"/>
      <c r="H101" s="1358"/>
      <c r="I101" s="1358"/>
      <c r="J101" s="1358"/>
      <c r="K101" s="1358"/>
    </row>
    <row r="102" spans="1:11" s="151" customFormat="1" ht="39" customHeight="1">
      <c r="A102" s="1357" t="s">
        <v>4997</v>
      </c>
      <c r="B102" s="1357"/>
      <c r="C102" s="1357"/>
      <c r="D102" s="1357"/>
      <c r="E102" s="1357"/>
      <c r="F102" s="1357"/>
      <c r="G102" s="1357"/>
      <c r="H102" s="1357"/>
      <c r="I102" s="1357"/>
      <c r="J102" s="1357"/>
      <c r="K102" s="1357"/>
    </row>
    <row r="103" spans="1:11" s="151" customFormat="1" ht="32.25" customHeight="1">
      <c r="A103" s="730"/>
      <c r="B103" s="730"/>
      <c r="C103" s="730"/>
      <c r="D103" s="730"/>
      <c r="E103" s="730"/>
      <c r="F103" s="730"/>
      <c r="G103" s="730"/>
      <c r="H103" s="730"/>
      <c r="I103" s="730"/>
      <c r="J103" s="730"/>
      <c r="K103" s="730"/>
    </row>
    <row r="104" spans="1:11" s="151" customFormat="1" ht="32.25" customHeight="1">
      <c r="A104" s="8"/>
      <c r="B104" s="260" t="s">
        <v>55</v>
      </c>
      <c r="C104" s="729"/>
      <c r="D104" s="22"/>
      <c r="G104" s="200"/>
      <c r="H104" s="239" t="s">
        <v>67</v>
      </c>
      <c r="I104" s="1352"/>
      <c r="J104" s="1352"/>
      <c r="K104" s="8"/>
    </row>
    <row r="105" spans="1:11" s="151" customFormat="1" ht="32.25" customHeight="1">
      <c r="A105" s="8"/>
      <c r="B105" s="260" t="s">
        <v>57</v>
      </c>
      <c r="C105" s="729"/>
      <c r="D105" s="22"/>
      <c r="G105" s="200"/>
      <c r="H105" s="239" t="s">
        <v>68</v>
      </c>
      <c r="I105" s="1352"/>
      <c r="J105" s="1352"/>
      <c r="K105" s="8"/>
    </row>
    <row r="106" spans="1:11" s="151" customFormat="1" ht="32.25" customHeight="1">
      <c r="A106" s="8"/>
      <c r="B106" s="8"/>
      <c r="C106" s="8"/>
      <c r="D106" s="8"/>
      <c r="E106" s="8"/>
      <c r="F106" s="200"/>
      <c r="G106" s="200"/>
      <c r="H106" s="239" t="s">
        <v>69</v>
      </c>
      <c r="I106" s="1352"/>
      <c r="J106" s="1352"/>
      <c r="K106" s="8"/>
    </row>
  </sheetData>
  <sheetProtection algorithmName="SHA-512" hashValue="uwPFbvncELZ4qITafTZZB8UqBRIKEcbZ3U+MScZYMi27wTSQvAdjOmXnmMW6VWn6J8gVEfl+gW8Y8hLpTFHbdg==" saltValue="89jqLBTLxsPc3kaG+hVinw==" spinCount="100000" sheet="1" objects="1" scenarios="1"/>
  <mergeCells count="58">
    <mergeCell ref="B12:G12"/>
    <mergeCell ref="A1:K1"/>
    <mergeCell ref="A3:K3"/>
    <mergeCell ref="A5:K5"/>
    <mergeCell ref="A7:K7"/>
    <mergeCell ref="A9:K9"/>
    <mergeCell ref="I12:K12"/>
    <mergeCell ref="B23:D23"/>
    <mergeCell ref="B16:D16"/>
    <mergeCell ref="E16:K16"/>
    <mergeCell ref="B17:D17"/>
    <mergeCell ref="E17:K17"/>
    <mergeCell ref="B18:D18"/>
    <mergeCell ref="E18:K18"/>
    <mergeCell ref="B19:D19"/>
    <mergeCell ref="E19:K19"/>
    <mergeCell ref="B20:D20"/>
    <mergeCell ref="E20:K20"/>
    <mergeCell ref="B21:D21"/>
    <mergeCell ref="B24:C24"/>
    <mergeCell ref="D24:F24"/>
    <mergeCell ref="G24:H24"/>
    <mergeCell ref="A26:A27"/>
    <mergeCell ref="B26:B27"/>
    <mergeCell ref="C26:C27"/>
    <mergeCell ref="B49:D49"/>
    <mergeCell ref="B39:G39"/>
    <mergeCell ref="A41:A42"/>
    <mergeCell ref="B41:D42"/>
    <mergeCell ref="E41:E42"/>
    <mergeCell ref="F41:G41"/>
    <mergeCell ref="B43:D43"/>
    <mergeCell ref="C44:D44"/>
    <mergeCell ref="B45:D45"/>
    <mergeCell ref="C46:D46"/>
    <mergeCell ref="B47:D47"/>
    <mergeCell ref="C48:D48"/>
    <mergeCell ref="A63:K63"/>
    <mergeCell ref="C50:D50"/>
    <mergeCell ref="B51:D51"/>
    <mergeCell ref="C52:D52"/>
    <mergeCell ref="B53:D53"/>
    <mergeCell ref="C54:D54"/>
    <mergeCell ref="B55:D55"/>
    <mergeCell ref="C56:D56"/>
    <mergeCell ref="B57:D57"/>
    <mergeCell ref="C58:D58"/>
    <mergeCell ref="B59:D59"/>
    <mergeCell ref="C60:D60"/>
    <mergeCell ref="I104:J104"/>
    <mergeCell ref="I105:J105"/>
    <mergeCell ref="I106:J106"/>
    <mergeCell ref="B66:K66"/>
    <mergeCell ref="B82:K82"/>
    <mergeCell ref="A99:K99"/>
    <mergeCell ref="A100:K100"/>
    <mergeCell ref="A101:K101"/>
    <mergeCell ref="A102:K10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J90"/>
  <sheetViews>
    <sheetView zoomScale="55" zoomScaleNormal="55" workbookViewId="0">
      <selection activeCell="A12" sqref="A12:XFD12"/>
    </sheetView>
  </sheetViews>
  <sheetFormatPr defaultRowHeight="18"/>
  <cols>
    <col min="1" max="1" width="37.7109375" style="99" customWidth="1"/>
    <col min="2" max="2" width="80.5703125" style="99" customWidth="1"/>
    <col min="3" max="3" width="28.140625" style="99" customWidth="1"/>
    <col min="4" max="4" width="42.42578125" style="99" customWidth="1"/>
    <col min="5" max="5" width="32.85546875" style="99" customWidth="1"/>
    <col min="6" max="6" width="68.140625" style="99" customWidth="1"/>
    <col min="7" max="7" width="41.28515625" style="99" customWidth="1"/>
    <col min="8" max="8" width="34.140625" style="99" customWidth="1"/>
    <col min="9" max="9" width="45.28515625" style="99" customWidth="1"/>
    <col min="10" max="10" width="42" style="99" customWidth="1"/>
    <col min="11" max="252" width="9.140625" style="99"/>
    <col min="253" max="253" width="7.5703125" style="99" bestFit="1" customWidth="1"/>
    <col min="254" max="254" width="42.5703125" style="99" customWidth="1"/>
    <col min="255" max="255" width="28.140625" style="99" customWidth="1"/>
    <col min="256" max="256" width="42.42578125" style="99" customWidth="1"/>
    <col min="257" max="257" width="32.85546875" style="99" customWidth="1"/>
    <col min="258" max="258" width="36.28515625" style="99" customWidth="1"/>
    <col min="259" max="259" width="15.5703125" style="99" customWidth="1"/>
    <col min="260" max="260" width="13.7109375" style="99" customWidth="1"/>
    <col min="261" max="261" width="19.42578125" style="99" customWidth="1"/>
    <col min="262" max="262" width="21" style="99" customWidth="1"/>
    <col min="263" max="263" width="15" style="99" customWidth="1"/>
    <col min="264" max="264" width="16.42578125" style="99" customWidth="1"/>
    <col min="265" max="265" width="29.28515625" style="99" customWidth="1"/>
    <col min="266" max="266" width="16.85546875" style="99" customWidth="1"/>
    <col min="267" max="508" width="9.140625" style="99"/>
    <col min="509" max="509" width="7.5703125" style="99" bestFit="1" customWidth="1"/>
    <col min="510" max="510" width="42.5703125" style="99" customWidth="1"/>
    <col min="511" max="511" width="28.140625" style="99" customWidth="1"/>
    <col min="512" max="512" width="42.42578125" style="99" customWidth="1"/>
    <col min="513" max="513" width="32.85546875" style="99" customWidth="1"/>
    <col min="514" max="514" width="36.28515625" style="99" customWidth="1"/>
    <col min="515" max="515" width="15.5703125" style="99" customWidth="1"/>
    <col min="516" max="516" width="13.7109375" style="99" customWidth="1"/>
    <col min="517" max="517" width="19.42578125" style="99" customWidth="1"/>
    <col min="518" max="518" width="21" style="99" customWidth="1"/>
    <col min="519" max="519" width="15" style="99" customWidth="1"/>
    <col min="520" max="520" width="16.42578125" style="99" customWidth="1"/>
    <col min="521" max="521" width="29.28515625" style="99" customWidth="1"/>
    <col min="522" max="522" width="16.85546875" style="99" customWidth="1"/>
    <col min="523" max="764" width="9.140625" style="99"/>
    <col min="765" max="765" width="7.5703125" style="99" bestFit="1" customWidth="1"/>
    <col min="766" max="766" width="42.5703125" style="99" customWidth="1"/>
    <col min="767" max="767" width="28.140625" style="99" customWidth="1"/>
    <col min="768" max="768" width="42.42578125" style="99" customWidth="1"/>
    <col min="769" max="769" width="32.85546875" style="99" customWidth="1"/>
    <col min="770" max="770" width="36.28515625" style="99" customWidth="1"/>
    <col min="771" max="771" width="15.5703125" style="99" customWidth="1"/>
    <col min="772" max="772" width="13.7109375" style="99" customWidth="1"/>
    <col min="773" max="773" width="19.42578125" style="99" customWidth="1"/>
    <col min="774" max="774" width="21" style="99" customWidth="1"/>
    <col min="775" max="775" width="15" style="99" customWidth="1"/>
    <col min="776" max="776" width="16.42578125" style="99" customWidth="1"/>
    <col min="777" max="777" width="29.28515625" style="99" customWidth="1"/>
    <col min="778" max="778" width="16.85546875" style="99" customWidth="1"/>
    <col min="779" max="1020" width="9.140625" style="99"/>
    <col min="1021" max="1021" width="7.5703125" style="99" bestFit="1" customWidth="1"/>
    <col min="1022" max="1022" width="42.5703125" style="99" customWidth="1"/>
    <col min="1023" max="1023" width="28.140625" style="99" customWidth="1"/>
    <col min="1024" max="1024" width="42.42578125" style="99" customWidth="1"/>
    <col min="1025" max="1025" width="32.85546875" style="99" customWidth="1"/>
    <col min="1026" max="1026" width="36.28515625" style="99" customWidth="1"/>
    <col min="1027" max="1027" width="15.5703125" style="99" customWidth="1"/>
    <col min="1028" max="1028" width="13.7109375" style="99" customWidth="1"/>
    <col min="1029" max="1029" width="19.42578125" style="99" customWidth="1"/>
    <col min="1030" max="1030" width="21" style="99" customWidth="1"/>
    <col min="1031" max="1031" width="15" style="99" customWidth="1"/>
    <col min="1032" max="1032" width="16.42578125" style="99" customWidth="1"/>
    <col min="1033" max="1033" width="29.28515625" style="99" customWidth="1"/>
    <col min="1034" max="1034" width="16.85546875" style="99" customWidth="1"/>
    <col min="1035" max="1276" width="9.140625" style="99"/>
    <col min="1277" max="1277" width="7.5703125" style="99" bestFit="1" customWidth="1"/>
    <col min="1278" max="1278" width="42.5703125" style="99" customWidth="1"/>
    <col min="1279" max="1279" width="28.140625" style="99" customWidth="1"/>
    <col min="1280" max="1280" width="42.42578125" style="99" customWidth="1"/>
    <col min="1281" max="1281" width="32.85546875" style="99" customWidth="1"/>
    <col min="1282" max="1282" width="36.28515625" style="99" customWidth="1"/>
    <col min="1283" max="1283" width="15.5703125" style="99" customWidth="1"/>
    <col min="1284" max="1284" width="13.7109375" style="99" customWidth="1"/>
    <col min="1285" max="1285" width="19.42578125" style="99" customWidth="1"/>
    <col min="1286" max="1286" width="21" style="99" customWidth="1"/>
    <col min="1287" max="1287" width="15" style="99" customWidth="1"/>
    <col min="1288" max="1288" width="16.42578125" style="99" customWidth="1"/>
    <col min="1289" max="1289" width="29.28515625" style="99" customWidth="1"/>
    <col min="1290" max="1290" width="16.85546875" style="99" customWidth="1"/>
    <col min="1291" max="1532" width="9.140625" style="99"/>
    <col min="1533" max="1533" width="7.5703125" style="99" bestFit="1" customWidth="1"/>
    <col min="1534" max="1534" width="42.5703125" style="99" customWidth="1"/>
    <col min="1535" max="1535" width="28.140625" style="99" customWidth="1"/>
    <col min="1536" max="1536" width="42.42578125" style="99" customWidth="1"/>
    <col min="1537" max="1537" width="32.85546875" style="99" customWidth="1"/>
    <col min="1538" max="1538" width="36.28515625" style="99" customWidth="1"/>
    <col min="1539" max="1539" width="15.5703125" style="99" customWidth="1"/>
    <col min="1540" max="1540" width="13.7109375" style="99" customWidth="1"/>
    <col min="1541" max="1541" width="19.42578125" style="99" customWidth="1"/>
    <col min="1542" max="1542" width="21" style="99" customWidth="1"/>
    <col min="1543" max="1543" width="15" style="99" customWidth="1"/>
    <col min="1544" max="1544" width="16.42578125" style="99" customWidth="1"/>
    <col min="1545" max="1545" width="29.28515625" style="99" customWidth="1"/>
    <col min="1546" max="1546" width="16.85546875" style="99" customWidth="1"/>
    <col min="1547" max="1788" width="9.140625" style="99"/>
    <col min="1789" max="1789" width="7.5703125" style="99" bestFit="1" customWidth="1"/>
    <col min="1790" max="1790" width="42.5703125" style="99" customWidth="1"/>
    <col min="1791" max="1791" width="28.140625" style="99" customWidth="1"/>
    <col min="1792" max="1792" width="42.42578125" style="99" customWidth="1"/>
    <col min="1793" max="1793" width="32.85546875" style="99" customWidth="1"/>
    <col min="1794" max="1794" width="36.28515625" style="99" customWidth="1"/>
    <col min="1795" max="1795" width="15.5703125" style="99" customWidth="1"/>
    <col min="1796" max="1796" width="13.7109375" style="99" customWidth="1"/>
    <col min="1797" max="1797" width="19.42578125" style="99" customWidth="1"/>
    <col min="1798" max="1798" width="21" style="99" customWidth="1"/>
    <col min="1799" max="1799" width="15" style="99" customWidth="1"/>
    <col min="1800" max="1800" width="16.42578125" style="99" customWidth="1"/>
    <col min="1801" max="1801" width="29.28515625" style="99" customWidth="1"/>
    <col min="1802" max="1802" width="16.85546875" style="99" customWidth="1"/>
    <col min="1803" max="2044" width="9.140625" style="99"/>
    <col min="2045" max="2045" width="7.5703125" style="99" bestFit="1" customWidth="1"/>
    <col min="2046" max="2046" width="42.5703125" style="99" customWidth="1"/>
    <col min="2047" max="2047" width="28.140625" style="99" customWidth="1"/>
    <col min="2048" max="2048" width="42.42578125" style="99" customWidth="1"/>
    <col min="2049" max="2049" width="32.85546875" style="99" customWidth="1"/>
    <col min="2050" max="2050" width="36.28515625" style="99" customWidth="1"/>
    <col min="2051" max="2051" width="15.5703125" style="99" customWidth="1"/>
    <col min="2052" max="2052" width="13.7109375" style="99" customWidth="1"/>
    <col min="2053" max="2053" width="19.42578125" style="99" customWidth="1"/>
    <col min="2054" max="2054" width="21" style="99" customWidth="1"/>
    <col min="2055" max="2055" width="15" style="99" customWidth="1"/>
    <col min="2056" max="2056" width="16.42578125" style="99" customWidth="1"/>
    <col min="2057" max="2057" width="29.28515625" style="99" customWidth="1"/>
    <col min="2058" max="2058" width="16.85546875" style="99" customWidth="1"/>
    <col min="2059" max="2300" width="9.140625" style="99"/>
    <col min="2301" max="2301" width="7.5703125" style="99" bestFit="1" customWidth="1"/>
    <col min="2302" max="2302" width="42.5703125" style="99" customWidth="1"/>
    <col min="2303" max="2303" width="28.140625" style="99" customWidth="1"/>
    <col min="2304" max="2304" width="42.42578125" style="99" customWidth="1"/>
    <col min="2305" max="2305" width="32.85546875" style="99" customWidth="1"/>
    <col min="2306" max="2306" width="36.28515625" style="99" customWidth="1"/>
    <col min="2307" max="2307" width="15.5703125" style="99" customWidth="1"/>
    <col min="2308" max="2308" width="13.7109375" style="99" customWidth="1"/>
    <col min="2309" max="2309" width="19.42578125" style="99" customWidth="1"/>
    <col min="2310" max="2310" width="21" style="99" customWidth="1"/>
    <col min="2311" max="2311" width="15" style="99" customWidth="1"/>
    <col min="2312" max="2312" width="16.42578125" style="99" customWidth="1"/>
    <col min="2313" max="2313" width="29.28515625" style="99" customWidth="1"/>
    <col min="2314" max="2314" width="16.85546875" style="99" customWidth="1"/>
    <col min="2315" max="2556" width="9.140625" style="99"/>
    <col min="2557" max="2557" width="7.5703125" style="99" bestFit="1" customWidth="1"/>
    <col min="2558" max="2558" width="42.5703125" style="99" customWidth="1"/>
    <col min="2559" max="2559" width="28.140625" style="99" customWidth="1"/>
    <col min="2560" max="2560" width="42.42578125" style="99" customWidth="1"/>
    <col min="2561" max="2561" width="32.85546875" style="99" customWidth="1"/>
    <col min="2562" max="2562" width="36.28515625" style="99" customWidth="1"/>
    <col min="2563" max="2563" width="15.5703125" style="99" customWidth="1"/>
    <col min="2564" max="2564" width="13.7109375" style="99" customWidth="1"/>
    <col min="2565" max="2565" width="19.42578125" style="99" customWidth="1"/>
    <col min="2566" max="2566" width="21" style="99" customWidth="1"/>
    <col min="2567" max="2567" width="15" style="99" customWidth="1"/>
    <col min="2568" max="2568" width="16.42578125" style="99" customWidth="1"/>
    <col min="2569" max="2569" width="29.28515625" style="99" customWidth="1"/>
    <col min="2570" max="2570" width="16.85546875" style="99" customWidth="1"/>
    <col min="2571" max="2812" width="9.140625" style="99"/>
    <col min="2813" max="2813" width="7.5703125" style="99" bestFit="1" customWidth="1"/>
    <col min="2814" max="2814" width="42.5703125" style="99" customWidth="1"/>
    <col min="2815" max="2815" width="28.140625" style="99" customWidth="1"/>
    <col min="2816" max="2816" width="42.42578125" style="99" customWidth="1"/>
    <col min="2817" max="2817" width="32.85546875" style="99" customWidth="1"/>
    <col min="2818" max="2818" width="36.28515625" style="99" customWidth="1"/>
    <col min="2819" max="2819" width="15.5703125" style="99" customWidth="1"/>
    <col min="2820" max="2820" width="13.7109375" style="99" customWidth="1"/>
    <col min="2821" max="2821" width="19.42578125" style="99" customWidth="1"/>
    <col min="2822" max="2822" width="21" style="99" customWidth="1"/>
    <col min="2823" max="2823" width="15" style="99" customWidth="1"/>
    <col min="2824" max="2824" width="16.42578125" style="99" customWidth="1"/>
    <col min="2825" max="2825" width="29.28515625" style="99" customWidth="1"/>
    <col min="2826" max="2826" width="16.85546875" style="99" customWidth="1"/>
    <col min="2827" max="3068" width="9.140625" style="99"/>
    <col min="3069" max="3069" width="7.5703125" style="99" bestFit="1" customWidth="1"/>
    <col min="3070" max="3070" width="42.5703125" style="99" customWidth="1"/>
    <col min="3071" max="3071" width="28.140625" style="99" customWidth="1"/>
    <col min="3072" max="3072" width="42.42578125" style="99" customWidth="1"/>
    <col min="3073" max="3073" width="32.85546875" style="99" customWidth="1"/>
    <col min="3074" max="3074" width="36.28515625" style="99" customWidth="1"/>
    <col min="3075" max="3075" width="15.5703125" style="99" customWidth="1"/>
    <col min="3076" max="3076" width="13.7109375" style="99" customWidth="1"/>
    <col min="3077" max="3077" width="19.42578125" style="99" customWidth="1"/>
    <col min="3078" max="3078" width="21" style="99" customWidth="1"/>
    <col min="3079" max="3079" width="15" style="99" customWidth="1"/>
    <col min="3080" max="3080" width="16.42578125" style="99" customWidth="1"/>
    <col min="3081" max="3081" width="29.28515625" style="99" customWidth="1"/>
    <col min="3082" max="3082" width="16.85546875" style="99" customWidth="1"/>
    <col min="3083" max="3324" width="9.140625" style="99"/>
    <col min="3325" max="3325" width="7.5703125" style="99" bestFit="1" customWidth="1"/>
    <col min="3326" max="3326" width="42.5703125" style="99" customWidth="1"/>
    <col min="3327" max="3327" width="28.140625" style="99" customWidth="1"/>
    <col min="3328" max="3328" width="42.42578125" style="99" customWidth="1"/>
    <col min="3329" max="3329" width="32.85546875" style="99" customWidth="1"/>
    <col min="3330" max="3330" width="36.28515625" style="99" customWidth="1"/>
    <col min="3331" max="3331" width="15.5703125" style="99" customWidth="1"/>
    <col min="3332" max="3332" width="13.7109375" style="99" customWidth="1"/>
    <col min="3333" max="3333" width="19.42578125" style="99" customWidth="1"/>
    <col min="3334" max="3334" width="21" style="99" customWidth="1"/>
    <col min="3335" max="3335" width="15" style="99" customWidth="1"/>
    <col min="3336" max="3336" width="16.42578125" style="99" customWidth="1"/>
    <col min="3337" max="3337" width="29.28515625" style="99" customWidth="1"/>
    <col min="3338" max="3338" width="16.85546875" style="99" customWidth="1"/>
    <col min="3339" max="3580" width="9.140625" style="99"/>
    <col min="3581" max="3581" width="7.5703125" style="99" bestFit="1" customWidth="1"/>
    <col min="3582" max="3582" width="42.5703125" style="99" customWidth="1"/>
    <col min="3583" max="3583" width="28.140625" style="99" customWidth="1"/>
    <col min="3584" max="3584" width="42.42578125" style="99" customWidth="1"/>
    <col min="3585" max="3585" width="32.85546875" style="99" customWidth="1"/>
    <col min="3586" max="3586" width="36.28515625" style="99" customWidth="1"/>
    <col min="3587" max="3587" width="15.5703125" style="99" customWidth="1"/>
    <col min="3588" max="3588" width="13.7109375" style="99" customWidth="1"/>
    <col min="3589" max="3589" width="19.42578125" style="99" customWidth="1"/>
    <col min="3590" max="3590" width="21" style="99" customWidth="1"/>
    <col min="3591" max="3591" width="15" style="99" customWidth="1"/>
    <col min="3592" max="3592" width="16.42578125" style="99" customWidth="1"/>
    <col min="3593" max="3593" width="29.28515625" style="99" customWidth="1"/>
    <col min="3594" max="3594" width="16.85546875" style="99" customWidth="1"/>
    <col min="3595" max="3836" width="9.140625" style="99"/>
    <col min="3837" max="3837" width="7.5703125" style="99" bestFit="1" customWidth="1"/>
    <col min="3838" max="3838" width="42.5703125" style="99" customWidth="1"/>
    <col min="3839" max="3839" width="28.140625" style="99" customWidth="1"/>
    <col min="3840" max="3840" width="42.42578125" style="99" customWidth="1"/>
    <col min="3841" max="3841" width="32.85546875" style="99" customWidth="1"/>
    <col min="3842" max="3842" width="36.28515625" style="99" customWidth="1"/>
    <col min="3843" max="3843" width="15.5703125" style="99" customWidth="1"/>
    <col min="3844" max="3844" width="13.7109375" style="99" customWidth="1"/>
    <col min="3845" max="3845" width="19.42578125" style="99" customWidth="1"/>
    <col min="3846" max="3846" width="21" style="99" customWidth="1"/>
    <col min="3847" max="3847" width="15" style="99" customWidth="1"/>
    <col min="3848" max="3848" width="16.42578125" style="99" customWidth="1"/>
    <col min="3849" max="3849" width="29.28515625" style="99" customWidth="1"/>
    <col min="3850" max="3850" width="16.85546875" style="99" customWidth="1"/>
    <col min="3851" max="4092" width="9.140625" style="99"/>
    <col min="4093" max="4093" width="7.5703125" style="99" bestFit="1" customWidth="1"/>
    <col min="4094" max="4094" width="42.5703125" style="99" customWidth="1"/>
    <col min="4095" max="4095" width="28.140625" style="99" customWidth="1"/>
    <col min="4096" max="4096" width="42.42578125" style="99" customWidth="1"/>
    <col min="4097" max="4097" width="32.85546875" style="99" customWidth="1"/>
    <col min="4098" max="4098" width="36.28515625" style="99" customWidth="1"/>
    <col min="4099" max="4099" width="15.5703125" style="99" customWidth="1"/>
    <col min="4100" max="4100" width="13.7109375" style="99" customWidth="1"/>
    <col min="4101" max="4101" width="19.42578125" style="99" customWidth="1"/>
    <col min="4102" max="4102" width="21" style="99" customWidth="1"/>
    <col min="4103" max="4103" width="15" style="99" customWidth="1"/>
    <col min="4104" max="4104" width="16.42578125" style="99" customWidth="1"/>
    <col min="4105" max="4105" width="29.28515625" style="99" customWidth="1"/>
    <col min="4106" max="4106" width="16.85546875" style="99" customWidth="1"/>
    <col min="4107" max="4348" width="9.140625" style="99"/>
    <col min="4349" max="4349" width="7.5703125" style="99" bestFit="1" customWidth="1"/>
    <col min="4350" max="4350" width="42.5703125" style="99" customWidth="1"/>
    <col min="4351" max="4351" width="28.140625" style="99" customWidth="1"/>
    <col min="4352" max="4352" width="42.42578125" style="99" customWidth="1"/>
    <col min="4353" max="4353" width="32.85546875" style="99" customWidth="1"/>
    <col min="4354" max="4354" width="36.28515625" style="99" customWidth="1"/>
    <col min="4355" max="4355" width="15.5703125" style="99" customWidth="1"/>
    <col min="4356" max="4356" width="13.7109375" style="99" customWidth="1"/>
    <col min="4357" max="4357" width="19.42578125" style="99" customWidth="1"/>
    <col min="4358" max="4358" width="21" style="99" customWidth="1"/>
    <col min="4359" max="4359" width="15" style="99" customWidth="1"/>
    <col min="4360" max="4360" width="16.42578125" style="99" customWidth="1"/>
    <col min="4361" max="4361" width="29.28515625" style="99" customWidth="1"/>
    <col min="4362" max="4362" width="16.85546875" style="99" customWidth="1"/>
    <col min="4363" max="4604" width="9.140625" style="99"/>
    <col min="4605" max="4605" width="7.5703125" style="99" bestFit="1" customWidth="1"/>
    <col min="4606" max="4606" width="42.5703125" style="99" customWidth="1"/>
    <col min="4607" max="4607" width="28.140625" style="99" customWidth="1"/>
    <col min="4608" max="4608" width="42.42578125" style="99" customWidth="1"/>
    <col min="4609" max="4609" width="32.85546875" style="99" customWidth="1"/>
    <col min="4610" max="4610" width="36.28515625" style="99" customWidth="1"/>
    <col min="4611" max="4611" width="15.5703125" style="99" customWidth="1"/>
    <col min="4612" max="4612" width="13.7109375" style="99" customWidth="1"/>
    <col min="4613" max="4613" width="19.42578125" style="99" customWidth="1"/>
    <col min="4614" max="4614" width="21" style="99" customWidth="1"/>
    <col min="4615" max="4615" width="15" style="99" customWidth="1"/>
    <col min="4616" max="4616" width="16.42578125" style="99" customWidth="1"/>
    <col min="4617" max="4617" width="29.28515625" style="99" customWidth="1"/>
    <col min="4618" max="4618" width="16.85546875" style="99" customWidth="1"/>
    <col min="4619" max="4860" width="9.140625" style="99"/>
    <col min="4861" max="4861" width="7.5703125" style="99" bestFit="1" customWidth="1"/>
    <col min="4862" max="4862" width="42.5703125" style="99" customWidth="1"/>
    <col min="4863" max="4863" width="28.140625" style="99" customWidth="1"/>
    <col min="4864" max="4864" width="42.42578125" style="99" customWidth="1"/>
    <col min="4865" max="4865" width="32.85546875" style="99" customWidth="1"/>
    <col min="4866" max="4866" width="36.28515625" style="99" customWidth="1"/>
    <col min="4867" max="4867" width="15.5703125" style="99" customWidth="1"/>
    <col min="4868" max="4868" width="13.7109375" style="99" customWidth="1"/>
    <col min="4869" max="4869" width="19.42578125" style="99" customWidth="1"/>
    <col min="4870" max="4870" width="21" style="99" customWidth="1"/>
    <col min="4871" max="4871" width="15" style="99" customWidth="1"/>
    <col min="4872" max="4872" width="16.42578125" style="99" customWidth="1"/>
    <col min="4873" max="4873" width="29.28515625" style="99" customWidth="1"/>
    <col min="4874" max="4874" width="16.85546875" style="99" customWidth="1"/>
    <col min="4875" max="5116" width="9.140625" style="99"/>
    <col min="5117" max="5117" width="7.5703125" style="99" bestFit="1" customWidth="1"/>
    <col min="5118" max="5118" width="42.5703125" style="99" customWidth="1"/>
    <col min="5119" max="5119" width="28.140625" style="99" customWidth="1"/>
    <col min="5120" max="5120" width="42.42578125" style="99" customWidth="1"/>
    <col min="5121" max="5121" width="32.85546875" style="99" customWidth="1"/>
    <col min="5122" max="5122" width="36.28515625" style="99" customWidth="1"/>
    <col min="5123" max="5123" width="15.5703125" style="99" customWidth="1"/>
    <col min="5124" max="5124" width="13.7109375" style="99" customWidth="1"/>
    <col min="5125" max="5125" width="19.42578125" style="99" customWidth="1"/>
    <col min="5126" max="5126" width="21" style="99" customWidth="1"/>
    <col min="5127" max="5127" width="15" style="99" customWidth="1"/>
    <col min="5128" max="5128" width="16.42578125" style="99" customWidth="1"/>
    <col min="5129" max="5129" width="29.28515625" style="99" customWidth="1"/>
    <col min="5130" max="5130" width="16.85546875" style="99" customWidth="1"/>
    <col min="5131" max="5372" width="9.140625" style="99"/>
    <col min="5373" max="5373" width="7.5703125" style="99" bestFit="1" customWidth="1"/>
    <col min="5374" max="5374" width="42.5703125" style="99" customWidth="1"/>
    <col min="5375" max="5375" width="28.140625" style="99" customWidth="1"/>
    <col min="5376" max="5376" width="42.42578125" style="99" customWidth="1"/>
    <col min="5377" max="5377" width="32.85546875" style="99" customWidth="1"/>
    <col min="5378" max="5378" width="36.28515625" style="99" customWidth="1"/>
    <col min="5379" max="5379" width="15.5703125" style="99" customWidth="1"/>
    <col min="5380" max="5380" width="13.7109375" style="99" customWidth="1"/>
    <col min="5381" max="5381" width="19.42578125" style="99" customWidth="1"/>
    <col min="5382" max="5382" width="21" style="99" customWidth="1"/>
    <col min="5383" max="5383" width="15" style="99" customWidth="1"/>
    <col min="5384" max="5384" width="16.42578125" style="99" customWidth="1"/>
    <col min="5385" max="5385" width="29.28515625" style="99" customWidth="1"/>
    <col min="5386" max="5386" width="16.85546875" style="99" customWidth="1"/>
    <col min="5387" max="5628" width="9.140625" style="99"/>
    <col min="5629" max="5629" width="7.5703125" style="99" bestFit="1" customWidth="1"/>
    <col min="5630" max="5630" width="42.5703125" style="99" customWidth="1"/>
    <col min="5631" max="5631" width="28.140625" style="99" customWidth="1"/>
    <col min="5632" max="5632" width="42.42578125" style="99" customWidth="1"/>
    <col min="5633" max="5633" width="32.85546875" style="99" customWidth="1"/>
    <col min="5634" max="5634" width="36.28515625" style="99" customWidth="1"/>
    <col min="5635" max="5635" width="15.5703125" style="99" customWidth="1"/>
    <col min="5636" max="5636" width="13.7109375" style="99" customWidth="1"/>
    <col min="5637" max="5637" width="19.42578125" style="99" customWidth="1"/>
    <col min="5638" max="5638" width="21" style="99" customWidth="1"/>
    <col min="5639" max="5639" width="15" style="99" customWidth="1"/>
    <col min="5640" max="5640" width="16.42578125" style="99" customWidth="1"/>
    <col min="5641" max="5641" width="29.28515625" style="99" customWidth="1"/>
    <col min="5642" max="5642" width="16.85546875" style="99" customWidth="1"/>
    <col min="5643" max="5884" width="9.140625" style="99"/>
    <col min="5885" max="5885" width="7.5703125" style="99" bestFit="1" customWidth="1"/>
    <col min="5886" max="5886" width="42.5703125" style="99" customWidth="1"/>
    <col min="5887" max="5887" width="28.140625" style="99" customWidth="1"/>
    <col min="5888" max="5888" width="42.42578125" style="99" customWidth="1"/>
    <col min="5889" max="5889" width="32.85546875" style="99" customWidth="1"/>
    <col min="5890" max="5890" width="36.28515625" style="99" customWidth="1"/>
    <col min="5891" max="5891" width="15.5703125" style="99" customWidth="1"/>
    <col min="5892" max="5892" width="13.7109375" style="99" customWidth="1"/>
    <col min="5893" max="5893" width="19.42578125" style="99" customWidth="1"/>
    <col min="5894" max="5894" width="21" style="99" customWidth="1"/>
    <col min="5895" max="5895" width="15" style="99" customWidth="1"/>
    <col min="5896" max="5896" width="16.42578125" style="99" customWidth="1"/>
    <col min="5897" max="5897" width="29.28515625" style="99" customWidth="1"/>
    <col min="5898" max="5898" width="16.85546875" style="99" customWidth="1"/>
    <col min="5899" max="6140" width="9.140625" style="99"/>
    <col min="6141" max="6141" width="7.5703125" style="99" bestFit="1" customWidth="1"/>
    <col min="6142" max="6142" width="42.5703125" style="99" customWidth="1"/>
    <col min="6143" max="6143" width="28.140625" style="99" customWidth="1"/>
    <col min="6144" max="6144" width="42.42578125" style="99" customWidth="1"/>
    <col min="6145" max="6145" width="32.85546875" style="99" customWidth="1"/>
    <col min="6146" max="6146" width="36.28515625" style="99" customWidth="1"/>
    <col min="6147" max="6147" width="15.5703125" style="99" customWidth="1"/>
    <col min="6148" max="6148" width="13.7109375" style="99" customWidth="1"/>
    <col min="6149" max="6149" width="19.42578125" style="99" customWidth="1"/>
    <col min="6150" max="6150" width="21" style="99" customWidth="1"/>
    <col min="6151" max="6151" width="15" style="99" customWidth="1"/>
    <col min="6152" max="6152" width="16.42578125" style="99" customWidth="1"/>
    <col min="6153" max="6153" width="29.28515625" style="99" customWidth="1"/>
    <col min="6154" max="6154" width="16.85546875" style="99" customWidth="1"/>
    <col min="6155" max="6396" width="9.140625" style="99"/>
    <col min="6397" max="6397" width="7.5703125" style="99" bestFit="1" customWidth="1"/>
    <col min="6398" max="6398" width="42.5703125" style="99" customWidth="1"/>
    <col min="6399" max="6399" width="28.140625" style="99" customWidth="1"/>
    <col min="6400" max="6400" width="42.42578125" style="99" customWidth="1"/>
    <col min="6401" max="6401" width="32.85546875" style="99" customWidth="1"/>
    <col min="6402" max="6402" width="36.28515625" style="99" customWidth="1"/>
    <col min="6403" max="6403" width="15.5703125" style="99" customWidth="1"/>
    <col min="6404" max="6404" width="13.7109375" style="99" customWidth="1"/>
    <col min="6405" max="6405" width="19.42578125" style="99" customWidth="1"/>
    <col min="6406" max="6406" width="21" style="99" customWidth="1"/>
    <col min="6407" max="6407" width="15" style="99" customWidth="1"/>
    <col min="6408" max="6408" width="16.42578125" style="99" customWidth="1"/>
    <col min="6409" max="6409" width="29.28515625" style="99" customWidth="1"/>
    <col min="6410" max="6410" width="16.85546875" style="99" customWidth="1"/>
    <col min="6411" max="6652" width="9.140625" style="99"/>
    <col min="6653" max="6653" width="7.5703125" style="99" bestFit="1" customWidth="1"/>
    <col min="6654" max="6654" width="42.5703125" style="99" customWidth="1"/>
    <col min="6655" max="6655" width="28.140625" style="99" customWidth="1"/>
    <col min="6656" max="6656" width="42.42578125" style="99" customWidth="1"/>
    <col min="6657" max="6657" width="32.85546875" style="99" customWidth="1"/>
    <col min="6658" max="6658" width="36.28515625" style="99" customWidth="1"/>
    <col min="6659" max="6659" width="15.5703125" style="99" customWidth="1"/>
    <col min="6660" max="6660" width="13.7109375" style="99" customWidth="1"/>
    <col min="6661" max="6661" width="19.42578125" style="99" customWidth="1"/>
    <col min="6662" max="6662" width="21" style="99" customWidth="1"/>
    <col min="6663" max="6663" width="15" style="99" customWidth="1"/>
    <col min="6664" max="6664" width="16.42578125" style="99" customWidth="1"/>
    <col min="6665" max="6665" width="29.28515625" style="99" customWidth="1"/>
    <col min="6666" max="6666" width="16.85546875" style="99" customWidth="1"/>
    <col min="6667" max="6908" width="9.140625" style="99"/>
    <col min="6909" max="6909" width="7.5703125" style="99" bestFit="1" customWidth="1"/>
    <col min="6910" max="6910" width="42.5703125" style="99" customWidth="1"/>
    <col min="6911" max="6911" width="28.140625" style="99" customWidth="1"/>
    <col min="6912" max="6912" width="42.42578125" style="99" customWidth="1"/>
    <col min="6913" max="6913" width="32.85546875" style="99" customWidth="1"/>
    <col min="6914" max="6914" width="36.28515625" style="99" customWidth="1"/>
    <col min="6915" max="6915" width="15.5703125" style="99" customWidth="1"/>
    <col min="6916" max="6916" width="13.7109375" style="99" customWidth="1"/>
    <col min="6917" max="6917" width="19.42578125" style="99" customWidth="1"/>
    <col min="6918" max="6918" width="21" style="99" customWidth="1"/>
    <col min="6919" max="6919" width="15" style="99" customWidth="1"/>
    <col min="6920" max="6920" width="16.42578125" style="99" customWidth="1"/>
    <col min="6921" max="6921" width="29.28515625" style="99" customWidth="1"/>
    <col min="6922" max="6922" width="16.85546875" style="99" customWidth="1"/>
    <col min="6923" max="7164" width="9.140625" style="99"/>
    <col min="7165" max="7165" width="7.5703125" style="99" bestFit="1" customWidth="1"/>
    <col min="7166" max="7166" width="42.5703125" style="99" customWidth="1"/>
    <col min="7167" max="7167" width="28.140625" style="99" customWidth="1"/>
    <col min="7168" max="7168" width="42.42578125" style="99" customWidth="1"/>
    <col min="7169" max="7169" width="32.85546875" style="99" customWidth="1"/>
    <col min="7170" max="7170" width="36.28515625" style="99" customWidth="1"/>
    <col min="7171" max="7171" width="15.5703125" style="99" customWidth="1"/>
    <col min="7172" max="7172" width="13.7109375" style="99" customWidth="1"/>
    <col min="7173" max="7173" width="19.42578125" style="99" customWidth="1"/>
    <col min="7174" max="7174" width="21" style="99" customWidth="1"/>
    <col min="7175" max="7175" width="15" style="99" customWidth="1"/>
    <col min="7176" max="7176" width="16.42578125" style="99" customWidth="1"/>
    <col min="7177" max="7177" width="29.28515625" style="99" customWidth="1"/>
    <col min="7178" max="7178" width="16.85546875" style="99" customWidth="1"/>
    <col min="7179" max="7420" width="9.140625" style="99"/>
    <col min="7421" max="7421" width="7.5703125" style="99" bestFit="1" customWidth="1"/>
    <col min="7422" max="7422" width="42.5703125" style="99" customWidth="1"/>
    <col min="7423" max="7423" width="28.140625" style="99" customWidth="1"/>
    <col min="7424" max="7424" width="42.42578125" style="99" customWidth="1"/>
    <col min="7425" max="7425" width="32.85546875" style="99" customWidth="1"/>
    <col min="7426" max="7426" width="36.28515625" style="99" customWidth="1"/>
    <col min="7427" max="7427" width="15.5703125" style="99" customWidth="1"/>
    <col min="7428" max="7428" width="13.7109375" style="99" customWidth="1"/>
    <col min="7429" max="7429" width="19.42578125" style="99" customWidth="1"/>
    <col min="7430" max="7430" width="21" style="99" customWidth="1"/>
    <col min="7431" max="7431" width="15" style="99" customWidth="1"/>
    <col min="7432" max="7432" width="16.42578125" style="99" customWidth="1"/>
    <col min="7433" max="7433" width="29.28515625" style="99" customWidth="1"/>
    <col min="7434" max="7434" width="16.85546875" style="99" customWidth="1"/>
    <col min="7435" max="7676" width="9.140625" style="99"/>
    <col min="7677" max="7677" width="7.5703125" style="99" bestFit="1" customWidth="1"/>
    <col min="7678" max="7678" width="42.5703125" style="99" customWidth="1"/>
    <col min="7679" max="7679" width="28.140625" style="99" customWidth="1"/>
    <col min="7680" max="7680" width="42.42578125" style="99" customWidth="1"/>
    <col min="7681" max="7681" width="32.85546875" style="99" customWidth="1"/>
    <col min="7682" max="7682" width="36.28515625" style="99" customWidth="1"/>
    <col min="7683" max="7683" width="15.5703125" style="99" customWidth="1"/>
    <col min="7684" max="7684" width="13.7109375" style="99" customWidth="1"/>
    <col min="7685" max="7685" width="19.42578125" style="99" customWidth="1"/>
    <col min="7686" max="7686" width="21" style="99" customWidth="1"/>
    <col min="7687" max="7687" width="15" style="99" customWidth="1"/>
    <col min="7688" max="7688" width="16.42578125" style="99" customWidth="1"/>
    <col min="7689" max="7689" width="29.28515625" style="99" customWidth="1"/>
    <col min="7690" max="7690" width="16.85546875" style="99" customWidth="1"/>
    <col min="7691" max="7932" width="9.140625" style="99"/>
    <col min="7933" max="7933" width="7.5703125" style="99" bestFit="1" customWidth="1"/>
    <col min="7934" max="7934" width="42.5703125" style="99" customWidth="1"/>
    <col min="7935" max="7935" width="28.140625" style="99" customWidth="1"/>
    <col min="7936" max="7936" width="42.42578125" style="99" customWidth="1"/>
    <col min="7937" max="7937" width="32.85546875" style="99" customWidth="1"/>
    <col min="7938" max="7938" width="36.28515625" style="99" customWidth="1"/>
    <col min="7939" max="7939" width="15.5703125" style="99" customWidth="1"/>
    <col min="7940" max="7940" width="13.7109375" style="99" customWidth="1"/>
    <col min="7941" max="7941" width="19.42578125" style="99" customWidth="1"/>
    <col min="7942" max="7942" width="21" style="99" customWidth="1"/>
    <col min="7943" max="7943" width="15" style="99" customWidth="1"/>
    <col min="7944" max="7944" width="16.42578125" style="99" customWidth="1"/>
    <col min="7945" max="7945" width="29.28515625" style="99" customWidth="1"/>
    <col min="7946" max="7946" width="16.85546875" style="99" customWidth="1"/>
    <col min="7947" max="8188" width="9.140625" style="99"/>
    <col min="8189" max="8189" width="7.5703125" style="99" bestFit="1" customWidth="1"/>
    <col min="8190" max="8190" width="42.5703125" style="99" customWidth="1"/>
    <col min="8191" max="8191" width="28.140625" style="99" customWidth="1"/>
    <col min="8192" max="8192" width="42.42578125" style="99" customWidth="1"/>
    <col min="8193" max="8193" width="32.85546875" style="99" customWidth="1"/>
    <col min="8194" max="8194" width="36.28515625" style="99" customWidth="1"/>
    <col min="8195" max="8195" width="15.5703125" style="99" customWidth="1"/>
    <col min="8196" max="8196" width="13.7109375" style="99" customWidth="1"/>
    <col min="8197" max="8197" width="19.42578125" style="99" customWidth="1"/>
    <col min="8198" max="8198" width="21" style="99" customWidth="1"/>
    <col min="8199" max="8199" width="15" style="99" customWidth="1"/>
    <col min="8200" max="8200" width="16.42578125" style="99" customWidth="1"/>
    <col min="8201" max="8201" width="29.28515625" style="99" customWidth="1"/>
    <col min="8202" max="8202" width="16.85546875" style="99" customWidth="1"/>
    <col min="8203" max="8444" width="9.140625" style="99"/>
    <col min="8445" max="8445" width="7.5703125" style="99" bestFit="1" customWidth="1"/>
    <col min="8446" max="8446" width="42.5703125" style="99" customWidth="1"/>
    <col min="8447" max="8447" width="28.140625" style="99" customWidth="1"/>
    <col min="8448" max="8448" width="42.42578125" style="99" customWidth="1"/>
    <col min="8449" max="8449" width="32.85546875" style="99" customWidth="1"/>
    <col min="8450" max="8450" width="36.28515625" style="99" customWidth="1"/>
    <col min="8451" max="8451" width="15.5703125" style="99" customWidth="1"/>
    <col min="8452" max="8452" width="13.7109375" style="99" customWidth="1"/>
    <col min="8453" max="8453" width="19.42578125" style="99" customWidth="1"/>
    <col min="8454" max="8454" width="21" style="99" customWidth="1"/>
    <col min="8455" max="8455" width="15" style="99" customWidth="1"/>
    <col min="8456" max="8456" width="16.42578125" style="99" customWidth="1"/>
    <col min="8457" max="8457" width="29.28515625" style="99" customWidth="1"/>
    <col min="8458" max="8458" width="16.85546875" style="99" customWidth="1"/>
    <col min="8459" max="8700" width="9.140625" style="99"/>
    <col min="8701" max="8701" width="7.5703125" style="99" bestFit="1" customWidth="1"/>
    <col min="8702" max="8702" width="42.5703125" style="99" customWidth="1"/>
    <col min="8703" max="8703" width="28.140625" style="99" customWidth="1"/>
    <col min="8704" max="8704" width="42.42578125" style="99" customWidth="1"/>
    <col min="8705" max="8705" width="32.85546875" style="99" customWidth="1"/>
    <col min="8706" max="8706" width="36.28515625" style="99" customWidth="1"/>
    <col min="8707" max="8707" width="15.5703125" style="99" customWidth="1"/>
    <col min="8708" max="8708" width="13.7109375" style="99" customWidth="1"/>
    <col min="8709" max="8709" width="19.42578125" style="99" customWidth="1"/>
    <col min="8710" max="8710" width="21" style="99" customWidth="1"/>
    <col min="8711" max="8711" width="15" style="99" customWidth="1"/>
    <col min="8712" max="8712" width="16.42578125" style="99" customWidth="1"/>
    <col min="8713" max="8713" width="29.28515625" style="99" customWidth="1"/>
    <col min="8714" max="8714" width="16.85546875" style="99" customWidth="1"/>
    <col min="8715" max="8956" width="9.140625" style="99"/>
    <col min="8957" max="8957" width="7.5703125" style="99" bestFit="1" customWidth="1"/>
    <col min="8958" max="8958" width="42.5703125" style="99" customWidth="1"/>
    <col min="8959" max="8959" width="28.140625" style="99" customWidth="1"/>
    <col min="8960" max="8960" width="42.42578125" style="99" customWidth="1"/>
    <col min="8961" max="8961" width="32.85546875" style="99" customWidth="1"/>
    <col min="8962" max="8962" width="36.28515625" style="99" customWidth="1"/>
    <col min="8963" max="8963" width="15.5703125" style="99" customWidth="1"/>
    <col min="8964" max="8964" width="13.7109375" style="99" customWidth="1"/>
    <col min="8965" max="8965" width="19.42578125" style="99" customWidth="1"/>
    <col min="8966" max="8966" width="21" style="99" customWidth="1"/>
    <col min="8967" max="8967" width="15" style="99" customWidth="1"/>
    <col min="8968" max="8968" width="16.42578125" style="99" customWidth="1"/>
    <col min="8969" max="8969" width="29.28515625" style="99" customWidth="1"/>
    <col min="8970" max="8970" width="16.85546875" style="99" customWidth="1"/>
    <col min="8971" max="9212" width="9.140625" style="99"/>
    <col min="9213" max="9213" width="7.5703125" style="99" bestFit="1" customWidth="1"/>
    <col min="9214" max="9214" width="42.5703125" style="99" customWidth="1"/>
    <col min="9215" max="9215" width="28.140625" style="99" customWidth="1"/>
    <col min="9216" max="9216" width="42.42578125" style="99" customWidth="1"/>
    <col min="9217" max="9217" width="32.85546875" style="99" customWidth="1"/>
    <col min="9218" max="9218" width="36.28515625" style="99" customWidth="1"/>
    <col min="9219" max="9219" width="15.5703125" style="99" customWidth="1"/>
    <col min="9220" max="9220" width="13.7109375" style="99" customWidth="1"/>
    <col min="9221" max="9221" width="19.42578125" style="99" customWidth="1"/>
    <col min="9222" max="9222" width="21" style="99" customWidth="1"/>
    <col min="9223" max="9223" width="15" style="99" customWidth="1"/>
    <col min="9224" max="9224" width="16.42578125" style="99" customWidth="1"/>
    <col min="9225" max="9225" width="29.28515625" style="99" customWidth="1"/>
    <col min="9226" max="9226" width="16.85546875" style="99" customWidth="1"/>
    <col min="9227" max="9468" width="9.140625" style="99"/>
    <col min="9469" max="9469" width="7.5703125" style="99" bestFit="1" customWidth="1"/>
    <col min="9470" max="9470" width="42.5703125" style="99" customWidth="1"/>
    <col min="9471" max="9471" width="28.140625" style="99" customWidth="1"/>
    <col min="9472" max="9472" width="42.42578125" style="99" customWidth="1"/>
    <col min="9473" max="9473" width="32.85546875" style="99" customWidth="1"/>
    <col min="9474" max="9474" width="36.28515625" style="99" customWidth="1"/>
    <col min="9475" max="9475" width="15.5703125" style="99" customWidth="1"/>
    <col min="9476" max="9476" width="13.7109375" style="99" customWidth="1"/>
    <col min="9477" max="9477" width="19.42578125" style="99" customWidth="1"/>
    <col min="9478" max="9478" width="21" style="99" customWidth="1"/>
    <col min="9479" max="9479" width="15" style="99" customWidth="1"/>
    <col min="9480" max="9480" width="16.42578125" style="99" customWidth="1"/>
    <col min="9481" max="9481" width="29.28515625" style="99" customWidth="1"/>
    <col min="9482" max="9482" width="16.85546875" style="99" customWidth="1"/>
    <col min="9483" max="9724" width="9.140625" style="99"/>
    <col min="9725" max="9725" width="7.5703125" style="99" bestFit="1" customWidth="1"/>
    <col min="9726" max="9726" width="42.5703125" style="99" customWidth="1"/>
    <col min="9727" max="9727" width="28.140625" style="99" customWidth="1"/>
    <col min="9728" max="9728" width="42.42578125" style="99" customWidth="1"/>
    <col min="9729" max="9729" width="32.85546875" style="99" customWidth="1"/>
    <col min="9730" max="9730" width="36.28515625" style="99" customWidth="1"/>
    <col min="9731" max="9731" width="15.5703125" style="99" customWidth="1"/>
    <col min="9732" max="9732" width="13.7109375" style="99" customWidth="1"/>
    <col min="9733" max="9733" width="19.42578125" style="99" customWidth="1"/>
    <col min="9734" max="9734" width="21" style="99" customWidth="1"/>
    <col min="9735" max="9735" width="15" style="99" customWidth="1"/>
    <col min="9736" max="9736" width="16.42578125" style="99" customWidth="1"/>
    <col min="9737" max="9737" width="29.28515625" style="99" customWidth="1"/>
    <col min="9738" max="9738" width="16.85546875" style="99" customWidth="1"/>
    <col min="9739" max="9980" width="9.140625" style="99"/>
    <col min="9981" max="9981" width="7.5703125" style="99" bestFit="1" customWidth="1"/>
    <col min="9982" max="9982" width="42.5703125" style="99" customWidth="1"/>
    <col min="9983" max="9983" width="28.140625" style="99" customWidth="1"/>
    <col min="9984" max="9984" width="42.42578125" style="99" customWidth="1"/>
    <col min="9985" max="9985" width="32.85546875" style="99" customWidth="1"/>
    <col min="9986" max="9986" width="36.28515625" style="99" customWidth="1"/>
    <col min="9987" max="9987" width="15.5703125" style="99" customWidth="1"/>
    <col min="9988" max="9988" width="13.7109375" style="99" customWidth="1"/>
    <col min="9989" max="9989" width="19.42578125" style="99" customWidth="1"/>
    <col min="9990" max="9990" width="21" style="99" customWidth="1"/>
    <col min="9991" max="9991" width="15" style="99" customWidth="1"/>
    <col min="9992" max="9992" width="16.42578125" style="99" customWidth="1"/>
    <col min="9993" max="9993" width="29.28515625" style="99" customWidth="1"/>
    <col min="9994" max="9994" width="16.85546875" style="99" customWidth="1"/>
    <col min="9995" max="10236" width="9.140625" style="99"/>
    <col min="10237" max="10237" width="7.5703125" style="99" bestFit="1" customWidth="1"/>
    <col min="10238" max="10238" width="42.5703125" style="99" customWidth="1"/>
    <col min="10239" max="10239" width="28.140625" style="99" customWidth="1"/>
    <col min="10240" max="10240" width="42.42578125" style="99" customWidth="1"/>
    <col min="10241" max="10241" width="32.85546875" style="99" customWidth="1"/>
    <col min="10242" max="10242" width="36.28515625" style="99" customWidth="1"/>
    <col min="10243" max="10243" width="15.5703125" style="99" customWidth="1"/>
    <col min="10244" max="10244" width="13.7109375" style="99" customWidth="1"/>
    <col min="10245" max="10245" width="19.42578125" style="99" customWidth="1"/>
    <col min="10246" max="10246" width="21" style="99" customWidth="1"/>
    <col min="10247" max="10247" width="15" style="99" customWidth="1"/>
    <col min="10248" max="10248" width="16.42578125" style="99" customWidth="1"/>
    <col min="10249" max="10249" width="29.28515625" style="99" customWidth="1"/>
    <col min="10250" max="10250" width="16.85546875" style="99" customWidth="1"/>
    <col min="10251" max="10492" width="9.140625" style="99"/>
    <col min="10493" max="10493" width="7.5703125" style="99" bestFit="1" customWidth="1"/>
    <col min="10494" max="10494" width="42.5703125" style="99" customWidth="1"/>
    <col min="10495" max="10495" width="28.140625" style="99" customWidth="1"/>
    <col min="10496" max="10496" width="42.42578125" style="99" customWidth="1"/>
    <col min="10497" max="10497" width="32.85546875" style="99" customWidth="1"/>
    <col min="10498" max="10498" width="36.28515625" style="99" customWidth="1"/>
    <col min="10499" max="10499" width="15.5703125" style="99" customWidth="1"/>
    <col min="10500" max="10500" width="13.7109375" style="99" customWidth="1"/>
    <col min="10501" max="10501" width="19.42578125" style="99" customWidth="1"/>
    <col min="10502" max="10502" width="21" style="99" customWidth="1"/>
    <col min="10503" max="10503" width="15" style="99" customWidth="1"/>
    <col min="10504" max="10504" width="16.42578125" style="99" customWidth="1"/>
    <col min="10505" max="10505" width="29.28515625" style="99" customWidth="1"/>
    <col min="10506" max="10506" width="16.85546875" style="99" customWidth="1"/>
    <col min="10507" max="10748" width="9.140625" style="99"/>
    <col min="10749" max="10749" width="7.5703125" style="99" bestFit="1" customWidth="1"/>
    <col min="10750" max="10750" width="42.5703125" style="99" customWidth="1"/>
    <col min="10751" max="10751" width="28.140625" style="99" customWidth="1"/>
    <col min="10752" max="10752" width="42.42578125" style="99" customWidth="1"/>
    <col min="10753" max="10753" width="32.85546875" style="99" customWidth="1"/>
    <col min="10754" max="10754" width="36.28515625" style="99" customWidth="1"/>
    <col min="10755" max="10755" width="15.5703125" style="99" customWidth="1"/>
    <col min="10756" max="10756" width="13.7109375" style="99" customWidth="1"/>
    <col min="10757" max="10757" width="19.42578125" style="99" customWidth="1"/>
    <col min="10758" max="10758" width="21" style="99" customWidth="1"/>
    <col min="10759" max="10759" width="15" style="99" customWidth="1"/>
    <col min="10760" max="10760" width="16.42578125" style="99" customWidth="1"/>
    <col min="10761" max="10761" width="29.28515625" style="99" customWidth="1"/>
    <col min="10762" max="10762" width="16.85546875" style="99" customWidth="1"/>
    <col min="10763" max="11004" width="9.140625" style="99"/>
    <col min="11005" max="11005" width="7.5703125" style="99" bestFit="1" customWidth="1"/>
    <col min="11006" max="11006" width="42.5703125" style="99" customWidth="1"/>
    <col min="11007" max="11007" width="28.140625" style="99" customWidth="1"/>
    <col min="11008" max="11008" width="42.42578125" style="99" customWidth="1"/>
    <col min="11009" max="11009" width="32.85546875" style="99" customWidth="1"/>
    <col min="11010" max="11010" width="36.28515625" style="99" customWidth="1"/>
    <col min="11011" max="11011" width="15.5703125" style="99" customWidth="1"/>
    <col min="11012" max="11012" width="13.7109375" style="99" customWidth="1"/>
    <col min="11013" max="11013" width="19.42578125" style="99" customWidth="1"/>
    <col min="11014" max="11014" width="21" style="99" customWidth="1"/>
    <col min="11015" max="11015" width="15" style="99" customWidth="1"/>
    <col min="11016" max="11016" width="16.42578125" style="99" customWidth="1"/>
    <col min="11017" max="11017" width="29.28515625" style="99" customWidth="1"/>
    <col min="11018" max="11018" width="16.85546875" style="99" customWidth="1"/>
    <col min="11019" max="11260" width="9.140625" style="99"/>
    <col min="11261" max="11261" width="7.5703125" style="99" bestFit="1" customWidth="1"/>
    <col min="11262" max="11262" width="42.5703125" style="99" customWidth="1"/>
    <col min="11263" max="11263" width="28.140625" style="99" customWidth="1"/>
    <col min="11264" max="11264" width="42.42578125" style="99" customWidth="1"/>
    <col min="11265" max="11265" width="32.85546875" style="99" customWidth="1"/>
    <col min="11266" max="11266" width="36.28515625" style="99" customWidth="1"/>
    <col min="11267" max="11267" width="15.5703125" style="99" customWidth="1"/>
    <col min="11268" max="11268" width="13.7109375" style="99" customWidth="1"/>
    <col min="11269" max="11269" width="19.42578125" style="99" customWidth="1"/>
    <col min="11270" max="11270" width="21" style="99" customWidth="1"/>
    <col min="11271" max="11271" width="15" style="99" customWidth="1"/>
    <col min="11272" max="11272" width="16.42578125" style="99" customWidth="1"/>
    <col min="11273" max="11273" width="29.28515625" style="99" customWidth="1"/>
    <col min="11274" max="11274" width="16.85546875" style="99" customWidth="1"/>
    <col min="11275" max="11516" width="9.140625" style="99"/>
    <col min="11517" max="11517" width="7.5703125" style="99" bestFit="1" customWidth="1"/>
    <col min="11518" max="11518" width="42.5703125" style="99" customWidth="1"/>
    <col min="11519" max="11519" width="28.140625" style="99" customWidth="1"/>
    <col min="11520" max="11520" width="42.42578125" style="99" customWidth="1"/>
    <col min="11521" max="11521" width="32.85546875" style="99" customWidth="1"/>
    <col min="11522" max="11522" width="36.28515625" style="99" customWidth="1"/>
    <col min="11523" max="11523" width="15.5703125" style="99" customWidth="1"/>
    <col min="11524" max="11524" width="13.7109375" style="99" customWidth="1"/>
    <col min="11525" max="11525" width="19.42578125" style="99" customWidth="1"/>
    <col min="11526" max="11526" width="21" style="99" customWidth="1"/>
    <col min="11527" max="11527" width="15" style="99" customWidth="1"/>
    <col min="11528" max="11528" width="16.42578125" style="99" customWidth="1"/>
    <col min="11529" max="11529" width="29.28515625" style="99" customWidth="1"/>
    <col min="11530" max="11530" width="16.85546875" style="99" customWidth="1"/>
    <col min="11531" max="11772" width="9.140625" style="99"/>
    <col min="11773" max="11773" width="7.5703125" style="99" bestFit="1" customWidth="1"/>
    <col min="11774" max="11774" width="42.5703125" style="99" customWidth="1"/>
    <col min="11775" max="11775" width="28.140625" style="99" customWidth="1"/>
    <col min="11776" max="11776" width="42.42578125" style="99" customWidth="1"/>
    <col min="11777" max="11777" width="32.85546875" style="99" customWidth="1"/>
    <col min="11778" max="11778" width="36.28515625" style="99" customWidth="1"/>
    <col min="11779" max="11779" width="15.5703125" style="99" customWidth="1"/>
    <col min="11780" max="11780" width="13.7109375" style="99" customWidth="1"/>
    <col min="11781" max="11781" width="19.42578125" style="99" customWidth="1"/>
    <col min="11782" max="11782" width="21" style="99" customWidth="1"/>
    <col min="11783" max="11783" width="15" style="99" customWidth="1"/>
    <col min="11784" max="11784" width="16.42578125" style="99" customWidth="1"/>
    <col min="11785" max="11785" width="29.28515625" style="99" customWidth="1"/>
    <col min="11786" max="11786" width="16.85546875" style="99" customWidth="1"/>
    <col min="11787" max="12028" width="9.140625" style="99"/>
    <col min="12029" max="12029" width="7.5703125" style="99" bestFit="1" customWidth="1"/>
    <col min="12030" max="12030" width="42.5703125" style="99" customWidth="1"/>
    <col min="12031" max="12031" width="28.140625" style="99" customWidth="1"/>
    <col min="12032" max="12032" width="42.42578125" style="99" customWidth="1"/>
    <col min="12033" max="12033" width="32.85546875" style="99" customWidth="1"/>
    <col min="12034" max="12034" width="36.28515625" style="99" customWidth="1"/>
    <col min="12035" max="12035" width="15.5703125" style="99" customWidth="1"/>
    <col min="12036" max="12036" width="13.7109375" style="99" customWidth="1"/>
    <col min="12037" max="12037" width="19.42578125" style="99" customWidth="1"/>
    <col min="12038" max="12038" width="21" style="99" customWidth="1"/>
    <col min="12039" max="12039" width="15" style="99" customWidth="1"/>
    <col min="12040" max="12040" width="16.42578125" style="99" customWidth="1"/>
    <col min="12041" max="12041" width="29.28515625" style="99" customWidth="1"/>
    <col min="12042" max="12042" width="16.85546875" style="99" customWidth="1"/>
    <col min="12043" max="12284" width="9.140625" style="99"/>
    <col min="12285" max="12285" width="7.5703125" style="99" bestFit="1" customWidth="1"/>
    <col min="12286" max="12286" width="42.5703125" style="99" customWidth="1"/>
    <col min="12287" max="12287" width="28.140625" style="99" customWidth="1"/>
    <col min="12288" max="12288" width="42.42578125" style="99" customWidth="1"/>
    <col min="12289" max="12289" width="32.85546875" style="99" customWidth="1"/>
    <col min="12290" max="12290" width="36.28515625" style="99" customWidth="1"/>
    <col min="12291" max="12291" width="15.5703125" style="99" customWidth="1"/>
    <col min="12292" max="12292" width="13.7109375" style="99" customWidth="1"/>
    <col min="12293" max="12293" width="19.42578125" style="99" customWidth="1"/>
    <col min="12294" max="12294" width="21" style="99" customWidth="1"/>
    <col min="12295" max="12295" width="15" style="99" customWidth="1"/>
    <col min="12296" max="12296" width="16.42578125" style="99" customWidth="1"/>
    <col min="12297" max="12297" width="29.28515625" style="99" customWidth="1"/>
    <col min="12298" max="12298" width="16.85546875" style="99" customWidth="1"/>
    <col min="12299" max="12540" width="9.140625" style="99"/>
    <col min="12541" max="12541" width="7.5703125" style="99" bestFit="1" customWidth="1"/>
    <col min="12542" max="12542" width="42.5703125" style="99" customWidth="1"/>
    <col min="12543" max="12543" width="28.140625" style="99" customWidth="1"/>
    <col min="12544" max="12544" width="42.42578125" style="99" customWidth="1"/>
    <col min="12545" max="12545" width="32.85546875" style="99" customWidth="1"/>
    <col min="12546" max="12546" width="36.28515625" style="99" customWidth="1"/>
    <col min="12547" max="12547" width="15.5703125" style="99" customWidth="1"/>
    <col min="12548" max="12548" width="13.7109375" style="99" customWidth="1"/>
    <col min="12549" max="12549" width="19.42578125" style="99" customWidth="1"/>
    <col min="12550" max="12550" width="21" style="99" customWidth="1"/>
    <col min="12551" max="12551" width="15" style="99" customWidth="1"/>
    <col min="12552" max="12552" width="16.42578125" style="99" customWidth="1"/>
    <col min="12553" max="12553" width="29.28515625" style="99" customWidth="1"/>
    <col min="12554" max="12554" width="16.85546875" style="99" customWidth="1"/>
    <col min="12555" max="12796" width="9.140625" style="99"/>
    <col min="12797" max="12797" width="7.5703125" style="99" bestFit="1" customWidth="1"/>
    <col min="12798" max="12798" width="42.5703125" style="99" customWidth="1"/>
    <col min="12799" max="12799" width="28.140625" style="99" customWidth="1"/>
    <col min="12800" max="12800" width="42.42578125" style="99" customWidth="1"/>
    <col min="12801" max="12801" width="32.85546875" style="99" customWidth="1"/>
    <col min="12802" max="12802" width="36.28515625" style="99" customWidth="1"/>
    <col min="12803" max="12803" width="15.5703125" style="99" customWidth="1"/>
    <col min="12804" max="12804" width="13.7109375" style="99" customWidth="1"/>
    <col min="12805" max="12805" width="19.42578125" style="99" customWidth="1"/>
    <col min="12806" max="12806" width="21" style="99" customWidth="1"/>
    <col min="12807" max="12807" width="15" style="99" customWidth="1"/>
    <col min="12808" max="12808" width="16.42578125" style="99" customWidth="1"/>
    <col min="12809" max="12809" width="29.28515625" style="99" customWidth="1"/>
    <col min="12810" max="12810" width="16.85546875" style="99" customWidth="1"/>
    <col min="12811" max="13052" width="9.140625" style="99"/>
    <col min="13053" max="13053" width="7.5703125" style="99" bestFit="1" customWidth="1"/>
    <col min="13054" max="13054" width="42.5703125" style="99" customWidth="1"/>
    <col min="13055" max="13055" width="28.140625" style="99" customWidth="1"/>
    <col min="13056" max="13056" width="42.42578125" style="99" customWidth="1"/>
    <col min="13057" max="13057" width="32.85546875" style="99" customWidth="1"/>
    <col min="13058" max="13058" width="36.28515625" style="99" customWidth="1"/>
    <col min="13059" max="13059" width="15.5703125" style="99" customWidth="1"/>
    <col min="13060" max="13060" width="13.7109375" style="99" customWidth="1"/>
    <col min="13061" max="13061" width="19.42578125" style="99" customWidth="1"/>
    <col min="13062" max="13062" width="21" style="99" customWidth="1"/>
    <col min="13063" max="13063" width="15" style="99" customWidth="1"/>
    <col min="13064" max="13064" width="16.42578125" style="99" customWidth="1"/>
    <col min="13065" max="13065" width="29.28515625" style="99" customWidth="1"/>
    <col min="13066" max="13066" width="16.85546875" style="99" customWidth="1"/>
    <col min="13067" max="13308" width="9.140625" style="99"/>
    <col min="13309" max="13309" width="7.5703125" style="99" bestFit="1" customWidth="1"/>
    <col min="13310" max="13310" width="42.5703125" style="99" customWidth="1"/>
    <col min="13311" max="13311" width="28.140625" style="99" customWidth="1"/>
    <col min="13312" max="13312" width="42.42578125" style="99" customWidth="1"/>
    <col min="13313" max="13313" width="32.85546875" style="99" customWidth="1"/>
    <col min="13314" max="13314" width="36.28515625" style="99" customWidth="1"/>
    <col min="13315" max="13315" width="15.5703125" style="99" customWidth="1"/>
    <col min="13316" max="13316" width="13.7109375" style="99" customWidth="1"/>
    <col min="13317" max="13317" width="19.42578125" style="99" customWidth="1"/>
    <col min="13318" max="13318" width="21" style="99" customWidth="1"/>
    <col min="13319" max="13319" width="15" style="99" customWidth="1"/>
    <col min="13320" max="13320" width="16.42578125" style="99" customWidth="1"/>
    <col min="13321" max="13321" width="29.28515625" style="99" customWidth="1"/>
    <col min="13322" max="13322" width="16.85546875" style="99" customWidth="1"/>
    <col min="13323" max="13564" width="9.140625" style="99"/>
    <col min="13565" max="13565" width="7.5703125" style="99" bestFit="1" customWidth="1"/>
    <col min="13566" max="13566" width="42.5703125" style="99" customWidth="1"/>
    <col min="13567" max="13567" width="28.140625" style="99" customWidth="1"/>
    <col min="13568" max="13568" width="42.42578125" style="99" customWidth="1"/>
    <col min="13569" max="13569" width="32.85546875" style="99" customWidth="1"/>
    <col min="13570" max="13570" width="36.28515625" style="99" customWidth="1"/>
    <col min="13571" max="13571" width="15.5703125" style="99" customWidth="1"/>
    <col min="13572" max="13572" width="13.7109375" style="99" customWidth="1"/>
    <col min="13573" max="13573" width="19.42578125" style="99" customWidth="1"/>
    <col min="13574" max="13574" width="21" style="99" customWidth="1"/>
    <col min="13575" max="13575" width="15" style="99" customWidth="1"/>
    <col min="13576" max="13576" width="16.42578125" style="99" customWidth="1"/>
    <col min="13577" max="13577" width="29.28515625" style="99" customWidth="1"/>
    <col min="13578" max="13578" width="16.85546875" style="99" customWidth="1"/>
    <col min="13579" max="13820" width="9.140625" style="99"/>
    <col min="13821" max="13821" width="7.5703125" style="99" bestFit="1" customWidth="1"/>
    <col min="13822" max="13822" width="42.5703125" style="99" customWidth="1"/>
    <col min="13823" max="13823" width="28.140625" style="99" customWidth="1"/>
    <col min="13824" max="13824" width="42.42578125" style="99" customWidth="1"/>
    <col min="13825" max="13825" width="32.85546875" style="99" customWidth="1"/>
    <col min="13826" max="13826" width="36.28515625" style="99" customWidth="1"/>
    <col min="13827" max="13827" width="15.5703125" style="99" customWidth="1"/>
    <col min="13828" max="13828" width="13.7109375" style="99" customWidth="1"/>
    <col min="13829" max="13829" width="19.42578125" style="99" customWidth="1"/>
    <col min="13830" max="13830" width="21" style="99" customWidth="1"/>
    <col min="13831" max="13831" width="15" style="99" customWidth="1"/>
    <col min="13832" max="13832" width="16.42578125" style="99" customWidth="1"/>
    <col min="13833" max="13833" width="29.28515625" style="99" customWidth="1"/>
    <col min="13834" max="13834" width="16.85546875" style="99" customWidth="1"/>
    <col min="13835" max="14076" width="9.140625" style="99"/>
    <col min="14077" max="14077" width="7.5703125" style="99" bestFit="1" customWidth="1"/>
    <col min="14078" max="14078" width="42.5703125" style="99" customWidth="1"/>
    <col min="14079" max="14079" width="28.140625" style="99" customWidth="1"/>
    <col min="14080" max="14080" width="42.42578125" style="99" customWidth="1"/>
    <col min="14081" max="14081" width="32.85546875" style="99" customWidth="1"/>
    <col min="14082" max="14082" width="36.28515625" style="99" customWidth="1"/>
    <col min="14083" max="14083" width="15.5703125" style="99" customWidth="1"/>
    <col min="14084" max="14084" width="13.7109375" style="99" customWidth="1"/>
    <col min="14085" max="14085" width="19.42578125" style="99" customWidth="1"/>
    <col min="14086" max="14086" width="21" style="99" customWidth="1"/>
    <col min="14087" max="14087" width="15" style="99" customWidth="1"/>
    <col min="14088" max="14088" width="16.42578125" style="99" customWidth="1"/>
    <col min="14089" max="14089" width="29.28515625" style="99" customWidth="1"/>
    <col min="14090" max="14090" width="16.85546875" style="99" customWidth="1"/>
    <col min="14091" max="14332" width="9.140625" style="99"/>
    <col min="14333" max="14333" width="7.5703125" style="99" bestFit="1" customWidth="1"/>
    <col min="14334" max="14334" width="42.5703125" style="99" customWidth="1"/>
    <col min="14335" max="14335" width="28.140625" style="99" customWidth="1"/>
    <col min="14336" max="14336" width="42.42578125" style="99" customWidth="1"/>
    <col min="14337" max="14337" width="32.85546875" style="99" customWidth="1"/>
    <col min="14338" max="14338" width="36.28515625" style="99" customWidth="1"/>
    <col min="14339" max="14339" width="15.5703125" style="99" customWidth="1"/>
    <col min="14340" max="14340" width="13.7109375" style="99" customWidth="1"/>
    <col min="14341" max="14341" width="19.42578125" style="99" customWidth="1"/>
    <col min="14342" max="14342" width="21" style="99" customWidth="1"/>
    <col min="14343" max="14343" width="15" style="99" customWidth="1"/>
    <col min="14344" max="14344" width="16.42578125" style="99" customWidth="1"/>
    <col min="14345" max="14345" width="29.28515625" style="99" customWidth="1"/>
    <col min="14346" max="14346" width="16.85546875" style="99" customWidth="1"/>
    <col min="14347" max="14588" width="9.140625" style="99"/>
    <col min="14589" max="14589" width="7.5703125" style="99" bestFit="1" customWidth="1"/>
    <col min="14590" max="14590" width="42.5703125" style="99" customWidth="1"/>
    <col min="14591" max="14591" width="28.140625" style="99" customWidth="1"/>
    <col min="14592" max="14592" width="42.42578125" style="99" customWidth="1"/>
    <col min="14593" max="14593" width="32.85546875" style="99" customWidth="1"/>
    <col min="14594" max="14594" width="36.28515625" style="99" customWidth="1"/>
    <col min="14595" max="14595" width="15.5703125" style="99" customWidth="1"/>
    <col min="14596" max="14596" width="13.7109375" style="99" customWidth="1"/>
    <col min="14597" max="14597" width="19.42578125" style="99" customWidth="1"/>
    <col min="14598" max="14598" width="21" style="99" customWidth="1"/>
    <col min="14599" max="14599" width="15" style="99" customWidth="1"/>
    <col min="14600" max="14600" width="16.42578125" style="99" customWidth="1"/>
    <col min="14601" max="14601" width="29.28515625" style="99" customWidth="1"/>
    <col min="14602" max="14602" width="16.85546875" style="99" customWidth="1"/>
    <col min="14603" max="14844" width="9.140625" style="99"/>
    <col min="14845" max="14845" width="7.5703125" style="99" bestFit="1" customWidth="1"/>
    <col min="14846" max="14846" width="42.5703125" style="99" customWidth="1"/>
    <col min="14847" max="14847" width="28.140625" style="99" customWidth="1"/>
    <col min="14848" max="14848" width="42.42578125" style="99" customWidth="1"/>
    <col min="14849" max="14849" width="32.85546875" style="99" customWidth="1"/>
    <col min="14850" max="14850" width="36.28515625" style="99" customWidth="1"/>
    <col min="14851" max="14851" width="15.5703125" style="99" customWidth="1"/>
    <col min="14852" max="14852" width="13.7109375" style="99" customWidth="1"/>
    <col min="14853" max="14853" width="19.42578125" style="99" customWidth="1"/>
    <col min="14854" max="14854" width="21" style="99" customWidth="1"/>
    <col min="14855" max="14855" width="15" style="99" customWidth="1"/>
    <col min="14856" max="14856" width="16.42578125" style="99" customWidth="1"/>
    <col min="14857" max="14857" width="29.28515625" style="99" customWidth="1"/>
    <col min="14858" max="14858" width="16.85546875" style="99" customWidth="1"/>
    <col min="14859" max="15100" width="9.140625" style="99"/>
    <col min="15101" max="15101" width="7.5703125" style="99" bestFit="1" customWidth="1"/>
    <col min="15102" max="15102" width="42.5703125" style="99" customWidth="1"/>
    <col min="15103" max="15103" width="28.140625" style="99" customWidth="1"/>
    <col min="15104" max="15104" width="42.42578125" style="99" customWidth="1"/>
    <col min="15105" max="15105" width="32.85546875" style="99" customWidth="1"/>
    <col min="15106" max="15106" width="36.28515625" style="99" customWidth="1"/>
    <col min="15107" max="15107" width="15.5703125" style="99" customWidth="1"/>
    <col min="15108" max="15108" width="13.7109375" style="99" customWidth="1"/>
    <col min="15109" max="15109" width="19.42578125" style="99" customWidth="1"/>
    <col min="15110" max="15110" width="21" style="99" customWidth="1"/>
    <col min="15111" max="15111" width="15" style="99" customWidth="1"/>
    <col min="15112" max="15112" width="16.42578125" style="99" customWidth="1"/>
    <col min="15113" max="15113" width="29.28515625" style="99" customWidth="1"/>
    <col min="15114" max="15114" width="16.85546875" style="99" customWidth="1"/>
    <col min="15115" max="15356" width="9.140625" style="99"/>
    <col min="15357" max="15357" width="7.5703125" style="99" bestFit="1" customWidth="1"/>
    <col min="15358" max="15358" width="42.5703125" style="99" customWidth="1"/>
    <col min="15359" max="15359" width="28.140625" style="99" customWidth="1"/>
    <col min="15360" max="15360" width="42.42578125" style="99" customWidth="1"/>
    <col min="15361" max="15361" width="32.85546875" style="99" customWidth="1"/>
    <col min="15362" max="15362" width="36.28515625" style="99" customWidth="1"/>
    <col min="15363" max="15363" width="15.5703125" style="99" customWidth="1"/>
    <col min="15364" max="15364" width="13.7109375" style="99" customWidth="1"/>
    <col min="15365" max="15365" width="19.42578125" style="99" customWidth="1"/>
    <col min="15366" max="15366" width="21" style="99" customWidth="1"/>
    <col min="15367" max="15367" width="15" style="99" customWidth="1"/>
    <col min="15368" max="15368" width="16.42578125" style="99" customWidth="1"/>
    <col min="15369" max="15369" width="29.28515625" style="99" customWidth="1"/>
    <col min="15370" max="15370" width="16.85546875" style="99" customWidth="1"/>
    <col min="15371" max="15612" width="9.140625" style="99"/>
    <col min="15613" max="15613" width="7.5703125" style="99" bestFit="1" customWidth="1"/>
    <col min="15614" max="15614" width="42.5703125" style="99" customWidth="1"/>
    <col min="15615" max="15615" width="28.140625" style="99" customWidth="1"/>
    <col min="15616" max="15616" width="42.42578125" style="99" customWidth="1"/>
    <col min="15617" max="15617" width="32.85546875" style="99" customWidth="1"/>
    <col min="15618" max="15618" width="36.28515625" style="99" customWidth="1"/>
    <col min="15619" max="15619" width="15.5703125" style="99" customWidth="1"/>
    <col min="15620" max="15620" width="13.7109375" style="99" customWidth="1"/>
    <col min="15621" max="15621" width="19.42578125" style="99" customWidth="1"/>
    <col min="15622" max="15622" width="21" style="99" customWidth="1"/>
    <col min="15623" max="15623" width="15" style="99" customWidth="1"/>
    <col min="15624" max="15624" width="16.42578125" style="99" customWidth="1"/>
    <col min="15625" max="15625" width="29.28515625" style="99" customWidth="1"/>
    <col min="15626" max="15626" width="16.85546875" style="99" customWidth="1"/>
    <col min="15627" max="15868" width="9.140625" style="99"/>
    <col min="15869" max="15869" width="7.5703125" style="99" bestFit="1" customWidth="1"/>
    <col min="15870" max="15870" width="42.5703125" style="99" customWidth="1"/>
    <col min="15871" max="15871" width="28.140625" style="99" customWidth="1"/>
    <col min="15872" max="15872" width="42.42578125" style="99" customWidth="1"/>
    <col min="15873" max="15873" width="32.85546875" style="99" customWidth="1"/>
    <col min="15874" max="15874" width="36.28515625" style="99" customWidth="1"/>
    <col min="15875" max="15875" width="15.5703125" style="99" customWidth="1"/>
    <col min="15876" max="15876" width="13.7109375" style="99" customWidth="1"/>
    <col min="15877" max="15877" width="19.42578125" style="99" customWidth="1"/>
    <col min="15878" max="15878" width="21" style="99" customWidth="1"/>
    <col min="15879" max="15879" width="15" style="99" customWidth="1"/>
    <col min="15880" max="15880" width="16.42578125" style="99" customWidth="1"/>
    <col min="15881" max="15881" width="29.28515625" style="99" customWidth="1"/>
    <col min="15882" max="15882" width="16.85546875" style="99" customWidth="1"/>
    <col min="15883" max="16124" width="9.140625" style="99"/>
    <col min="16125" max="16125" width="7.5703125" style="99" bestFit="1" customWidth="1"/>
    <col min="16126" max="16126" width="42.5703125" style="99" customWidth="1"/>
    <col min="16127" max="16127" width="28.140625" style="99" customWidth="1"/>
    <col min="16128" max="16128" width="42.42578125" style="99" customWidth="1"/>
    <col min="16129" max="16129" width="32.85546875" style="99" customWidth="1"/>
    <col min="16130" max="16130" width="36.28515625" style="99" customWidth="1"/>
    <col min="16131" max="16131" width="15.5703125" style="99" customWidth="1"/>
    <col min="16132" max="16132" width="13.7109375" style="99" customWidth="1"/>
    <col min="16133" max="16133" width="19.42578125" style="99" customWidth="1"/>
    <col min="16134" max="16134" width="21" style="99" customWidth="1"/>
    <col min="16135" max="16135" width="15" style="99" customWidth="1"/>
    <col min="16136" max="16136" width="16.42578125" style="99" customWidth="1"/>
    <col min="16137" max="16137" width="29.28515625" style="99" customWidth="1"/>
    <col min="16138" max="16138" width="16.85546875" style="99" customWidth="1"/>
    <col min="16139" max="16384" width="9.140625" style="99"/>
  </cols>
  <sheetData>
    <row r="1" spans="1:10" ht="26.25">
      <c r="A1" s="1409" t="s">
        <v>156</v>
      </c>
      <c r="B1" s="1409"/>
      <c r="C1" s="1409"/>
      <c r="D1" s="1409"/>
      <c r="E1" s="1409"/>
      <c r="F1" s="1409"/>
      <c r="G1" s="1409"/>
      <c r="H1" s="1409"/>
      <c r="I1" s="1409"/>
      <c r="J1" s="1409"/>
    </row>
    <row r="2" spans="1:10">
      <c r="A2" s="351"/>
      <c r="B2" s="351"/>
      <c r="C2" s="351"/>
      <c r="D2" s="351"/>
      <c r="E2" s="351"/>
      <c r="F2" s="351"/>
      <c r="G2" s="351"/>
      <c r="H2" s="351"/>
      <c r="I2" s="351"/>
      <c r="J2" s="351"/>
    </row>
    <row r="3" spans="1:10" ht="20.25">
      <c r="A3" s="1410" t="s">
        <v>4007</v>
      </c>
      <c r="B3" s="1410"/>
      <c r="C3" s="1410"/>
      <c r="D3" s="1410"/>
      <c r="E3" s="1410"/>
      <c r="F3" s="1410"/>
      <c r="G3" s="1410"/>
      <c r="H3" s="1410"/>
      <c r="I3" s="1410"/>
      <c r="J3" s="1410"/>
    </row>
    <row r="5" spans="1:10">
      <c r="A5" s="1411" t="s">
        <v>153</v>
      </c>
      <c r="B5" s="1411"/>
      <c r="C5" s="1411"/>
      <c r="D5" s="1411"/>
      <c r="E5" s="1411"/>
      <c r="F5" s="1411"/>
      <c r="G5" s="1411"/>
      <c r="H5" s="1411"/>
      <c r="I5" s="1411"/>
      <c r="J5" s="1411"/>
    </row>
    <row r="6" spans="1:10" ht="64.5" customHeight="1">
      <c r="A6" s="1332" t="str">
        <f>'Title '!A2:N2</f>
        <v>Bid Enquiry No: KPTCL/2026-27/SS/WORK_INDENT3808</v>
      </c>
      <c r="B6" s="1332"/>
      <c r="C6" s="1332"/>
      <c r="D6" s="1332"/>
      <c r="E6" s="1332"/>
      <c r="F6" s="1332"/>
      <c r="G6" s="1332"/>
      <c r="H6" s="1332"/>
      <c r="I6" s="1332"/>
      <c r="J6" s="1332"/>
    </row>
    <row r="7" spans="1:10" ht="73.5" customHeight="1">
      <c r="A7" s="1336"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7" s="1336"/>
      <c r="C7" s="1336"/>
      <c r="D7" s="1336"/>
      <c r="E7" s="1336"/>
      <c r="F7" s="1336"/>
      <c r="G7" s="1336"/>
      <c r="H7" s="1336"/>
      <c r="I7" s="1336"/>
      <c r="J7" s="1336"/>
    </row>
    <row r="10" spans="1:10">
      <c r="B10" s="100" t="s">
        <v>157</v>
      </c>
      <c r="F10" s="100" t="s">
        <v>158</v>
      </c>
    </row>
    <row r="11" spans="1:10" ht="98.25" customHeight="1">
      <c r="B11" s="1408"/>
      <c r="C11" s="1408"/>
      <c r="F11" s="1327" t="s">
        <v>5085</v>
      </c>
      <c r="G11" s="1327"/>
    </row>
    <row r="12" spans="1:10">
      <c r="F12" s="102"/>
    </row>
    <row r="13" spans="1:10" ht="20.25">
      <c r="A13" s="1400"/>
      <c r="B13" s="1400"/>
      <c r="C13" s="1400"/>
      <c r="D13" s="1400"/>
      <c r="E13" s="1400"/>
      <c r="F13" s="1400"/>
      <c r="G13" s="1400"/>
      <c r="H13" s="1400"/>
      <c r="I13" s="1400"/>
      <c r="J13" s="1400"/>
    </row>
    <row r="14" spans="1:10" s="96" customFormat="1" ht="57.75" customHeight="1">
      <c r="A14" s="1401" t="s">
        <v>4003</v>
      </c>
      <c r="B14" s="1402"/>
      <c r="C14" s="1402"/>
      <c r="D14" s="1402"/>
      <c r="E14" s="1402"/>
      <c r="F14" s="1402"/>
      <c r="G14" s="1402"/>
      <c r="H14" s="1402"/>
      <c r="I14" s="1402"/>
      <c r="J14" s="1403"/>
    </row>
    <row r="15" spans="1:10" s="96" customFormat="1" ht="53.25" customHeight="1">
      <c r="A15" s="124" t="s">
        <v>952</v>
      </c>
      <c r="B15" s="352"/>
      <c r="C15" s="352"/>
      <c r="D15" s="352"/>
      <c r="E15" s="352"/>
      <c r="F15" s="352"/>
      <c r="G15" s="352"/>
      <c r="H15" s="352"/>
      <c r="I15" s="352"/>
      <c r="J15" s="352"/>
    </row>
    <row r="16" spans="1:10" s="353" customFormat="1" ht="54.75" customHeight="1">
      <c r="A16" s="1404" t="s">
        <v>953</v>
      </c>
      <c r="B16" s="1406" t="s">
        <v>954</v>
      </c>
      <c r="C16" s="1406" t="s">
        <v>955</v>
      </c>
      <c r="D16" s="1406" t="s">
        <v>956</v>
      </c>
      <c r="E16" s="1406" t="s">
        <v>957</v>
      </c>
      <c r="F16" s="1406" t="s">
        <v>958</v>
      </c>
      <c r="G16" s="1397" t="s">
        <v>959</v>
      </c>
      <c r="H16" s="1398"/>
      <c r="I16" s="1399"/>
      <c r="J16" s="1406" t="s">
        <v>960</v>
      </c>
    </row>
    <row r="17" spans="1:10" s="353" customFormat="1" ht="54.75" customHeight="1">
      <c r="A17" s="1405"/>
      <c r="B17" s="1407"/>
      <c r="C17" s="1407"/>
      <c r="D17" s="1407"/>
      <c r="E17" s="1407"/>
      <c r="F17" s="1407"/>
      <c r="G17" s="709" t="s">
        <v>4882</v>
      </c>
      <c r="H17" s="709" t="s">
        <v>4883</v>
      </c>
      <c r="I17" s="709" t="s">
        <v>4884</v>
      </c>
      <c r="J17" s="1407"/>
    </row>
    <row r="18" spans="1:10" s="353" customFormat="1" ht="54.75" customHeight="1">
      <c r="A18" s="86">
        <v>1</v>
      </c>
      <c r="B18" s="86">
        <v>2</v>
      </c>
      <c r="C18" s="86">
        <v>3</v>
      </c>
      <c r="D18" s="86">
        <v>4</v>
      </c>
      <c r="E18" s="86">
        <v>5</v>
      </c>
      <c r="F18" s="86">
        <v>6</v>
      </c>
      <c r="G18" s="86" t="s">
        <v>4885</v>
      </c>
      <c r="H18" s="86" t="s">
        <v>4886</v>
      </c>
      <c r="I18" s="86" t="s">
        <v>4887</v>
      </c>
      <c r="J18" s="86">
        <v>8</v>
      </c>
    </row>
    <row r="19" spans="1:10" s="160" customFormat="1" ht="54.75" customHeight="1">
      <c r="A19" s="156" t="s">
        <v>984</v>
      </c>
      <c r="B19" s="158"/>
      <c r="C19" s="158"/>
      <c r="D19" s="158"/>
      <c r="E19" s="158"/>
      <c r="F19" s="158"/>
      <c r="G19" s="158"/>
      <c r="H19" s="158"/>
      <c r="I19" s="158"/>
      <c r="J19" s="158"/>
    </row>
    <row r="20" spans="1:10" s="160" customFormat="1" ht="54.75" customHeight="1">
      <c r="A20" s="158"/>
      <c r="B20" s="158"/>
      <c r="C20" s="158"/>
      <c r="D20" s="158"/>
      <c r="E20" s="158"/>
      <c r="F20" s="158"/>
      <c r="G20" s="158"/>
      <c r="H20" s="158"/>
      <c r="I20" s="158"/>
      <c r="J20" s="158"/>
    </row>
    <row r="21" spans="1:10" s="160" customFormat="1" ht="54.75" customHeight="1">
      <c r="A21" s="158"/>
      <c r="B21" s="158"/>
      <c r="C21" s="158"/>
      <c r="D21" s="158"/>
      <c r="E21" s="158"/>
      <c r="F21" s="158"/>
      <c r="G21" s="158"/>
      <c r="H21" s="158"/>
      <c r="I21" s="158"/>
      <c r="J21" s="158"/>
    </row>
    <row r="22" spans="1:10" s="160" customFormat="1" ht="54.75" customHeight="1">
      <c r="A22" s="158"/>
      <c r="B22" s="158"/>
      <c r="C22" s="158"/>
      <c r="D22" s="158"/>
      <c r="E22" s="158"/>
      <c r="F22" s="158"/>
      <c r="G22" s="158"/>
      <c r="H22" s="158"/>
      <c r="I22" s="158"/>
      <c r="J22" s="158"/>
    </row>
    <row r="23" spans="1:10" s="160" customFormat="1" ht="54.75" customHeight="1">
      <c r="A23" s="158"/>
      <c r="B23" s="158"/>
      <c r="C23" s="158"/>
      <c r="D23" s="158"/>
      <c r="E23" s="158"/>
      <c r="F23" s="158"/>
      <c r="G23" s="158"/>
      <c r="H23" s="158"/>
      <c r="I23" s="158"/>
      <c r="J23" s="158"/>
    </row>
    <row r="24" spans="1:10" s="160" customFormat="1" ht="54.75" customHeight="1">
      <c r="A24" s="158"/>
      <c r="B24" s="158"/>
      <c r="C24" s="158"/>
      <c r="D24" s="158"/>
      <c r="E24" s="158"/>
      <c r="F24" s="158"/>
      <c r="G24" s="158"/>
      <c r="H24" s="158"/>
      <c r="I24" s="158"/>
      <c r="J24" s="158"/>
    </row>
    <row r="25" spans="1:10" s="160" customFormat="1" ht="54.75" customHeight="1">
      <c r="A25" s="158"/>
      <c r="B25" s="158"/>
      <c r="C25" s="158"/>
      <c r="D25" s="158"/>
      <c r="E25" s="158"/>
      <c r="F25" s="158"/>
      <c r="G25" s="158"/>
      <c r="H25" s="158"/>
      <c r="I25" s="158"/>
      <c r="J25" s="158"/>
    </row>
    <row r="26" spans="1:10" s="160" customFormat="1" ht="54.75" customHeight="1">
      <c r="A26" s="158"/>
      <c r="B26" s="158"/>
      <c r="C26" s="158"/>
      <c r="D26" s="158"/>
      <c r="E26" s="158"/>
      <c r="F26" s="158"/>
      <c r="G26" s="158"/>
      <c r="H26" s="158"/>
      <c r="I26" s="158"/>
      <c r="J26" s="158"/>
    </row>
    <row r="27" spans="1:10" s="160" customFormat="1" ht="54.75" customHeight="1">
      <c r="A27" s="158"/>
      <c r="B27" s="158"/>
      <c r="C27" s="158"/>
      <c r="D27" s="158"/>
      <c r="E27" s="158"/>
      <c r="F27" s="158"/>
      <c r="G27" s="158"/>
      <c r="H27" s="158"/>
      <c r="I27" s="158"/>
      <c r="J27" s="158"/>
    </row>
    <row r="28" spans="1:10" s="160" customFormat="1" ht="54.75" customHeight="1">
      <c r="A28" s="158"/>
      <c r="B28" s="158"/>
      <c r="C28" s="158"/>
      <c r="D28" s="158"/>
      <c r="E28" s="158"/>
      <c r="F28" s="158"/>
      <c r="G28" s="158"/>
      <c r="H28" s="158"/>
      <c r="I28" s="158"/>
      <c r="J28" s="158"/>
    </row>
    <row r="29" spans="1:10" s="160" customFormat="1" ht="54.75" customHeight="1">
      <c r="A29" s="158"/>
      <c r="B29" s="158"/>
      <c r="C29" s="158"/>
      <c r="D29" s="158"/>
      <c r="E29" s="158"/>
      <c r="F29" s="158"/>
      <c r="G29" s="158"/>
      <c r="H29" s="158"/>
      <c r="I29" s="158"/>
      <c r="J29" s="158"/>
    </row>
    <row r="30" spans="1:10" s="160" customFormat="1" ht="54.75" customHeight="1">
      <c r="A30" s="158"/>
      <c r="B30" s="158"/>
      <c r="C30" s="158"/>
      <c r="D30" s="158"/>
      <c r="E30" s="158"/>
      <c r="F30" s="158"/>
      <c r="G30" s="158"/>
      <c r="H30" s="158"/>
      <c r="I30" s="158"/>
      <c r="J30" s="158"/>
    </row>
    <row r="31" spans="1:10" s="160" customFormat="1" ht="54.75" customHeight="1">
      <c r="A31" s="158"/>
      <c r="B31" s="158"/>
      <c r="C31" s="158"/>
      <c r="D31" s="158"/>
      <c r="E31" s="158"/>
      <c r="F31" s="158"/>
      <c r="G31" s="158"/>
      <c r="H31" s="158"/>
      <c r="I31" s="158"/>
      <c r="J31" s="158"/>
    </row>
    <row r="32" spans="1:10" s="160" customFormat="1" ht="54.75" customHeight="1">
      <c r="A32" s="158"/>
      <c r="B32" s="158"/>
      <c r="C32" s="158"/>
      <c r="D32" s="158"/>
      <c r="E32" s="158"/>
      <c r="F32" s="158"/>
      <c r="G32" s="158"/>
      <c r="H32" s="158"/>
      <c r="I32" s="158"/>
      <c r="J32" s="158"/>
    </row>
    <row r="33" spans="1:10" s="160" customFormat="1" ht="54.75" customHeight="1">
      <c r="A33" s="158"/>
      <c r="B33" s="158"/>
      <c r="C33" s="158"/>
      <c r="D33" s="158"/>
      <c r="E33" s="158"/>
      <c r="F33" s="158"/>
      <c r="G33" s="158"/>
      <c r="H33" s="158"/>
      <c r="I33" s="158"/>
      <c r="J33" s="158"/>
    </row>
    <row r="34" spans="1:10" s="160" customFormat="1" ht="54.75" customHeight="1">
      <c r="A34" s="158"/>
      <c r="B34" s="158"/>
      <c r="C34" s="158"/>
      <c r="D34" s="158"/>
      <c r="E34" s="158"/>
      <c r="F34" s="158"/>
      <c r="G34" s="158"/>
      <c r="H34" s="158"/>
      <c r="I34" s="158"/>
      <c r="J34" s="158"/>
    </row>
    <row r="35" spans="1:10" s="160" customFormat="1" ht="96.75" customHeight="1">
      <c r="A35" s="745" t="s">
        <v>985</v>
      </c>
      <c r="B35" s="158"/>
      <c r="C35" s="158"/>
      <c r="D35" s="158"/>
      <c r="E35" s="158"/>
      <c r="F35" s="158"/>
      <c r="G35" s="158"/>
      <c r="H35" s="158"/>
      <c r="I35" s="158"/>
      <c r="J35" s="158"/>
    </row>
    <row r="36" spans="1:10" s="160" customFormat="1" ht="54.75" customHeight="1">
      <c r="A36" s="158"/>
      <c r="B36" s="158"/>
      <c r="C36" s="158"/>
      <c r="D36" s="158"/>
      <c r="E36" s="158"/>
      <c r="F36" s="158"/>
      <c r="G36" s="158"/>
      <c r="H36" s="158"/>
      <c r="I36" s="158"/>
      <c r="J36" s="158"/>
    </row>
    <row r="37" spans="1:10" s="160" customFormat="1" ht="54.75" customHeight="1">
      <c r="A37" s="158"/>
      <c r="B37" s="158"/>
      <c r="C37" s="158"/>
      <c r="D37" s="158"/>
      <c r="E37" s="158"/>
      <c r="F37" s="158"/>
      <c r="G37" s="158"/>
      <c r="H37" s="158"/>
      <c r="I37" s="158"/>
      <c r="J37" s="158"/>
    </row>
    <row r="38" spans="1:10" s="160" customFormat="1" ht="54.75" customHeight="1">
      <c r="A38" s="158"/>
      <c r="B38" s="158"/>
      <c r="C38" s="158"/>
      <c r="D38" s="158"/>
      <c r="E38" s="158"/>
      <c r="F38" s="158"/>
      <c r="G38" s="158"/>
      <c r="H38" s="158"/>
      <c r="I38" s="158"/>
      <c r="J38" s="158"/>
    </row>
    <row r="39" spans="1:10" s="160" customFormat="1" ht="54.75" customHeight="1">
      <c r="A39" s="158"/>
      <c r="B39" s="158"/>
      <c r="C39" s="158"/>
      <c r="D39" s="158"/>
      <c r="E39" s="158"/>
      <c r="F39" s="158"/>
      <c r="G39" s="158"/>
      <c r="H39" s="158"/>
      <c r="I39" s="158"/>
      <c r="J39" s="158"/>
    </row>
    <row r="40" spans="1:10" s="160" customFormat="1" ht="54.75" customHeight="1">
      <c r="A40" s="158"/>
      <c r="B40" s="158"/>
      <c r="C40" s="158"/>
      <c r="D40" s="158"/>
      <c r="E40" s="158"/>
      <c r="F40" s="158"/>
      <c r="G40" s="158"/>
      <c r="H40" s="158"/>
      <c r="I40" s="158"/>
      <c r="J40" s="158"/>
    </row>
    <row r="41" spans="1:10" s="160" customFormat="1" ht="54.75" customHeight="1">
      <c r="A41" s="158"/>
      <c r="B41" s="158"/>
      <c r="C41" s="158"/>
      <c r="D41" s="158"/>
      <c r="E41" s="158"/>
      <c r="F41" s="158"/>
      <c r="G41" s="158"/>
      <c r="H41" s="158"/>
      <c r="I41" s="158"/>
      <c r="J41" s="158"/>
    </row>
    <row r="42" spans="1:10" s="160" customFormat="1" ht="54.75" customHeight="1">
      <c r="A42" s="158"/>
      <c r="B42" s="158"/>
      <c r="C42" s="158"/>
      <c r="D42" s="158"/>
      <c r="E42" s="158"/>
      <c r="F42" s="158"/>
      <c r="G42" s="158"/>
      <c r="H42" s="158"/>
      <c r="I42" s="158"/>
      <c r="J42" s="158"/>
    </row>
    <row r="43" spans="1:10" s="160" customFormat="1" ht="54.75" customHeight="1">
      <c r="A43" s="158"/>
      <c r="B43" s="158"/>
      <c r="C43" s="158"/>
      <c r="D43" s="158"/>
      <c r="E43" s="158"/>
      <c r="F43" s="158"/>
      <c r="G43" s="158"/>
      <c r="H43" s="158"/>
      <c r="I43" s="158"/>
      <c r="J43" s="158"/>
    </row>
    <row r="44" spans="1:10" s="160" customFormat="1" ht="54.75" customHeight="1">
      <c r="A44" s="158"/>
      <c r="B44" s="158"/>
      <c r="C44" s="158"/>
      <c r="D44" s="158"/>
      <c r="E44" s="158"/>
      <c r="F44" s="158"/>
      <c r="G44" s="158"/>
      <c r="H44" s="158"/>
      <c r="I44" s="158"/>
      <c r="J44" s="158"/>
    </row>
    <row r="45" spans="1:10" s="160" customFormat="1" ht="54.75" customHeight="1">
      <c r="A45" s="158"/>
      <c r="B45" s="158"/>
      <c r="C45" s="158"/>
      <c r="D45" s="158"/>
      <c r="E45" s="158"/>
      <c r="F45" s="158"/>
      <c r="G45" s="158"/>
      <c r="H45" s="158"/>
      <c r="I45" s="158"/>
      <c r="J45" s="158"/>
    </row>
    <row r="46" spans="1:10" s="160" customFormat="1" ht="54.75" customHeight="1">
      <c r="A46" s="158"/>
      <c r="B46" s="158"/>
      <c r="C46" s="158"/>
      <c r="D46" s="158"/>
      <c r="E46" s="158"/>
      <c r="F46" s="158"/>
      <c r="G46" s="158"/>
      <c r="H46" s="158"/>
      <c r="I46" s="158"/>
      <c r="J46" s="158"/>
    </row>
    <row r="47" spans="1:10" s="160" customFormat="1" ht="54.75" customHeight="1">
      <c r="A47" s="158"/>
      <c r="B47" s="158"/>
      <c r="C47" s="158"/>
      <c r="D47" s="158"/>
      <c r="E47" s="158"/>
      <c r="F47" s="158"/>
      <c r="G47" s="158"/>
      <c r="H47" s="158"/>
      <c r="I47" s="158"/>
      <c r="J47" s="158"/>
    </row>
    <row r="48" spans="1:10" s="160" customFormat="1" ht="54.75" customHeight="1">
      <c r="A48" s="158"/>
      <c r="B48" s="158"/>
      <c r="C48" s="158"/>
      <c r="D48" s="158"/>
      <c r="E48" s="158"/>
      <c r="F48" s="158"/>
      <c r="G48" s="158"/>
      <c r="H48" s="158"/>
      <c r="I48" s="158"/>
      <c r="J48" s="158"/>
    </row>
    <row r="49" spans="1:10" s="160" customFormat="1" ht="54.75" customHeight="1">
      <c r="A49" s="158"/>
      <c r="B49" s="158"/>
      <c r="C49" s="158"/>
      <c r="D49" s="158"/>
      <c r="E49" s="158"/>
      <c r="F49" s="158"/>
      <c r="G49" s="158"/>
      <c r="H49" s="158"/>
      <c r="I49" s="158"/>
      <c r="J49" s="158"/>
    </row>
    <row r="50" spans="1:10" s="160" customFormat="1" ht="54.75" customHeight="1">
      <c r="A50" s="158"/>
      <c r="B50" s="158"/>
      <c r="C50" s="158"/>
      <c r="D50" s="158"/>
      <c r="E50" s="158"/>
      <c r="F50" s="158"/>
      <c r="G50" s="158"/>
      <c r="H50" s="158"/>
      <c r="I50" s="158"/>
      <c r="J50" s="158"/>
    </row>
    <row r="51" spans="1:10" s="160" customFormat="1" ht="54.75" customHeight="1">
      <c r="A51" s="158"/>
      <c r="B51" s="158"/>
      <c r="C51" s="158"/>
      <c r="D51" s="158"/>
      <c r="E51" s="158"/>
      <c r="F51" s="158"/>
      <c r="G51" s="158"/>
      <c r="H51" s="158"/>
      <c r="I51" s="158"/>
      <c r="J51" s="158"/>
    </row>
    <row r="52" spans="1:10" s="160" customFormat="1">
      <c r="A52" s="162" t="s">
        <v>961</v>
      </c>
      <c r="B52" s="354"/>
      <c r="C52" s="354"/>
      <c r="D52" s="354"/>
      <c r="E52" s="354"/>
      <c r="F52" s="354"/>
      <c r="G52" s="354"/>
      <c r="H52" s="354"/>
      <c r="I52" s="354"/>
      <c r="J52" s="354"/>
    </row>
    <row r="53" spans="1:10" s="160" customFormat="1">
      <c r="A53" s="162"/>
      <c r="B53" s="354"/>
      <c r="C53" s="354"/>
      <c r="D53" s="354"/>
      <c r="E53" s="354"/>
      <c r="F53" s="354"/>
      <c r="G53" s="354"/>
      <c r="H53" s="354"/>
      <c r="I53" s="354"/>
      <c r="J53" s="354"/>
    </row>
    <row r="54" spans="1:10" s="160" customFormat="1" ht="69.75" customHeight="1">
      <c r="A54" s="124" t="s">
        <v>962</v>
      </c>
      <c r="B54" s="354"/>
      <c r="C54" s="354"/>
      <c r="D54" s="354"/>
      <c r="E54" s="354"/>
      <c r="F54" s="354"/>
      <c r="G54" s="354"/>
      <c r="H54" s="354"/>
      <c r="I54" s="354"/>
      <c r="J54" s="354"/>
    </row>
    <row r="55" spans="1:10" s="160" customFormat="1" ht="54.75" customHeight="1">
      <c r="A55" s="1392" t="s">
        <v>963</v>
      </c>
      <c r="B55" s="1392" t="s">
        <v>964</v>
      </c>
      <c r="C55" s="1392" t="s">
        <v>965</v>
      </c>
      <c r="D55" s="1397" t="s">
        <v>966</v>
      </c>
      <c r="E55" s="1398"/>
      <c r="F55" s="1399"/>
      <c r="G55" s="1392" t="s">
        <v>967</v>
      </c>
      <c r="H55" s="1392" t="s">
        <v>968</v>
      </c>
      <c r="I55" s="1392" t="s">
        <v>969</v>
      </c>
      <c r="J55" s="354"/>
    </row>
    <row r="56" spans="1:10" s="160" customFormat="1" ht="54.75" customHeight="1">
      <c r="A56" s="1393"/>
      <c r="B56" s="1393"/>
      <c r="C56" s="1393"/>
      <c r="D56" s="709" t="s">
        <v>4882</v>
      </c>
      <c r="E56" s="709" t="s">
        <v>4883</v>
      </c>
      <c r="F56" s="709" t="s">
        <v>4884</v>
      </c>
      <c r="G56" s="1393"/>
      <c r="H56" s="1393"/>
      <c r="I56" s="1393"/>
      <c r="J56" s="354"/>
    </row>
    <row r="57" spans="1:10" s="160" customFormat="1" ht="54.75" customHeight="1">
      <c r="A57" s="732">
        <v>1</v>
      </c>
      <c r="B57" s="732">
        <v>2</v>
      </c>
      <c r="C57" s="732">
        <v>3</v>
      </c>
      <c r="D57" s="86" t="s">
        <v>4560</v>
      </c>
      <c r="E57" s="86" t="s">
        <v>4561</v>
      </c>
      <c r="F57" s="86" t="s">
        <v>4888</v>
      </c>
      <c r="G57" s="732">
        <v>5</v>
      </c>
      <c r="H57" s="732">
        <v>6</v>
      </c>
      <c r="I57" s="732">
        <v>7</v>
      </c>
      <c r="J57" s="354"/>
    </row>
    <row r="58" spans="1:10" s="160" customFormat="1" ht="54.75" customHeight="1">
      <c r="A58" s="746" t="s">
        <v>984</v>
      </c>
      <c r="B58" s="158"/>
      <c r="C58" s="158"/>
      <c r="D58" s="158"/>
      <c r="E58" s="158"/>
      <c r="F58" s="158"/>
      <c r="G58" s="158"/>
      <c r="H58" s="158"/>
      <c r="I58" s="158"/>
      <c r="J58" s="354"/>
    </row>
    <row r="59" spans="1:10" s="160" customFormat="1" ht="54.75" customHeight="1">
      <c r="A59" s="158"/>
      <c r="B59" s="158"/>
      <c r="C59" s="158"/>
      <c r="D59" s="158"/>
      <c r="E59" s="158"/>
      <c r="F59" s="158"/>
      <c r="G59" s="158"/>
      <c r="H59" s="158"/>
      <c r="I59" s="158"/>
      <c r="J59" s="354"/>
    </row>
    <row r="60" spans="1:10" s="160" customFormat="1" ht="54.75" customHeight="1">
      <c r="A60" s="158"/>
      <c r="B60" s="158"/>
      <c r="C60" s="158"/>
      <c r="D60" s="158"/>
      <c r="E60" s="158"/>
      <c r="F60" s="158"/>
      <c r="G60" s="158"/>
      <c r="H60" s="158"/>
      <c r="I60" s="158"/>
      <c r="J60" s="354"/>
    </row>
    <row r="61" spans="1:10" s="160" customFormat="1" ht="54.75" customHeight="1">
      <c r="A61" s="158"/>
      <c r="B61" s="158"/>
      <c r="C61" s="158"/>
      <c r="D61" s="158"/>
      <c r="E61" s="158"/>
      <c r="F61" s="158"/>
      <c r="G61" s="158"/>
      <c r="H61" s="158"/>
      <c r="I61" s="158"/>
      <c r="J61" s="354"/>
    </row>
    <row r="62" spans="1:10" s="160" customFormat="1" ht="54.75" customHeight="1">
      <c r="A62" s="158"/>
      <c r="B62" s="158"/>
      <c r="C62" s="158"/>
      <c r="D62" s="158"/>
      <c r="E62" s="158"/>
      <c r="F62" s="158"/>
      <c r="G62" s="158"/>
      <c r="H62" s="158"/>
      <c r="I62" s="158"/>
      <c r="J62" s="354"/>
    </row>
    <row r="63" spans="1:10" s="160" customFormat="1" ht="54.75" customHeight="1">
      <c r="A63" s="158"/>
      <c r="B63" s="158"/>
      <c r="C63" s="158"/>
      <c r="D63" s="158"/>
      <c r="E63" s="158"/>
      <c r="F63" s="158"/>
      <c r="G63" s="158"/>
      <c r="H63" s="158"/>
      <c r="I63" s="158"/>
      <c r="J63" s="354"/>
    </row>
    <row r="64" spans="1:10" s="160" customFormat="1" ht="54.75" customHeight="1">
      <c r="A64" s="158"/>
      <c r="B64" s="158"/>
      <c r="C64" s="158"/>
      <c r="D64" s="158"/>
      <c r="E64" s="158"/>
      <c r="F64" s="158"/>
      <c r="G64" s="158"/>
      <c r="H64" s="158"/>
      <c r="I64" s="158"/>
      <c r="J64" s="354"/>
    </row>
    <row r="65" spans="1:10" s="160" customFormat="1" ht="54.75" customHeight="1">
      <c r="A65" s="158"/>
      <c r="B65" s="158"/>
      <c r="C65" s="158"/>
      <c r="D65" s="158"/>
      <c r="E65" s="158"/>
      <c r="F65" s="158"/>
      <c r="G65" s="158"/>
      <c r="H65" s="158"/>
      <c r="I65" s="158"/>
      <c r="J65" s="354"/>
    </row>
    <row r="66" spans="1:10" s="160" customFormat="1" ht="54.75" customHeight="1">
      <c r="A66" s="158"/>
      <c r="B66" s="158"/>
      <c r="C66" s="158"/>
      <c r="D66" s="158"/>
      <c r="E66" s="158"/>
      <c r="F66" s="158"/>
      <c r="G66" s="158"/>
      <c r="H66" s="158"/>
      <c r="I66" s="158"/>
      <c r="J66" s="354"/>
    </row>
    <row r="67" spans="1:10" s="160" customFormat="1" ht="54.75" customHeight="1">
      <c r="A67" s="158"/>
      <c r="B67" s="158"/>
      <c r="C67" s="158"/>
      <c r="D67" s="158"/>
      <c r="E67" s="158"/>
      <c r="F67" s="158"/>
      <c r="G67" s="158"/>
      <c r="H67" s="158"/>
      <c r="I67" s="158"/>
      <c r="J67" s="354"/>
    </row>
    <row r="68" spans="1:10" s="160" customFormat="1" ht="54.75" customHeight="1">
      <c r="A68" s="158"/>
      <c r="B68" s="158"/>
      <c r="C68" s="158"/>
      <c r="D68" s="158"/>
      <c r="E68" s="158"/>
      <c r="F68" s="158"/>
      <c r="G68" s="158"/>
      <c r="H68" s="158"/>
      <c r="I68" s="158"/>
      <c r="J68" s="354"/>
    </row>
    <row r="69" spans="1:10" s="160" customFormat="1" ht="84.75" customHeight="1">
      <c r="A69" s="809" t="s">
        <v>985</v>
      </c>
      <c r="B69" s="158"/>
      <c r="C69" s="158"/>
      <c r="D69" s="158"/>
      <c r="E69" s="158"/>
      <c r="F69" s="158"/>
      <c r="G69" s="158"/>
      <c r="H69" s="158"/>
      <c r="I69" s="158"/>
      <c r="J69" s="354"/>
    </row>
    <row r="70" spans="1:10" s="160" customFormat="1" ht="54.75" customHeight="1">
      <c r="A70" s="158"/>
      <c r="B70" s="158"/>
      <c r="C70" s="158"/>
      <c r="D70" s="158"/>
      <c r="E70" s="158"/>
      <c r="F70" s="158"/>
      <c r="G70" s="158"/>
      <c r="H70" s="158"/>
      <c r="I70" s="158"/>
      <c r="J70" s="354"/>
    </row>
    <row r="71" spans="1:10" s="160" customFormat="1" ht="54.75" customHeight="1">
      <c r="A71" s="158"/>
      <c r="B71" s="158"/>
      <c r="C71" s="158"/>
      <c r="D71" s="158"/>
      <c r="E71" s="158"/>
      <c r="F71" s="158"/>
      <c r="G71" s="158"/>
      <c r="H71" s="158"/>
      <c r="I71" s="158"/>
      <c r="J71" s="354"/>
    </row>
    <row r="72" spans="1:10" s="160" customFormat="1" ht="54.75" customHeight="1">
      <c r="A72" s="158"/>
      <c r="B72" s="158"/>
      <c r="C72" s="158"/>
      <c r="D72" s="158"/>
      <c r="E72" s="158"/>
      <c r="F72" s="158"/>
      <c r="G72" s="158"/>
      <c r="H72" s="158"/>
      <c r="I72" s="158"/>
      <c r="J72" s="354"/>
    </row>
    <row r="73" spans="1:10" s="160" customFormat="1" ht="54.75" customHeight="1">
      <c r="A73" s="158"/>
      <c r="B73" s="158"/>
      <c r="C73" s="158"/>
      <c r="D73" s="158"/>
      <c r="E73" s="158"/>
      <c r="F73" s="158"/>
      <c r="G73" s="158"/>
      <c r="H73" s="158"/>
      <c r="I73" s="158"/>
      <c r="J73" s="354"/>
    </row>
    <row r="74" spans="1:10" s="160" customFormat="1" ht="54.75" customHeight="1">
      <c r="A74" s="158"/>
      <c r="B74" s="158"/>
      <c r="C74" s="158"/>
      <c r="D74" s="158"/>
      <c r="E74" s="158"/>
      <c r="F74" s="158"/>
      <c r="G74" s="158"/>
      <c r="H74" s="158"/>
      <c r="I74" s="158"/>
      <c r="J74" s="354"/>
    </row>
    <row r="75" spans="1:10" s="160" customFormat="1" ht="54.75" customHeight="1">
      <c r="A75" s="158"/>
      <c r="B75" s="158"/>
      <c r="C75" s="158"/>
      <c r="D75" s="158"/>
      <c r="E75" s="158"/>
      <c r="F75" s="158"/>
      <c r="G75" s="158"/>
      <c r="H75" s="158"/>
      <c r="I75" s="158"/>
      <c r="J75" s="354"/>
    </row>
    <row r="76" spans="1:10" s="160" customFormat="1" ht="54.75" customHeight="1">
      <c r="A76" s="158"/>
      <c r="B76" s="158"/>
      <c r="C76" s="158"/>
      <c r="D76" s="158"/>
      <c r="E76" s="158"/>
      <c r="F76" s="158"/>
      <c r="G76" s="158"/>
      <c r="H76" s="158"/>
      <c r="I76" s="158"/>
      <c r="J76" s="354"/>
    </row>
    <row r="77" spans="1:10" s="160" customFormat="1" ht="54.75" customHeight="1">
      <c r="A77" s="158"/>
      <c r="B77" s="158"/>
      <c r="C77" s="158"/>
      <c r="D77" s="158"/>
      <c r="E77" s="158"/>
      <c r="F77" s="158"/>
      <c r="G77" s="158"/>
      <c r="H77" s="158"/>
      <c r="I77" s="158"/>
      <c r="J77" s="354"/>
    </row>
    <row r="78" spans="1:10" s="160" customFormat="1" ht="54.75" customHeight="1">
      <c r="A78" s="158"/>
      <c r="B78" s="158"/>
      <c r="C78" s="158"/>
      <c r="D78" s="158"/>
      <c r="E78" s="158"/>
      <c r="F78" s="158"/>
      <c r="G78" s="158"/>
      <c r="H78" s="158"/>
      <c r="I78" s="158"/>
      <c r="J78" s="354"/>
    </row>
    <row r="79" spans="1:10" s="160" customFormat="1" ht="54.75" customHeight="1">
      <c r="A79" s="158"/>
      <c r="B79" s="158"/>
      <c r="C79" s="158"/>
      <c r="D79" s="158"/>
      <c r="E79" s="158"/>
      <c r="F79" s="158"/>
      <c r="G79" s="158"/>
      <c r="H79" s="158"/>
      <c r="I79" s="158"/>
      <c r="J79" s="354"/>
    </row>
    <row r="80" spans="1:10" s="160" customFormat="1" ht="54.75" customHeight="1">
      <c r="A80" s="158"/>
      <c r="B80" s="158"/>
      <c r="C80" s="158"/>
      <c r="D80" s="158"/>
      <c r="E80" s="158"/>
      <c r="F80" s="158"/>
      <c r="G80" s="158"/>
      <c r="H80" s="158"/>
      <c r="I80" s="158"/>
      <c r="J80" s="354"/>
    </row>
    <row r="81" spans="1:10" s="160" customFormat="1" ht="54.75" customHeight="1">
      <c r="A81" s="158"/>
      <c r="B81" s="158"/>
      <c r="C81" s="158"/>
      <c r="D81" s="158"/>
      <c r="E81" s="158"/>
      <c r="F81" s="158"/>
      <c r="G81" s="158"/>
      <c r="H81" s="158"/>
      <c r="I81" s="158"/>
      <c r="J81" s="354"/>
    </row>
    <row r="82" spans="1:10" s="160" customFormat="1" ht="54.75" customHeight="1">
      <c r="A82" s="158"/>
      <c r="B82" s="158"/>
      <c r="C82" s="158"/>
      <c r="D82" s="158"/>
      <c r="E82" s="158"/>
      <c r="F82" s="158"/>
      <c r="G82" s="158"/>
      <c r="H82" s="158"/>
      <c r="I82" s="158"/>
      <c r="J82" s="354"/>
    </row>
    <row r="83" spans="1:10" ht="54.75" customHeight="1">
      <c r="A83" s="258" t="s">
        <v>970</v>
      </c>
    </row>
    <row r="84" spans="1:10" ht="54.75" customHeight="1">
      <c r="A84" s="1327" t="s">
        <v>4998</v>
      </c>
      <c r="B84" s="1327"/>
      <c r="C84" s="1327"/>
      <c r="D84" s="1327"/>
      <c r="E84" s="1327"/>
      <c r="F84" s="1327"/>
      <c r="G84" s="1327"/>
      <c r="H84" s="1327"/>
      <c r="I84" s="1327"/>
      <c r="J84" s="1327"/>
    </row>
    <row r="85" spans="1:10" ht="54.75" customHeight="1">
      <c r="A85" s="1394" t="s">
        <v>4999</v>
      </c>
      <c r="B85" s="1394"/>
      <c r="C85" s="1394"/>
      <c r="D85" s="1394"/>
      <c r="E85" s="1394"/>
      <c r="F85" s="1394"/>
      <c r="G85" s="1394"/>
      <c r="H85" s="1394"/>
      <c r="I85" s="1394"/>
      <c r="J85" s="1394"/>
    </row>
    <row r="86" spans="1:10" ht="54.75" customHeight="1">
      <c r="A86" s="1395" t="s">
        <v>5055</v>
      </c>
      <c r="B86" s="1395"/>
      <c r="C86" s="1395"/>
      <c r="D86" s="1395"/>
      <c r="E86" s="1395"/>
      <c r="F86" s="1395"/>
      <c r="G86" s="1395"/>
      <c r="H86" s="1395"/>
      <c r="I86" s="1395"/>
      <c r="J86" s="1395"/>
    </row>
    <row r="87" spans="1:10" ht="54.75" customHeight="1">
      <c r="A87" s="1396"/>
      <c r="B87" s="1396"/>
      <c r="C87" s="1396"/>
      <c r="D87" s="1396"/>
      <c r="E87" s="1396"/>
      <c r="F87" s="1396"/>
      <c r="G87" s="1396"/>
      <c r="H87" s="1396"/>
      <c r="I87" s="1396"/>
      <c r="J87" s="1396"/>
    </row>
    <row r="88" spans="1:10" ht="54.75" customHeight="1">
      <c r="A88" s="355" t="s">
        <v>55</v>
      </c>
      <c r="B88" s="226"/>
      <c r="E88" s="356" t="s">
        <v>67</v>
      </c>
      <c r="F88" s="226"/>
    </row>
    <row r="89" spans="1:10" ht="54.75" customHeight="1">
      <c r="A89" s="355" t="s">
        <v>57</v>
      </c>
      <c r="B89" s="226"/>
      <c r="E89" s="356" t="s">
        <v>68</v>
      </c>
      <c r="F89" s="226"/>
    </row>
    <row r="90" spans="1:10" ht="54.75" customHeight="1">
      <c r="D90" s="357"/>
      <c r="E90" s="356" t="s">
        <v>69</v>
      </c>
      <c r="F90" s="226"/>
    </row>
  </sheetData>
  <sheetProtection algorithmName="SHA-512" hashValue="BPtYCwqxfhylR+sYiu5/cQK7pU5mdfInqtXtX9pzcczNrUjRS3xduDpSCbMUZXmn/gOn5JH+/wLiiD4sRnecYg==" saltValue="n9wysaGg1m2AXcy3wHsBTA==" spinCount="100000" sheet="1" objects="1" scenarios="1"/>
  <mergeCells count="28">
    <mergeCell ref="B11:C11"/>
    <mergeCell ref="A1:J1"/>
    <mergeCell ref="A3:J3"/>
    <mergeCell ref="A5:J5"/>
    <mergeCell ref="A6:J6"/>
    <mergeCell ref="A7:J7"/>
    <mergeCell ref="F11:G11"/>
    <mergeCell ref="A13:J13"/>
    <mergeCell ref="A14:J14"/>
    <mergeCell ref="A16:A17"/>
    <mergeCell ref="B16:B17"/>
    <mergeCell ref="C16:C17"/>
    <mergeCell ref="D16:D17"/>
    <mergeCell ref="E16:E17"/>
    <mergeCell ref="F16:F17"/>
    <mergeCell ref="G16:I16"/>
    <mergeCell ref="J16:J17"/>
    <mergeCell ref="I55:I56"/>
    <mergeCell ref="A84:J84"/>
    <mergeCell ref="A85:J85"/>
    <mergeCell ref="A86:J86"/>
    <mergeCell ref="A87:J87"/>
    <mergeCell ref="A55:A56"/>
    <mergeCell ref="B55:B56"/>
    <mergeCell ref="C55:C56"/>
    <mergeCell ref="D55:F55"/>
    <mergeCell ref="G55:G56"/>
    <mergeCell ref="H55:H5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7">
    <tabColor theme="0" tint="-0.14999847407452621"/>
  </sheetPr>
  <dimension ref="A1:O43"/>
  <sheetViews>
    <sheetView view="pageBreakPreview" zoomScale="80" zoomScaleNormal="70" zoomScaleSheetLayoutView="80" workbookViewId="0">
      <selection activeCell="A12" sqref="A12:XFD12"/>
    </sheetView>
  </sheetViews>
  <sheetFormatPr defaultRowHeight="18"/>
  <cols>
    <col min="1" max="1" width="10.7109375" style="99" customWidth="1"/>
    <col min="2" max="2" width="58.140625" style="99" customWidth="1"/>
    <col min="3" max="3" width="12.7109375" style="99" customWidth="1"/>
    <col min="4" max="4" width="22.28515625" style="99" customWidth="1"/>
    <col min="5" max="6" width="25.5703125" style="99" customWidth="1"/>
    <col min="7" max="7" width="15.5703125" style="99" customWidth="1"/>
    <col min="8" max="8" width="23.28515625" style="99" customWidth="1"/>
    <col min="9" max="9" width="24.5703125" style="99" customWidth="1"/>
    <col min="10" max="256" width="9.140625" style="99"/>
    <col min="257" max="257" width="10.7109375" style="99" customWidth="1"/>
    <col min="258" max="258" width="32.85546875" style="99" customWidth="1"/>
    <col min="259" max="259" width="12.7109375" style="99" customWidth="1"/>
    <col min="260" max="260" width="22.28515625" style="99" customWidth="1"/>
    <col min="261" max="261" width="14" style="99" customWidth="1"/>
    <col min="262" max="263" width="15.5703125" style="99" customWidth="1"/>
    <col min="264" max="264" width="23.28515625" style="99" customWidth="1"/>
    <col min="265" max="265" width="24.5703125" style="99" customWidth="1"/>
    <col min="266" max="512" width="9.140625" style="99"/>
    <col min="513" max="513" width="10.7109375" style="99" customWidth="1"/>
    <col min="514" max="514" width="32.85546875" style="99" customWidth="1"/>
    <col min="515" max="515" width="12.7109375" style="99" customWidth="1"/>
    <col min="516" max="516" width="22.28515625" style="99" customWidth="1"/>
    <col min="517" max="517" width="14" style="99" customWidth="1"/>
    <col min="518" max="519" width="15.5703125" style="99" customWidth="1"/>
    <col min="520" max="520" width="23.28515625" style="99" customWidth="1"/>
    <col min="521" max="521" width="24.5703125" style="99" customWidth="1"/>
    <col min="522" max="768" width="9.140625" style="99"/>
    <col min="769" max="769" width="10.7109375" style="99" customWidth="1"/>
    <col min="770" max="770" width="32.85546875" style="99" customWidth="1"/>
    <col min="771" max="771" width="12.7109375" style="99" customWidth="1"/>
    <col min="772" max="772" width="22.28515625" style="99" customWidth="1"/>
    <col min="773" max="773" width="14" style="99" customWidth="1"/>
    <col min="774" max="775" width="15.5703125" style="99" customWidth="1"/>
    <col min="776" max="776" width="23.28515625" style="99" customWidth="1"/>
    <col min="777" max="777" width="24.5703125" style="99" customWidth="1"/>
    <col min="778" max="1024" width="9.140625" style="99"/>
    <col min="1025" max="1025" width="10.7109375" style="99" customWidth="1"/>
    <col min="1026" max="1026" width="32.85546875" style="99" customWidth="1"/>
    <col min="1027" max="1027" width="12.7109375" style="99" customWidth="1"/>
    <col min="1028" max="1028" width="22.28515625" style="99" customWidth="1"/>
    <col min="1029" max="1029" width="14" style="99" customWidth="1"/>
    <col min="1030" max="1031" width="15.5703125" style="99" customWidth="1"/>
    <col min="1032" max="1032" width="23.28515625" style="99" customWidth="1"/>
    <col min="1033" max="1033" width="24.5703125" style="99" customWidth="1"/>
    <col min="1034" max="1280" width="9.140625" style="99"/>
    <col min="1281" max="1281" width="10.7109375" style="99" customWidth="1"/>
    <col min="1282" max="1282" width="32.85546875" style="99" customWidth="1"/>
    <col min="1283" max="1283" width="12.7109375" style="99" customWidth="1"/>
    <col min="1284" max="1284" width="22.28515625" style="99" customWidth="1"/>
    <col min="1285" max="1285" width="14" style="99" customWidth="1"/>
    <col min="1286" max="1287" width="15.5703125" style="99" customWidth="1"/>
    <col min="1288" max="1288" width="23.28515625" style="99" customWidth="1"/>
    <col min="1289" max="1289" width="24.5703125" style="99" customWidth="1"/>
    <col min="1290" max="1536" width="9.140625" style="99"/>
    <col min="1537" max="1537" width="10.7109375" style="99" customWidth="1"/>
    <col min="1538" max="1538" width="32.85546875" style="99" customWidth="1"/>
    <col min="1539" max="1539" width="12.7109375" style="99" customWidth="1"/>
    <col min="1540" max="1540" width="22.28515625" style="99" customWidth="1"/>
    <col min="1541" max="1541" width="14" style="99" customWidth="1"/>
    <col min="1542" max="1543" width="15.5703125" style="99" customWidth="1"/>
    <col min="1544" max="1544" width="23.28515625" style="99" customWidth="1"/>
    <col min="1545" max="1545" width="24.5703125" style="99" customWidth="1"/>
    <col min="1546" max="1792" width="9.140625" style="99"/>
    <col min="1793" max="1793" width="10.7109375" style="99" customWidth="1"/>
    <col min="1794" max="1794" width="32.85546875" style="99" customWidth="1"/>
    <col min="1795" max="1795" width="12.7109375" style="99" customWidth="1"/>
    <col min="1796" max="1796" width="22.28515625" style="99" customWidth="1"/>
    <col min="1797" max="1797" width="14" style="99" customWidth="1"/>
    <col min="1798" max="1799" width="15.5703125" style="99" customWidth="1"/>
    <col min="1800" max="1800" width="23.28515625" style="99" customWidth="1"/>
    <col min="1801" max="1801" width="24.5703125" style="99" customWidth="1"/>
    <col min="1802" max="2048" width="9.140625" style="99"/>
    <col min="2049" max="2049" width="10.7109375" style="99" customWidth="1"/>
    <col min="2050" max="2050" width="32.85546875" style="99" customWidth="1"/>
    <col min="2051" max="2051" width="12.7109375" style="99" customWidth="1"/>
    <col min="2052" max="2052" width="22.28515625" style="99" customWidth="1"/>
    <col min="2053" max="2053" width="14" style="99" customWidth="1"/>
    <col min="2054" max="2055" width="15.5703125" style="99" customWidth="1"/>
    <col min="2056" max="2056" width="23.28515625" style="99" customWidth="1"/>
    <col min="2057" max="2057" width="24.5703125" style="99" customWidth="1"/>
    <col min="2058" max="2304" width="9.140625" style="99"/>
    <col min="2305" max="2305" width="10.7109375" style="99" customWidth="1"/>
    <col min="2306" max="2306" width="32.85546875" style="99" customWidth="1"/>
    <col min="2307" max="2307" width="12.7109375" style="99" customWidth="1"/>
    <col min="2308" max="2308" width="22.28515625" style="99" customWidth="1"/>
    <col min="2309" max="2309" width="14" style="99" customWidth="1"/>
    <col min="2310" max="2311" width="15.5703125" style="99" customWidth="1"/>
    <col min="2312" max="2312" width="23.28515625" style="99" customWidth="1"/>
    <col min="2313" max="2313" width="24.5703125" style="99" customWidth="1"/>
    <col min="2314" max="2560" width="9.140625" style="99"/>
    <col min="2561" max="2561" width="10.7109375" style="99" customWidth="1"/>
    <col min="2562" max="2562" width="32.85546875" style="99" customWidth="1"/>
    <col min="2563" max="2563" width="12.7109375" style="99" customWidth="1"/>
    <col min="2564" max="2564" width="22.28515625" style="99" customWidth="1"/>
    <col min="2565" max="2565" width="14" style="99" customWidth="1"/>
    <col min="2566" max="2567" width="15.5703125" style="99" customWidth="1"/>
    <col min="2568" max="2568" width="23.28515625" style="99" customWidth="1"/>
    <col min="2569" max="2569" width="24.5703125" style="99" customWidth="1"/>
    <col min="2570" max="2816" width="9.140625" style="99"/>
    <col min="2817" max="2817" width="10.7109375" style="99" customWidth="1"/>
    <col min="2818" max="2818" width="32.85546875" style="99" customWidth="1"/>
    <col min="2819" max="2819" width="12.7109375" style="99" customWidth="1"/>
    <col min="2820" max="2820" width="22.28515625" style="99" customWidth="1"/>
    <col min="2821" max="2821" width="14" style="99" customWidth="1"/>
    <col min="2822" max="2823" width="15.5703125" style="99" customWidth="1"/>
    <col min="2824" max="2824" width="23.28515625" style="99" customWidth="1"/>
    <col min="2825" max="2825" width="24.5703125" style="99" customWidth="1"/>
    <col min="2826" max="3072" width="9.140625" style="99"/>
    <col min="3073" max="3073" width="10.7109375" style="99" customWidth="1"/>
    <col min="3074" max="3074" width="32.85546875" style="99" customWidth="1"/>
    <col min="3075" max="3075" width="12.7109375" style="99" customWidth="1"/>
    <col min="3076" max="3076" width="22.28515625" style="99" customWidth="1"/>
    <col min="3077" max="3077" width="14" style="99" customWidth="1"/>
    <col min="3078" max="3079" width="15.5703125" style="99" customWidth="1"/>
    <col min="3080" max="3080" width="23.28515625" style="99" customWidth="1"/>
    <col min="3081" max="3081" width="24.5703125" style="99" customWidth="1"/>
    <col min="3082" max="3328" width="9.140625" style="99"/>
    <col min="3329" max="3329" width="10.7109375" style="99" customWidth="1"/>
    <col min="3330" max="3330" width="32.85546875" style="99" customWidth="1"/>
    <col min="3331" max="3331" width="12.7109375" style="99" customWidth="1"/>
    <col min="3332" max="3332" width="22.28515625" style="99" customWidth="1"/>
    <col min="3333" max="3333" width="14" style="99" customWidth="1"/>
    <col min="3334" max="3335" width="15.5703125" style="99" customWidth="1"/>
    <col min="3336" max="3336" width="23.28515625" style="99" customWidth="1"/>
    <col min="3337" max="3337" width="24.5703125" style="99" customWidth="1"/>
    <col min="3338" max="3584" width="9.140625" style="99"/>
    <col min="3585" max="3585" width="10.7109375" style="99" customWidth="1"/>
    <col min="3586" max="3586" width="32.85546875" style="99" customWidth="1"/>
    <col min="3587" max="3587" width="12.7109375" style="99" customWidth="1"/>
    <col min="3588" max="3588" width="22.28515625" style="99" customWidth="1"/>
    <col min="3589" max="3589" width="14" style="99" customWidth="1"/>
    <col min="3590" max="3591" width="15.5703125" style="99" customWidth="1"/>
    <col min="3592" max="3592" width="23.28515625" style="99" customWidth="1"/>
    <col min="3593" max="3593" width="24.5703125" style="99" customWidth="1"/>
    <col min="3594" max="3840" width="9.140625" style="99"/>
    <col min="3841" max="3841" width="10.7109375" style="99" customWidth="1"/>
    <col min="3842" max="3842" width="32.85546875" style="99" customWidth="1"/>
    <col min="3843" max="3843" width="12.7109375" style="99" customWidth="1"/>
    <col min="3844" max="3844" width="22.28515625" style="99" customWidth="1"/>
    <col min="3845" max="3845" width="14" style="99" customWidth="1"/>
    <col min="3846" max="3847" width="15.5703125" style="99" customWidth="1"/>
    <col min="3848" max="3848" width="23.28515625" style="99" customWidth="1"/>
    <col min="3849" max="3849" width="24.5703125" style="99" customWidth="1"/>
    <col min="3850" max="4096" width="9.140625" style="99"/>
    <col min="4097" max="4097" width="10.7109375" style="99" customWidth="1"/>
    <col min="4098" max="4098" width="32.85546875" style="99" customWidth="1"/>
    <col min="4099" max="4099" width="12.7109375" style="99" customWidth="1"/>
    <col min="4100" max="4100" width="22.28515625" style="99" customWidth="1"/>
    <col min="4101" max="4101" width="14" style="99" customWidth="1"/>
    <col min="4102" max="4103" width="15.5703125" style="99" customWidth="1"/>
    <col min="4104" max="4104" width="23.28515625" style="99" customWidth="1"/>
    <col min="4105" max="4105" width="24.5703125" style="99" customWidth="1"/>
    <col min="4106" max="4352" width="9.140625" style="99"/>
    <col min="4353" max="4353" width="10.7109375" style="99" customWidth="1"/>
    <col min="4354" max="4354" width="32.85546875" style="99" customWidth="1"/>
    <col min="4355" max="4355" width="12.7109375" style="99" customWidth="1"/>
    <col min="4356" max="4356" width="22.28515625" style="99" customWidth="1"/>
    <col min="4357" max="4357" width="14" style="99" customWidth="1"/>
    <col min="4358" max="4359" width="15.5703125" style="99" customWidth="1"/>
    <col min="4360" max="4360" width="23.28515625" style="99" customWidth="1"/>
    <col min="4361" max="4361" width="24.5703125" style="99" customWidth="1"/>
    <col min="4362" max="4608" width="9.140625" style="99"/>
    <col min="4609" max="4609" width="10.7109375" style="99" customWidth="1"/>
    <col min="4610" max="4610" width="32.85546875" style="99" customWidth="1"/>
    <col min="4611" max="4611" width="12.7109375" style="99" customWidth="1"/>
    <col min="4612" max="4612" width="22.28515625" style="99" customWidth="1"/>
    <col min="4613" max="4613" width="14" style="99" customWidth="1"/>
    <col min="4614" max="4615" width="15.5703125" style="99" customWidth="1"/>
    <col min="4616" max="4616" width="23.28515625" style="99" customWidth="1"/>
    <col min="4617" max="4617" width="24.5703125" style="99" customWidth="1"/>
    <col min="4618" max="4864" width="9.140625" style="99"/>
    <col min="4865" max="4865" width="10.7109375" style="99" customWidth="1"/>
    <col min="4866" max="4866" width="32.85546875" style="99" customWidth="1"/>
    <col min="4867" max="4867" width="12.7109375" style="99" customWidth="1"/>
    <col min="4868" max="4868" width="22.28515625" style="99" customWidth="1"/>
    <col min="4869" max="4869" width="14" style="99" customWidth="1"/>
    <col min="4870" max="4871" width="15.5703125" style="99" customWidth="1"/>
    <col min="4872" max="4872" width="23.28515625" style="99" customWidth="1"/>
    <col min="4873" max="4873" width="24.5703125" style="99" customWidth="1"/>
    <col min="4874" max="5120" width="9.140625" style="99"/>
    <col min="5121" max="5121" width="10.7109375" style="99" customWidth="1"/>
    <col min="5122" max="5122" width="32.85546875" style="99" customWidth="1"/>
    <col min="5123" max="5123" width="12.7109375" style="99" customWidth="1"/>
    <col min="5124" max="5124" width="22.28515625" style="99" customWidth="1"/>
    <col min="5125" max="5125" width="14" style="99" customWidth="1"/>
    <col min="5126" max="5127" width="15.5703125" style="99" customWidth="1"/>
    <col min="5128" max="5128" width="23.28515625" style="99" customWidth="1"/>
    <col min="5129" max="5129" width="24.5703125" style="99" customWidth="1"/>
    <col min="5130" max="5376" width="9.140625" style="99"/>
    <col min="5377" max="5377" width="10.7109375" style="99" customWidth="1"/>
    <col min="5378" max="5378" width="32.85546875" style="99" customWidth="1"/>
    <col min="5379" max="5379" width="12.7109375" style="99" customWidth="1"/>
    <col min="5380" max="5380" width="22.28515625" style="99" customWidth="1"/>
    <col min="5381" max="5381" width="14" style="99" customWidth="1"/>
    <col min="5382" max="5383" width="15.5703125" style="99" customWidth="1"/>
    <col min="5384" max="5384" width="23.28515625" style="99" customWidth="1"/>
    <col min="5385" max="5385" width="24.5703125" style="99" customWidth="1"/>
    <col min="5386" max="5632" width="9.140625" style="99"/>
    <col min="5633" max="5633" width="10.7109375" style="99" customWidth="1"/>
    <col min="5634" max="5634" width="32.85546875" style="99" customWidth="1"/>
    <col min="5635" max="5635" width="12.7109375" style="99" customWidth="1"/>
    <col min="5636" max="5636" width="22.28515625" style="99" customWidth="1"/>
    <col min="5637" max="5637" width="14" style="99" customWidth="1"/>
    <col min="5638" max="5639" width="15.5703125" style="99" customWidth="1"/>
    <col min="5640" max="5640" width="23.28515625" style="99" customWidth="1"/>
    <col min="5641" max="5641" width="24.5703125" style="99" customWidth="1"/>
    <col min="5642" max="5888" width="9.140625" style="99"/>
    <col min="5889" max="5889" width="10.7109375" style="99" customWidth="1"/>
    <col min="5890" max="5890" width="32.85546875" style="99" customWidth="1"/>
    <col min="5891" max="5891" width="12.7109375" style="99" customWidth="1"/>
    <col min="5892" max="5892" width="22.28515625" style="99" customWidth="1"/>
    <col min="5893" max="5893" width="14" style="99" customWidth="1"/>
    <col min="5894" max="5895" width="15.5703125" style="99" customWidth="1"/>
    <col min="5896" max="5896" width="23.28515625" style="99" customWidth="1"/>
    <col min="5897" max="5897" width="24.5703125" style="99" customWidth="1"/>
    <col min="5898" max="6144" width="9.140625" style="99"/>
    <col min="6145" max="6145" width="10.7109375" style="99" customWidth="1"/>
    <col min="6146" max="6146" width="32.85546875" style="99" customWidth="1"/>
    <col min="6147" max="6147" width="12.7109375" style="99" customWidth="1"/>
    <col min="6148" max="6148" width="22.28515625" style="99" customWidth="1"/>
    <col min="6149" max="6149" width="14" style="99" customWidth="1"/>
    <col min="6150" max="6151" width="15.5703125" style="99" customWidth="1"/>
    <col min="6152" max="6152" width="23.28515625" style="99" customWidth="1"/>
    <col min="6153" max="6153" width="24.5703125" style="99" customWidth="1"/>
    <col min="6154" max="6400" width="9.140625" style="99"/>
    <col min="6401" max="6401" width="10.7109375" style="99" customWidth="1"/>
    <col min="6402" max="6402" width="32.85546875" style="99" customWidth="1"/>
    <col min="6403" max="6403" width="12.7109375" style="99" customWidth="1"/>
    <col min="6404" max="6404" width="22.28515625" style="99" customWidth="1"/>
    <col min="6405" max="6405" width="14" style="99" customWidth="1"/>
    <col min="6406" max="6407" width="15.5703125" style="99" customWidth="1"/>
    <col min="6408" max="6408" width="23.28515625" style="99" customWidth="1"/>
    <col min="6409" max="6409" width="24.5703125" style="99" customWidth="1"/>
    <col min="6410" max="6656" width="9.140625" style="99"/>
    <col min="6657" max="6657" width="10.7109375" style="99" customWidth="1"/>
    <col min="6658" max="6658" width="32.85546875" style="99" customWidth="1"/>
    <col min="6659" max="6659" width="12.7109375" style="99" customWidth="1"/>
    <col min="6660" max="6660" width="22.28515625" style="99" customWidth="1"/>
    <col min="6661" max="6661" width="14" style="99" customWidth="1"/>
    <col min="6662" max="6663" width="15.5703125" style="99" customWidth="1"/>
    <col min="6664" max="6664" width="23.28515625" style="99" customWidth="1"/>
    <col min="6665" max="6665" width="24.5703125" style="99" customWidth="1"/>
    <col min="6666" max="6912" width="9.140625" style="99"/>
    <col min="6913" max="6913" width="10.7109375" style="99" customWidth="1"/>
    <col min="6914" max="6914" width="32.85546875" style="99" customWidth="1"/>
    <col min="6915" max="6915" width="12.7109375" style="99" customWidth="1"/>
    <col min="6916" max="6916" width="22.28515625" style="99" customWidth="1"/>
    <col min="6917" max="6917" width="14" style="99" customWidth="1"/>
    <col min="6918" max="6919" width="15.5703125" style="99" customWidth="1"/>
    <col min="6920" max="6920" width="23.28515625" style="99" customWidth="1"/>
    <col min="6921" max="6921" width="24.5703125" style="99" customWidth="1"/>
    <col min="6922" max="7168" width="9.140625" style="99"/>
    <col min="7169" max="7169" width="10.7109375" style="99" customWidth="1"/>
    <col min="7170" max="7170" width="32.85546875" style="99" customWidth="1"/>
    <col min="7171" max="7171" width="12.7109375" style="99" customWidth="1"/>
    <col min="7172" max="7172" width="22.28515625" style="99" customWidth="1"/>
    <col min="7173" max="7173" width="14" style="99" customWidth="1"/>
    <col min="7174" max="7175" width="15.5703125" style="99" customWidth="1"/>
    <col min="7176" max="7176" width="23.28515625" style="99" customWidth="1"/>
    <col min="7177" max="7177" width="24.5703125" style="99" customWidth="1"/>
    <col min="7178" max="7424" width="9.140625" style="99"/>
    <col min="7425" max="7425" width="10.7109375" style="99" customWidth="1"/>
    <col min="7426" max="7426" width="32.85546875" style="99" customWidth="1"/>
    <col min="7427" max="7427" width="12.7109375" style="99" customWidth="1"/>
    <col min="7428" max="7428" width="22.28515625" style="99" customWidth="1"/>
    <col min="7429" max="7429" width="14" style="99" customWidth="1"/>
    <col min="7430" max="7431" width="15.5703125" style="99" customWidth="1"/>
    <col min="7432" max="7432" width="23.28515625" style="99" customWidth="1"/>
    <col min="7433" max="7433" width="24.5703125" style="99" customWidth="1"/>
    <col min="7434" max="7680" width="9.140625" style="99"/>
    <col min="7681" max="7681" width="10.7109375" style="99" customWidth="1"/>
    <col min="7682" max="7682" width="32.85546875" style="99" customWidth="1"/>
    <col min="7683" max="7683" width="12.7109375" style="99" customWidth="1"/>
    <col min="7684" max="7684" width="22.28515625" style="99" customWidth="1"/>
    <col min="7685" max="7685" width="14" style="99" customWidth="1"/>
    <col min="7686" max="7687" width="15.5703125" style="99" customWidth="1"/>
    <col min="7688" max="7688" width="23.28515625" style="99" customWidth="1"/>
    <col min="7689" max="7689" width="24.5703125" style="99" customWidth="1"/>
    <col min="7690" max="7936" width="9.140625" style="99"/>
    <col min="7937" max="7937" width="10.7109375" style="99" customWidth="1"/>
    <col min="7938" max="7938" width="32.85546875" style="99" customWidth="1"/>
    <col min="7939" max="7939" width="12.7109375" style="99" customWidth="1"/>
    <col min="7940" max="7940" width="22.28515625" style="99" customWidth="1"/>
    <col min="7941" max="7941" width="14" style="99" customWidth="1"/>
    <col min="7942" max="7943" width="15.5703125" style="99" customWidth="1"/>
    <col min="7944" max="7944" width="23.28515625" style="99" customWidth="1"/>
    <col min="7945" max="7945" width="24.5703125" style="99" customWidth="1"/>
    <col min="7946" max="8192" width="9.140625" style="99"/>
    <col min="8193" max="8193" width="10.7109375" style="99" customWidth="1"/>
    <col min="8194" max="8194" width="32.85546875" style="99" customWidth="1"/>
    <col min="8195" max="8195" width="12.7109375" style="99" customWidth="1"/>
    <col min="8196" max="8196" width="22.28515625" style="99" customWidth="1"/>
    <col min="8197" max="8197" width="14" style="99" customWidth="1"/>
    <col min="8198" max="8199" width="15.5703125" style="99" customWidth="1"/>
    <col min="8200" max="8200" width="23.28515625" style="99" customWidth="1"/>
    <col min="8201" max="8201" width="24.5703125" style="99" customWidth="1"/>
    <col min="8202" max="8448" width="9.140625" style="99"/>
    <col min="8449" max="8449" width="10.7109375" style="99" customWidth="1"/>
    <col min="8450" max="8450" width="32.85546875" style="99" customWidth="1"/>
    <col min="8451" max="8451" width="12.7109375" style="99" customWidth="1"/>
    <col min="8452" max="8452" width="22.28515625" style="99" customWidth="1"/>
    <col min="8453" max="8453" width="14" style="99" customWidth="1"/>
    <col min="8454" max="8455" width="15.5703125" style="99" customWidth="1"/>
    <col min="8456" max="8456" width="23.28515625" style="99" customWidth="1"/>
    <col min="8457" max="8457" width="24.5703125" style="99" customWidth="1"/>
    <col min="8458" max="8704" width="9.140625" style="99"/>
    <col min="8705" max="8705" width="10.7109375" style="99" customWidth="1"/>
    <col min="8706" max="8706" width="32.85546875" style="99" customWidth="1"/>
    <col min="8707" max="8707" width="12.7109375" style="99" customWidth="1"/>
    <col min="8708" max="8708" width="22.28515625" style="99" customWidth="1"/>
    <col min="8709" max="8709" width="14" style="99" customWidth="1"/>
    <col min="8710" max="8711" width="15.5703125" style="99" customWidth="1"/>
    <col min="8712" max="8712" width="23.28515625" style="99" customWidth="1"/>
    <col min="8713" max="8713" width="24.5703125" style="99" customWidth="1"/>
    <col min="8714" max="8960" width="9.140625" style="99"/>
    <col min="8961" max="8961" width="10.7109375" style="99" customWidth="1"/>
    <col min="8962" max="8962" width="32.85546875" style="99" customWidth="1"/>
    <col min="8963" max="8963" width="12.7109375" style="99" customWidth="1"/>
    <col min="8964" max="8964" width="22.28515625" style="99" customWidth="1"/>
    <col min="8965" max="8965" width="14" style="99" customWidth="1"/>
    <col min="8966" max="8967" width="15.5703125" style="99" customWidth="1"/>
    <col min="8968" max="8968" width="23.28515625" style="99" customWidth="1"/>
    <col min="8969" max="8969" width="24.5703125" style="99" customWidth="1"/>
    <col min="8970" max="9216" width="9.140625" style="99"/>
    <col min="9217" max="9217" width="10.7109375" style="99" customWidth="1"/>
    <col min="9218" max="9218" width="32.85546875" style="99" customWidth="1"/>
    <col min="9219" max="9219" width="12.7109375" style="99" customWidth="1"/>
    <col min="9220" max="9220" width="22.28515625" style="99" customWidth="1"/>
    <col min="9221" max="9221" width="14" style="99" customWidth="1"/>
    <col min="9222" max="9223" width="15.5703125" style="99" customWidth="1"/>
    <col min="9224" max="9224" width="23.28515625" style="99" customWidth="1"/>
    <col min="9225" max="9225" width="24.5703125" style="99" customWidth="1"/>
    <col min="9226" max="9472" width="9.140625" style="99"/>
    <col min="9473" max="9473" width="10.7109375" style="99" customWidth="1"/>
    <col min="9474" max="9474" width="32.85546875" style="99" customWidth="1"/>
    <col min="9475" max="9475" width="12.7109375" style="99" customWidth="1"/>
    <col min="9476" max="9476" width="22.28515625" style="99" customWidth="1"/>
    <col min="9477" max="9477" width="14" style="99" customWidth="1"/>
    <col min="9478" max="9479" width="15.5703125" style="99" customWidth="1"/>
    <col min="9480" max="9480" width="23.28515625" style="99" customWidth="1"/>
    <col min="9481" max="9481" width="24.5703125" style="99" customWidth="1"/>
    <col min="9482" max="9728" width="9.140625" style="99"/>
    <col min="9729" max="9729" width="10.7109375" style="99" customWidth="1"/>
    <col min="9730" max="9730" width="32.85546875" style="99" customWidth="1"/>
    <col min="9731" max="9731" width="12.7109375" style="99" customWidth="1"/>
    <col min="9732" max="9732" width="22.28515625" style="99" customWidth="1"/>
    <col min="9733" max="9733" width="14" style="99" customWidth="1"/>
    <col min="9734" max="9735" width="15.5703125" style="99" customWidth="1"/>
    <col min="9736" max="9736" width="23.28515625" style="99" customWidth="1"/>
    <col min="9737" max="9737" width="24.5703125" style="99" customWidth="1"/>
    <col min="9738" max="9984" width="9.140625" style="99"/>
    <col min="9985" max="9985" width="10.7109375" style="99" customWidth="1"/>
    <col min="9986" max="9986" width="32.85546875" style="99" customWidth="1"/>
    <col min="9987" max="9987" width="12.7109375" style="99" customWidth="1"/>
    <col min="9988" max="9988" width="22.28515625" style="99" customWidth="1"/>
    <col min="9989" max="9989" width="14" style="99" customWidth="1"/>
    <col min="9990" max="9991" width="15.5703125" style="99" customWidth="1"/>
    <col min="9992" max="9992" width="23.28515625" style="99" customWidth="1"/>
    <col min="9993" max="9993" width="24.5703125" style="99" customWidth="1"/>
    <col min="9994" max="10240" width="9.140625" style="99"/>
    <col min="10241" max="10241" width="10.7109375" style="99" customWidth="1"/>
    <col min="10242" max="10242" width="32.85546875" style="99" customWidth="1"/>
    <col min="10243" max="10243" width="12.7109375" style="99" customWidth="1"/>
    <col min="10244" max="10244" width="22.28515625" style="99" customWidth="1"/>
    <col min="10245" max="10245" width="14" style="99" customWidth="1"/>
    <col min="10246" max="10247" width="15.5703125" style="99" customWidth="1"/>
    <col min="10248" max="10248" width="23.28515625" style="99" customWidth="1"/>
    <col min="10249" max="10249" width="24.5703125" style="99" customWidth="1"/>
    <col min="10250" max="10496" width="9.140625" style="99"/>
    <col min="10497" max="10497" width="10.7109375" style="99" customWidth="1"/>
    <col min="10498" max="10498" width="32.85546875" style="99" customWidth="1"/>
    <col min="10499" max="10499" width="12.7109375" style="99" customWidth="1"/>
    <col min="10500" max="10500" width="22.28515625" style="99" customWidth="1"/>
    <col min="10501" max="10501" width="14" style="99" customWidth="1"/>
    <col min="10502" max="10503" width="15.5703125" style="99" customWidth="1"/>
    <col min="10504" max="10504" width="23.28515625" style="99" customWidth="1"/>
    <col min="10505" max="10505" width="24.5703125" style="99" customWidth="1"/>
    <col min="10506" max="10752" width="9.140625" style="99"/>
    <col min="10753" max="10753" width="10.7109375" style="99" customWidth="1"/>
    <col min="10754" max="10754" width="32.85546875" style="99" customWidth="1"/>
    <col min="10755" max="10755" width="12.7109375" style="99" customWidth="1"/>
    <col min="10756" max="10756" width="22.28515625" style="99" customWidth="1"/>
    <col min="10757" max="10757" width="14" style="99" customWidth="1"/>
    <col min="10758" max="10759" width="15.5703125" style="99" customWidth="1"/>
    <col min="10760" max="10760" width="23.28515625" style="99" customWidth="1"/>
    <col min="10761" max="10761" width="24.5703125" style="99" customWidth="1"/>
    <col min="10762" max="11008" width="9.140625" style="99"/>
    <col min="11009" max="11009" width="10.7109375" style="99" customWidth="1"/>
    <col min="11010" max="11010" width="32.85546875" style="99" customWidth="1"/>
    <col min="11011" max="11011" width="12.7109375" style="99" customWidth="1"/>
    <col min="11012" max="11012" width="22.28515625" style="99" customWidth="1"/>
    <col min="11013" max="11013" width="14" style="99" customWidth="1"/>
    <col min="11014" max="11015" width="15.5703125" style="99" customWidth="1"/>
    <col min="11016" max="11016" width="23.28515625" style="99" customWidth="1"/>
    <col min="11017" max="11017" width="24.5703125" style="99" customWidth="1"/>
    <col min="11018" max="11264" width="9.140625" style="99"/>
    <col min="11265" max="11265" width="10.7109375" style="99" customWidth="1"/>
    <col min="11266" max="11266" width="32.85546875" style="99" customWidth="1"/>
    <col min="11267" max="11267" width="12.7109375" style="99" customWidth="1"/>
    <col min="11268" max="11268" width="22.28515625" style="99" customWidth="1"/>
    <col min="11269" max="11269" width="14" style="99" customWidth="1"/>
    <col min="11270" max="11271" width="15.5703125" style="99" customWidth="1"/>
    <col min="11272" max="11272" width="23.28515625" style="99" customWidth="1"/>
    <col min="11273" max="11273" width="24.5703125" style="99" customWidth="1"/>
    <col min="11274" max="11520" width="9.140625" style="99"/>
    <col min="11521" max="11521" width="10.7109375" style="99" customWidth="1"/>
    <col min="11522" max="11522" width="32.85546875" style="99" customWidth="1"/>
    <col min="11523" max="11523" width="12.7109375" style="99" customWidth="1"/>
    <col min="11524" max="11524" width="22.28515625" style="99" customWidth="1"/>
    <col min="11525" max="11525" width="14" style="99" customWidth="1"/>
    <col min="11526" max="11527" width="15.5703125" style="99" customWidth="1"/>
    <col min="11528" max="11528" width="23.28515625" style="99" customWidth="1"/>
    <col min="11529" max="11529" width="24.5703125" style="99" customWidth="1"/>
    <col min="11530" max="11776" width="9.140625" style="99"/>
    <col min="11777" max="11777" width="10.7109375" style="99" customWidth="1"/>
    <col min="11778" max="11778" width="32.85546875" style="99" customWidth="1"/>
    <col min="11779" max="11779" width="12.7109375" style="99" customWidth="1"/>
    <col min="11780" max="11780" width="22.28515625" style="99" customWidth="1"/>
    <col min="11781" max="11781" width="14" style="99" customWidth="1"/>
    <col min="11782" max="11783" width="15.5703125" style="99" customWidth="1"/>
    <col min="11784" max="11784" width="23.28515625" style="99" customWidth="1"/>
    <col min="11785" max="11785" width="24.5703125" style="99" customWidth="1"/>
    <col min="11786" max="12032" width="9.140625" style="99"/>
    <col min="12033" max="12033" width="10.7109375" style="99" customWidth="1"/>
    <col min="12034" max="12034" width="32.85546875" style="99" customWidth="1"/>
    <col min="12035" max="12035" width="12.7109375" style="99" customWidth="1"/>
    <col min="12036" max="12036" width="22.28515625" style="99" customWidth="1"/>
    <col min="12037" max="12037" width="14" style="99" customWidth="1"/>
    <col min="12038" max="12039" width="15.5703125" style="99" customWidth="1"/>
    <col min="12040" max="12040" width="23.28515625" style="99" customWidth="1"/>
    <col min="12041" max="12041" width="24.5703125" style="99" customWidth="1"/>
    <col min="12042" max="12288" width="9.140625" style="99"/>
    <col min="12289" max="12289" width="10.7109375" style="99" customWidth="1"/>
    <col min="12290" max="12290" width="32.85546875" style="99" customWidth="1"/>
    <col min="12291" max="12291" width="12.7109375" style="99" customWidth="1"/>
    <col min="12292" max="12292" width="22.28515625" style="99" customWidth="1"/>
    <col min="12293" max="12293" width="14" style="99" customWidth="1"/>
    <col min="12294" max="12295" width="15.5703125" style="99" customWidth="1"/>
    <col min="12296" max="12296" width="23.28515625" style="99" customWidth="1"/>
    <col min="12297" max="12297" width="24.5703125" style="99" customWidth="1"/>
    <col min="12298" max="12544" width="9.140625" style="99"/>
    <col min="12545" max="12545" width="10.7109375" style="99" customWidth="1"/>
    <col min="12546" max="12546" width="32.85546875" style="99" customWidth="1"/>
    <col min="12547" max="12547" width="12.7109375" style="99" customWidth="1"/>
    <col min="12548" max="12548" width="22.28515625" style="99" customWidth="1"/>
    <col min="12549" max="12549" width="14" style="99" customWidth="1"/>
    <col min="12550" max="12551" width="15.5703125" style="99" customWidth="1"/>
    <col min="12552" max="12552" width="23.28515625" style="99" customWidth="1"/>
    <col min="12553" max="12553" width="24.5703125" style="99" customWidth="1"/>
    <col min="12554" max="12800" width="9.140625" style="99"/>
    <col min="12801" max="12801" width="10.7109375" style="99" customWidth="1"/>
    <col min="12802" max="12802" width="32.85546875" style="99" customWidth="1"/>
    <col min="12803" max="12803" width="12.7109375" style="99" customWidth="1"/>
    <col min="12804" max="12804" width="22.28515625" style="99" customWidth="1"/>
    <col min="12805" max="12805" width="14" style="99" customWidth="1"/>
    <col min="12806" max="12807" width="15.5703125" style="99" customWidth="1"/>
    <col min="12808" max="12808" width="23.28515625" style="99" customWidth="1"/>
    <col min="12809" max="12809" width="24.5703125" style="99" customWidth="1"/>
    <col min="12810" max="13056" width="9.140625" style="99"/>
    <col min="13057" max="13057" width="10.7109375" style="99" customWidth="1"/>
    <col min="13058" max="13058" width="32.85546875" style="99" customWidth="1"/>
    <col min="13059" max="13059" width="12.7109375" style="99" customWidth="1"/>
    <col min="13060" max="13060" width="22.28515625" style="99" customWidth="1"/>
    <col min="13061" max="13061" width="14" style="99" customWidth="1"/>
    <col min="13062" max="13063" width="15.5703125" style="99" customWidth="1"/>
    <col min="13064" max="13064" width="23.28515625" style="99" customWidth="1"/>
    <col min="13065" max="13065" width="24.5703125" style="99" customWidth="1"/>
    <col min="13066" max="13312" width="9.140625" style="99"/>
    <col min="13313" max="13313" width="10.7109375" style="99" customWidth="1"/>
    <col min="13314" max="13314" width="32.85546875" style="99" customWidth="1"/>
    <col min="13315" max="13315" width="12.7109375" style="99" customWidth="1"/>
    <col min="13316" max="13316" width="22.28515625" style="99" customWidth="1"/>
    <col min="13317" max="13317" width="14" style="99" customWidth="1"/>
    <col min="13318" max="13319" width="15.5703125" style="99" customWidth="1"/>
    <col min="13320" max="13320" width="23.28515625" style="99" customWidth="1"/>
    <col min="13321" max="13321" width="24.5703125" style="99" customWidth="1"/>
    <col min="13322" max="13568" width="9.140625" style="99"/>
    <col min="13569" max="13569" width="10.7109375" style="99" customWidth="1"/>
    <col min="13570" max="13570" width="32.85546875" style="99" customWidth="1"/>
    <col min="13571" max="13571" width="12.7109375" style="99" customWidth="1"/>
    <col min="13572" max="13572" width="22.28515625" style="99" customWidth="1"/>
    <col min="13573" max="13573" width="14" style="99" customWidth="1"/>
    <col min="13574" max="13575" width="15.5703125" style="99" customWidth="1"/>
    <col min="13576" max="13576" width="23.28515625" style="99" customWidth="1"/>
    <col min="13577" max="13577" width="24.5703125" style="99" customWidth="1"/>
    <col min="13578" max="13824" width="9.140625" style="99"/>
    <col min="13825" max="13825" width="10.7109375" style="99" customWidth="1"/>
    <col min="13826" max="13826" width="32.85546875" style="99" customWidth="1"/>
    <col min="13827" max="13827" width="12.7109375" style="99" customWidth="1"/>
    <col min="13828" max="13828" width="22.28515625" style="99" customWidth="1"/>
    <col min="13829" max="13829" width="14" style="99" customWidth="1"/>
    <col min="13830" max="13831" width="15.5703125" style="99" customWidth="1"/>
    <col min="13832" max="13832" width="23.28515625" style="99" customWidth="1"/>
    <col min="13833" max="13833" width="24.5703125" style="99" customWidth="1"/>
    <col min="13834" max="14080" width="9.140625" style="99"/>
    <col min="14081" max="14081" width="10.7109375" style="99" customWidth="1"/>
    <col min="14082" max="14082" width="32.85546875" style="99" customWidth="1"/>
    <col min="14083" max="14083" width="12.7109375" style="99" customWidth="1"/>
    <col min="14084" max="14084" width="22.28515625" style="99" customWidth="1"/>
    <col min="14085" max="14085" width="14" style="99" customWidth="1"/>
    <col min="14086" max="14087" width="15.5703125" style="99" customWidth="1"/>
    <col min="14088" max="14088" width="23.28515625" style="99" customWidth="1"/>
    <col min="14089" max="14089" width="24.5703125" style="99" customWidth="1"/>
    <col min="14090" max="14336" width="9.140625" style="99"/>
    <col min="14337" max="14337" width="10.7109375" style="99" customWidth="1"/>
    <col min="14338" max="14338" width="32.85546875" style="99" customWidth="1"/>
    <col min="14339" max="14339" width="12.7109375" style="99" customWidth="1"/>
    <col min="14340" max="14340" width="22.28515625" style="99" customWidth="1"/>
    <col min="14341" max="14341" width="14" style="99" customWidth="1"/>
    <col min="14342" max="14343" width="15.5703125" style="99" customWidth="1"/>
    <col min="14344" max="14344" width="23.28515625" style="99" customWidth="1"/>
    <col min="14345" max="14345" width="24.5703125" style="99" customWidth="1"/>
    <col min="14346" max="14592" width="9.140625" style="99"/>
    <col min="14593" max="14593" width="10.7109375" style="99" customWidth="1"/>
    <col min="14594" max="14594" width="32.85546875" style="99" customWidth="1"/>
    <col min="14595" max="14595" width="12.7109375" style="99" customWidth="1"/>
    <col min="14596" max="14596" width="22.28515625" style="99" customWidth="1"/>
    <col min="14597" max="14597" width="14" style="99" customWidth="1"/>
    <col min="14598" max="14599" width="15.5703125" style="99" customWidth="1"/>
    <col min="14600" max="14600" width="23.28515625" style="99" customWidth="1"/>
    <col min="14601" max="14601" width="24.5703125" style="99" customWidth="1"/>
    <col min="14602" max="14848" width="9.140625" style="99"/>
    <col min="14849" max="14849" width="10.7109375" style="99" customWidth="1"/>
    <col min="14850" max="14850" width="32.85546875" style="99" customWidth="1"/>
    <col min="14851" max="14851" width="12.7109375" style="99" customWidth="1"/>
    <col min="14852" max="14852" width="22.28515625" style="99" customWidth="1"/>
    <col min="14853" max="14853" width="14" style="99" customWidth="1"/>
    <col min="14854" max="14855" width="15.5703125" style="99" customWidth="1"/>
    <col min="14856" max="14856" width="23.28515625" style="99" customWidth="1"/>
    <col min="14857" max="14857" width="24.5703125" style="99" customWidth="1"/>
    <col min="14858" max="15104" width="9.140625" style="99"/>
    <col min="15105" max="15105" width="10.7109375" style="99" customWidth="1"/>
    <col min="15106" max="15106" width="32.85546875" style="99" customWidth="1"/>
    <col min="15107" max="15107" width="12.7109375" style="99" customWidth="1"/>
    <col min="15108" max="15108" width="22.28515625" style="99" customWidth="1"/>
    <col min="15109" max="15109" width="14" style="99" customWidth="1"/>
    <col min="15110" max="15111" width="15.5703125" style="99" customWidth="1"/>
    <col min="15112" max="15112" width="23.28515625" style="99" customWidth="1"/>
    <col min="15113" max="15113" width="24.5703125" style="99" customWidth="1"/>
    <col min="15114" max="15360" width="9.140625" style="99"/>
    <col min="15361" max="15361" width="10.7109375" style="99" customWidth="1"/>
    <col min="15362" max="15362" width="32.85546875" style="99" customWidth="1"/>
    <col min="15363" max="15363" width="12.7109375" style="99" customWidth="1"/>
    <col min="15364" max="15364" width="22.28515625" style="99" customWidth="1"/>
    <col min="15365" max="15365" width="14" style="99" customWidth="1"/>
    <col min="15366" max="15367" width="15.5703125" style="99" customWidth="1"/>
    <col min="15368" max="15368" width="23.28515625" style="99" customWidth="1"/>
    <col min="15369" max="15369" width="24.5703125" style="99" customWidth="1"/>
    <col min="15370" max="15616" width="9.140625" style="99"/>
    <col min="15617" max="15617" width="10.7109375" style="99" customWidth="1"/>
    <col min="15618" max="15618" width="32.85546875" style="99" customWidth="1"/>
    <col min="15619" max="15619" width="12.7109375" style="99" customWidth="1"/>
    <col min="15620" max="15620" width="22.28515625" style="99" customWidth="1"/>
    <col min="15621" max="15621" width="14" style="99" customWidth="1"/>
    <col min="15622" max="15623" width="15.5703125" style="99" customWidth="1"/>
    <col min="15624" max="15624" width="23.28515625" style="99" customWidth="1"/>
    <col min="15625" max="15625" width="24.5703125" style="99" customWidth="1"/>
    <col min="15626" max="15872" width="9.140625" style="99"/>
    <col min="15873" max="15873" width="10.7109375" style="99" customWidth="1"/>
    <col min="15874" max="15874" width="32.85546875" style="99" customWidth="1"/>
    <col min="15875" max="15875" width="12.7109375" style="99" customWidth="1"/>
    <col min="15876" max="15876" width="22.28515625" style="99" customWidth="1"/>
    <col min="15877" max="15877" width="14" style="99" customWidth="1"/>
    <col min="15878" max="15879" width="15.5703125" style="99" customWidth="1"/>
    <col min="15880" max="15880" width="23.28515625" style="99" customWidth="1"/>
    <col min="15881" max="15881" width="24.5703125" style="99" customWidth="1"/>
    <col min="15882" max="16128" width="9.140625" style="99"/>
    <col min="16129" max="16129" width="10.7109375" style="99" customWidth="1"/>
    <col min="16130" max="16130" width="32.85546875" style="99" customWidth="1"/>
    <col min="16131" max="16131" width="12.7109375" style="99" customWidth="1"/>
    <col min="16132" max="16132" width="22.28515625" style="99" customWidth="1"/>
    <col min="16133" max="16133" width="14" style="99" customWidth="1"/>
    <col min="16134" max="16135" width="15.5703125" style="99" customWidth="1"/>
    <col min="16136" max="16136" width="23.28515625" style="99" customWidth="1"/>
    <col min="16137" max="16137" width="24.5703125" style="99" customWidth="1"/>
    <col min="16138" max="16384" width="9.140625" style="99"/>
  </cols>
  <sheetData>
    <row r="1" spans="1:15" ht="26.25">
      <c r="A1" s="1416" t="s">
        <v>145</v>
      </c>
      <c r="B1" s="1416"/>
      <c r="C1" s="1416"/>
      <c r="D1" s="1416"/>
      <c r="E1" s="1416"/>
      <c r="F1" s="1416"/>
      <c r="G1" s="1416"/>
      <c r="H1" s="1416"/>
      <c r="I1" s="1416"/>
    </row>
    <row r="2" spans="1:15">
      <c r="A2" s="351"/>
      <c r="B2" s="351"/>
      <c r="C2" s="351"/>
      <c r="D2" s="351"/>
      <c r="E2" s="351"/>
      <c r="F2" s="351"/>
      <c r="G2" s="351"/>
      <c r="H2" s="351"/>
      <c r="I2" s="351"/>
    </row>
    <row r="3" spans="1:15" ht="20.25">
      <c r="A3" s="1410" t="s">
        <v>4008</v>
      </c>
      <c r="B3" s="1410"/>
      <c r="C3" s="1410"/>
      <c r="D3" s="1410"/>
      <c r="E3" s="1410"/>
      <c r="F3" s="1410"/>
      <c r="G3" s="1410"/>
      <c r="H3" s="1410"/>
      <c r="I3" s="1410"/>
      <c r="J3" s="358"/>
    </row>
    <row r="4" spans="1:15">
      <c r="A4" s="160"/>
      <c r="B4" s="160"/>
      <c r="C4" s="160"/>
      <c r="D4" s="160"/>
      <c r="E4" s="160"/>
      <c r="F4" s="160"/>
      <c r="G4" s="160"/>
      <c r="H4" s="160"/>
      <c r="I4" s="160"/>
    </row>
    <row r="5" spans="1:15">
      <c r="A5" s="1161" t="s">
        <v>160</v>
      </c>
      <c r="B5" s="1161"/>
      <c r="C5" s="1161"/>
      <c r="D5" s="1161"/>
      <c r="E5" s="1161"/>
      <c r="F5" s="1161"/>
      <c r="G5" s="1161"/>
      <c r="H5" s="1161"/>
      <c r="I5" s="1161"/>
      <c r="J5" s="98"/>
      <c r="K5" s="98"/>
      <c r="L5" s="98"/>
      <c r="M5" s="98"/>
      <c r="N5" s="98"/>
      <c r="O5" s="98"/>
    </row>
    <row r="7" spans="1:15" ht="35.25" customHeight="1">
      <c r="A7" s="1164" t="str">
        <f>'Title '!A2:N2</f>
        <v>Bid Enquiry No: KPTCL/2026-27/SS/WORK_INDENT3808</v>
      </c>
      <c r="B7" s="1164"/>
      <c r="C7" s="1164"/>
      <c r="D7" s="1164"/>
      <c r="E7" s="1164"/>
      <c r="F7" s="1164"/>
      <c r="G7" s="1164"/>
      <c r="H7" s="1164"/>
      <c r="I7" s="1164"/>
    </row>
    <row r="8" spans="1:15" ht="98.25" customHeight="1">
      <c r="A8" s="116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8" s="1163"/>
      <c r="C8" s="1163"/>
      <c r="D8" s="1163"/>
      <c r="E8" s="1163"/>
      <c r="F8" s="1163"/>
      <c r="G8" s="1163"/>
      <c r="H8" s="1163"/>
      <c r="I8" s="1163"/>
    </row>
    <row r="9" spans="1:15" ht="34.5" customHeight="1">
      <c r="J9" s="98"/>
      <c r="K9" s="98"/>
      <c r="L9" s="98"/>
      <c r="M9" s="98"/>
      <c r="N9" s="98"/>
      <c r="O9" s="98"/>
    </row>
    <row r="10" spans="1:15" ht="18.75" thickBot="1">
      <c r="B10" s="1415" t="s">
        <v>157</v>
      </c>
      <c r="C10" s="1415"/>
      <c r="H10" s="99" t="s">
        <v>158</v>
      </c>
    </row>
    <row r="11" spans="1:15" ht="108" customHeight="1" thickBot="1">
      <c r="A11" s="160"/>
      <c r="B11" s="1343"/>
      <c r="C11" s="1344"/>
      <c r="H11" s="1327" t="s">
        <v>5085</v>
      </c>
      <c r="I11" s="1327"/>
    </row>
    <row r="12" spans="1:15">
      <c r="A12" s="160"/>
      <c r="H12" s="102"/>
      <c r="I12" s="102"/>
    </row>
    <row r="13" spans="1:15" s="96" customFormat="1" ht="42.75" customHeight="1">
      <c r="A13" s="1413" t="s">
        <v>4510</v>
      </c>
      <c r="B13" s="1413"/>
      <c r="C13" s="1413"/>
      <c r="D13" s="1413"/>
      <c r="E13" s="1413"/>
      <c r="F13" s="1413"/>
      <c r="G13" s="1413"/>
      <c r="H13" s="1413"/>
      <c r="I13" s="1413"/>
    </row>
    <row r="14" spans="1:15" s="353" customFormat="1" ht="109.15" customHeight="1">
      <c r="A14" s="161" t="s">
        <v>111</v>
      </c>
      <c r="B14" s="161" t="s">
        <v>161</v>
      </c>
      <c r="C14" s="161" t="s">
        <v>162</v>
      </c>
      <c r="D14" s="161" t="s">
        <v>159</v>
      </c>
      <c r="E14" s="161" t="s">
        <v>163</v>
      </c>
      <c r="F14" s="161" t="s">
        <v>164</v>
      </c>
      <c r="G14" s="161" t="s">
        <v>165</v>
      </c>
      <c r="H14" s="161" t="s">
        <v>166</v>
      </c>
      <c r="I14" s="161" t="s">
        <v>167</v>
      </c>
    </row>
    <row r="15" spans="1:15" s="160" customFormat="1">
      <c r="A15" s="163">
        <v>1</v>
      </c>
      <c r="B15" s="163">
        <v>2</v>
      </c>
      <c r="C15" s="163">
        <v>3</v>
      </c>
      <c r="D15" s="163">
        <v>4</v>
      </c>
      <c r="E15" s="163">
        <v>5</v>
      </c>
      <c r="F15" s="163">
        <v>6</v>
      </c>
      <c r="G15" s="163">
        <v>7</v>
      </c>
      <c r="H15" s="163">
        <v>8</v>
      </c>
      <c r="I15" s="163">
        <v>9</v>
      </c>
    </row>
    <row r="16" spans="1:15">
      <c r="A16" s="158"/>
      <c r="B16" s="158"/>
      <c r="C16" s="158"/>
      <c r="D16" s="158"/>
      <c r="E16" s="158"/>
      <c r="F16" s="158"/>
      <c r="G16" s="158"/>
      <c r="H16" s="158"/>
      <c r="I16" s="158"/>
    </row>
    <row r="17" spans="1:9">
      <c r="A17" s="158"/>
      <c r="B17" s="158"/>
      <c r="C17" s="158"/>
      <c r="D17" s="158"/>
      <c r="E17" s="158"/>
      <c r="F17" s="158"/>
      <c r="G17" s="158"/>
      <c r="H17" s="158"/>
      <c r="I17" s="158"/>
    </row>
    <row r="18" spans="1:9">
      <c r="A18" s="158"/>
      <c r="B18" s="158"/>
      <c r="C18" s="158"/>
      <c r="D18" s="158"/>
      <c r="E18" s="158"/>
      <c r="F18" s="158"/>
      <c r="G18" s="158"/>
      <c r="H18" s="158"/>
      <c r="I18" s="158"/>
    </row>
    <row r="19" spans="1:9">
      <c r="A19" s="158"/>
      <c r="B19" s="158"/>
      <c r="C19" s="158"/>
      <c r="D19" s="158"/>
      <c r="E19" s="158"/>
      <c r="F19" s="158"/>
      <c r="G19" s="158"/>
      <c r="H19" s="158"/>
      <c r="I19" s="158"/>
    </row>
    <row r="20" spans="1:9">
      <c r="A20" s="158"/>
      <c r="B20" s="158"/>
      <c r="C20" s="158"/>
      <c r="D20" s="158"/>
      <c r="E20" s="158"/>
      <c r="F20" s="158"/>
      <c r="G20" s="158"/>
      <c r="H20" s="158"/>
      <c r="I20" s="158"/>
    </row>
    <row r="21" spans="1:9">
      <c r="A21" s="158"/>
      <c r="B21" s="158"/>
      <c r="C21" s="158"/>
      <c r="D21" s="158"/>
      <c r="E21" s="158"/>
      <c r="F21" s="158"/>
      <c r="G21" s="158"/>
      <c r="H21" s="158"/>
      <c r="I21" s="158"/>
    </row>
    <row r="22" spans="1:9">
      <c r="A22" s="158"/>
      <c r="B22" s="158"/>
      <c r="C22" s="158"/>
      <c r="D22" s="158"/>
      <c r="E22" s="158"/>
      <c r="F22" s="158"/>
      <c r="G22" s="158"/>
      <c r="H22" s="158"/>
      <c r="I22" s="158"/>
    </row>
    <row r="23" spans="1:9">
      <c r="A23" s="158"/>
      <c r="B23" s="158"/>
      <c r="C23" s="158"/>
      <c r="D23" s="158"/>
      <c r="E23" s="158"/>
      <c r="F23" s="158"/>
      <c r="G23" s="158"/>
      <c r="H23" s="158"/>
      <c r="I23" s="158"/>
    </row>
    <row r="24" spans="1:9">
      <c r="A24" s="158"/>
      <c r="B24" s="158"/>
      <c r="C24" s="158"/>
      <c r="D24" s="158"/>
      <c r="E24" s="158"/>
      <c r="F24" s="158"/>
      <c r="G24" s="158"/>
      <c r="H24" s="158"/>
      <c r="I24" s="158"/>
    </row>
    <row r="25" spans="1:9">
      <c r="A25" s="158"/>
      <c r="B25" s="158"/>
      <c r="C25" s="158"/>
      <c r="D25" s="158"/>
      <c r="E25" s="158"/>
      <c r="F25" s="158"/>
      <c r="G25" s="158"/>
      <c r="H25" s="158"/>
      <c r="I25" s="158"/>
    </row>
    <row r="26" spans="1:9">
      <c r="A26" s="158"/>
      <c r="B26" s="158"/>
      <c r="C26" s="158"/>
      <c r="D26" s="158"/>
      <c r="E26" s="158"/>
      <c r="F26" s="158"/>
      <c r="G26" s="158"/>
      <c r="H26" s="158"/>
      <c r="I26" s="158"/>
    </row>
    <row r="27" spans="1:9">
      <c r="A27" s="158"/>
      <c r="B27" s="158"/>
      <c r="C27" s="158"/>
      <c r="D27" s="158"/>
      <c r="E27" s="158"/>
      <c r="F27" s="158"/>
      <c r="G27" s="158"/>
      <c r="H27" s="158"/>
      <c r="I27" s="158"/>
    </row>
    <row r="28" spans="1:9">
      <c r="A28" s="158"/>
      <c r="B28" s="158"/>
      <c r="C28" s="158"/>
      <c r="D28" s="158"/>
      <c r="E28" s="158"/>
      <c r="F28" s="158"/>
      <c r="G28" s="158"/>
      <c r="H28" s="158"/>
      <c r="I28" s="158"/>
    </row>
    <row r="29" spans="1:9">
      <c r="A29" s="158"/>
      <c r="B29" s="158"/>
      <c r="C29" s="158"/>
      <c r="D29" s="158"/>
      <c r="E29" s="158"/>
      <c r="F29" s="158"/>
      <c r="G29" s="158"/>
      <c r="H29" s="158"/>
      <c r="I29" s="158"/>
    </row>
    <row r="30" spans="1:9">
      <c r="A30" s="158"/>
      <c r="B30" s="158"/>
      <c r="C30" s="158"/>
      <c r="D30" s="158"/>
      <c r="E30" s="158"/>
      <c r="F30" s="158"/>
      <c r="G30" s="158"/>
      <c r="H30" s="158"/>
      <c r="I30" s="158"/>
    </row>
    <row r="31" spans="1:9">
      <c r="A31" s="158"/>
      <c r="B31" s="158"/>
      <c r="C31" s="158"/>
      <c r="D31" s="158"/>
      <c r="E31" s="158"/>
      <c r="F31" s="158"/>
      <c r="G31" s="158"/>
      <c r="H31" s="158"/>
      <c r="I31" s="158"/>
    </row>
    <row r="32" spans="1:9">
      <c r="A32" s="158"/>
      <c r="B32" s="158"/>
      <c r="C32" s="158"/>
      <c r="D32" s="158"/>
      <c r="E32" s="158"/>
      <c r="F32" s="158"/>
      <c r="G32" s="158"/>
      <c r="H32" s="158"/>
      <c r="I32" s="158"/>
    </row>
    <row r="33" spans="1:9">
      <c r="A33" s="158"/>
      <c r="B33" s="158"/>
      <c r="C33" s="158"/>
      <c r="D33" s="158"/>
      <c r="E33" s="158"/>
      <c r="F33" s="158"/>
      <c r="G33" s="158"/>
      <c r="H33" s="158"/>
      <c r="I33" s="158"/>
    </row>
    <row r="34" spans="1:9">
      <c r="A34" s="158"/>
      <c r="B34" s="158"/>
      <c r="C34" s="158"/>
      <c r="D34" s="158"/>
      <c r="E34" s="158"/>
      <c r="F34" s="158"/>
      <c r="G34" s="158"/>
      <c r="H34" s="158"/>
      <c r="I34" s="158"/>
    </row>
    <row r="35" spans="1:9">
      <c r="A35" s="158"/>
      <c r="B35" s="158"/>
      <c r="C35" s="158"/>
      <c r="D35" s="158"/>
      <c r="E35" s="158"/>
      <c r="F35" s="158"/>
      <c r="G35" s="158"/>
      <c r="H35" s="158"/>
      <c r="I35" s="158"/>
    </row>
    <row r="38" spans="1:9" ht="31.5" customHeight="1">
      <c r="B38" s="1414" t="s">
        <v>5056</v>
      </c>
      <c r="C38" s="1414"/>
      <c r="D38" s="1414"/>
      <c r="E38" s="1414"/>
      <c r="F38" s="1414"/>
      <c r="G38" s="1414"/>
      <c r="H38" s="1414"/>
      <c r="I38" s="1414"/>
    </row>
    <row r="41" spans="1:9" ht="48" customHeight="1">
      <c r="A41" s="159" t="s">
        <v>55</v>
      </c>
      <c r="B41" s="164"/>
      <c r="D41" s="159" t="s">
        <v>67</v>
      </c>
      <c r="E41" s="1412"/>
      <c r="F41" s="1412"/>
      <c r="G41" s="1412"/>
    </row>
    <row r="42" spans="1:9" ht="43.9" customHeight="1">
      <c r="A42" s="159" t="s">
        <v>57</v>
      </c>
      <c r="B42" s="164"/>
      <c r="D42" s="159" t="s">
        <v>68</v>
      </c>
      <c r="E42" s="1412"/>
      <c r="F42" s="1412"/>
      <c r="G42" s="1412"/>
    </row>
    <row r="43" spans="1:9" ht="51.6" customHeight="1">
      <c r="D43" s="159" t="s">
        <v>69</v>
      </c>
      <c r="E43" s="1412"/>
      <c r="F43" s="1412"/>
      <c r="G43" s="1412"/>
    </row>
  </sheetData>
  <sheetProtection algorithmName="SHA-512" hashValue="7WfcpZlyAXWZPSV3WHLdwpUDCW+tE3Q3K2lU64nAVeLzmlNltPGhHpRYjjvY1J+cU0PogXyzctTzZP3OWl2G2g==" saltValue="USLOfRMQXz4L+pol//SF3w==" spinCount="100000" sheet="1" objects="1" scenarios="1"/>
  <mergeCells count="13">
    <mergeCell ref="B10:C10"/>
    <mergeCell ref="A1:I1"/>
    <mergeCell ref="A3:I3"/>
    <mergeCell ref="A5:I5"/>
    <mergeCell ref="A8:I8"/>
    <mergeCell ref="A7:I7"/>
    <mergeCell ref="E43:G43"/>
    <mergeCell ref="B11:C11"/>
    <mergeCell ref="H11:I11"/>
    <mergeCell ref="A13:I13"/>
    <mergeCell ref="B38:I38"/>
    <mergeCell ref="E41:G41"/>
    <mergeCell ref="E42:G42"/>
  </mergeCells>
  <pageMargins left="0.7" right="0.7" top="0.75" bottom="0.75" header="0.3" footer="0.3"/>
  <pageSetup paperSize="9" scale="3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dimension ref="A1:L32"/>
  <sheetViews>
    <sheetView topLeftCell="A4" zoomScale="55" zoomScaleNormal="55" workbookViewId="0">
      <selection activeCell="A12" sqref="A12:XFD12"/>
    </sheetView>
  </sheetViews>
  <sheetFormatPr defaultRowHeight="18.75"/>
  <cols>
    <col min="1" max="1" width="10.85546875" style="35" customWidth="1"/>
    <col min="2" max="2" width="71.42578125" style="35" bestFit="1" customWidth="1"/>
    <col min="3" max="3" width="17.5703125" style="35" customWidth="1"/>
    <col min="4" max="4" width="42.7109375" style="35" customWidth="1"/>
    <col min="5" max="7" width="41.28515625" style="35" customWidth="1"/>
    <col min="8" max="10" width="34.5703125" style="35" customWidth="1"/>
    <col min="11" max="11" width="25.140625" style="35" customWidth="1"/>
    <col min="12" max="12" width="22.28515625" style="35" customWidth="1"/>
    <col min="13" max="259" width="9.140625" style="35"/>
    <col min="260" max="260" width="10.85546875" style="35" customWidth="1"/>
    <col min="261" max="261" width="33.42578125" style="35" customWidth="1"/>
    <col min="262" max="262" width="17.5703125" style="35" customWidth="1"/>
    <col min="263" max="263" width="25.140625" style="35" customWidth="1"/>
    <col min="264" max="264" width="33.7109375" style="35" customWidth="1"/>
    <col min="265" max="265" width="25.42578125" style="35" customWidth="1"/>
    <col min="266" max="266" width="21.7109375" style="35" customWidth="1"/>
    <col min="267" max="268" width="25.140625" style="35" customWidth="1"/>
    <col min="269" max="515" width="9.140625" style="35"/>
    <col min="516" max="516" width="10.85546875" style="35" customWidth="1"/>
    <col min="517" max="517" width="33.42578125" style="35" customWidth="1"/>
    <col min="518" max="518" width="17.5703125" style="35" customWidth="1"/>
    <col min="519" max="519" width="25.140625" style="35" customWidth="1"/>
    <col min="520" max="520" width="33.7109375" style="35" customWidth="1"/>
    <col min="521" max="521" width="25.42578125" style="35" customWidth="1"/>
    <col min="522" max="522" width="21.7109375" style="35" customWidth="1"/>
    <col min="523" max="524" width="25.140625" style="35" customWidth="1"/>
    <col min="525" max="771" width="9.140625" style="35"/>
    <col min="772" max="772" width="10.85546875" style="35" customWidth="1"/>
    <col min="773" max="773" width="33.42578125" style="35" customWidth="1"/>
    <col min="774" max="774" width="17.5703125" style="35" customWidth="1"/>
    <col min="775" max="775" width="25.140625" style="35" customWidth="1"/>
    <col min="776" max="776" width="33.7109375" style="35" customWidth="1"/>
    <col min="777" max="777" width="25.42578125" style="35" customWidth="1"/>
    <col min="778" max="778" width="21.7109375" style="35" customWidth="1"/>
    <col min="779" max="780" width="25.140625" style="35" customWidth="1"/>
    <col min="781" max="1027" width="9.140625" style="35"/>
    <col min="1028" max="1028" width="10.85546875" style="35" customWidth="1"/>
    <col min="1029" max="1029" width="33.42578125" style="35" customWidth="1"/>
    <col min="1030" max="1030" width="17.5703125" style="35" customWidth="1"/>
    <col min="1031" max="1031" width="25.140625" style="35" customWidth="1"/>
    <col min="1032" max="1032" width="33.7109375" style="35" customWidth="1"/>
    <col min="1033" max="1033" width="25.42578125" style="35" customWidth="1"/>
    <col min="1034" max="1034" width="21.7109375" style="35" customWidth="1"/>
    <col min="1035" max="1036" width="25.140625" style="35" customWidth="1"/>
    <col min="1037" max="1283" width="9.140625" style="35"/>
    <col min="1284" max="1284" width="10.85546875" style="35" customWidth="1"/>
    <col min="1285" max="1285" width="33.42578125" style="35" customWidth="1"/>
    <col min="1286" max="1286" width="17.5703125" style="35" customWidth="1"/>
    <col min="1287" max="1287" width="25.140625" style="35" customWidth="1"/>
    <col min="1288" max="1288" width="33.7109375" style="35" customWidth="1"/>
    <col min="1289" max="1289" width="25.42578125" style="35" customWidth="1"/>
    <col min="1290" max="1290" width="21.7109375" style="35" customWidth="1"/>
    <col min="1291" max="1292" width="25.140625" style="35" customWidth="1"/>
    <col min="1293" max="1539" width="9.140625" style="35"/>
    <col min="1540" max="1540" width="10.85546875" style="35" customWidth="1"/>
    <col min="1541" max="1541" width="33.42578125" style="35" customWidth="1"/>
    <col min="1542" max="1542" width="17.5703125" style="35" customWidth="1"/>
    <col min="1543" max="1543" width="25.140625" style="35" customWidth="1"/>
    <col min="1544" max="1544" width="33.7109375" style="35" customWidth="1"/>
    <col min="1545" max="1545" width="25.42578125" style="35" customWidth="1"/>
    <col min="1546" max="1546" width="21.7109375" style="35" customWidth="1"/>
    <col min="1547" max="1548" width="25.140625" style="35" customWidth="1"/>
    <col min="1549" max="1795" width="9.140625" style="35"/>
    <col min="1796" max="1796" width="10.85546875" style="35" customWidth="1"/>
    <col min="1797" max="1797" width="33.42578125" style="35" customWidth="1"/>
    <col min="1798" max="1798" width="17.5703125" style="35" customWidth="1"/>
    <col min="1799" max="1799" width="25.140625" style="35" customWidth="1"/>
    <col min="1800" max="1800" width="33.7109375" style="35" customWidth="1"/>
    <col min="1801" max="1801" width="25.42578125" style="35" customWidth="1"/>
    <col min="1802" max="1802" width="21.7109375" style="35" customWidth="1"/>
    <col min="1803" max="1804" width="25.140625" style="35" customWidth="1"/>
    <col min="1805" max="2051" width="9.140625" style="35"/>
    <col min="2052" max="2052" width="10.85546875" style="35" customWidth="1"/>
    <col min="2053" max="2053" width="33.42578125" style="35" customWidth="1"/>
    <col min="2054" max="2054" width="17.5703125" style="35" customWidth="1"/>
    <col min="2055" max="2055" width="25.140625" style="35" customWidth="1"/>
    <col min="2056" max="2056" width="33.7109375" style="35" customWidth="1"/>
    <col min="2057" max="2057" width="25.42578125" style="35" customWidth="1"/>
    <col min="2058" max="2058" width="21.7109375" style="35" customWidth="1"/>
    <col min="2059" max="2060" width="25.140625" style="35" customWidth="1"/>
    <col min="2061" max="2307" width="9.140625" style="35"/>
    <col min="2308" max="2308" width="10.85546875" style="35" customWidth="1"/>
    <col min="2309" max="2309" width="33.42578125" style="35" customWidth="1"/>
    <col min="2310" max="2310" width="17.5703125" style="35" customWidth="1"/>
    <col min="2311" max="2311" width="25.140625" style="35" customWidth="1"/>
    <col min="2312" max="2312" width="33.7109375" style="35" customWidth="1"/>
    <col min="2313" max="2313" width="25.42578125" style="35" customWidth="1"/>
    <col min="2314" max="2314" width="21.7109375" style="35" customWidth="1"/>
    <col min="2315" max="2316" width="25.140625" style="35" customWidth="1"/>
    <col min="2317" max="2563" width="9.140625" style="35"/>
    <col min="2564" max="2564" width="10.85546875" style="35" customWidth="1"/>
    <col min="2565" max="2565" width="33.42578125" style="35" customWidth="1"/>
    <col min="2566" max="2566" width="17.5703125" style="35" customWidth="1"/>
    <col min="2567" max="2567" width="25.140625" style="35" customWidth="1"/>
    <col min="2568" max="2568" width="33.7109375" style="35" customWidth="1"/>
    <col min="2569" max="2569" width="25.42578125" style="35" customWidth="1"/>
    <col min="2570" max="2570" width="21.7109375" style="35" customWidth="1"/>
    <col min="2571" max="2572" width="25.140625" style="35" customWidth="1"/>
    <col min="2573" max="2819" width="9.140625" style="35"/>
    <col min="2820" max="2820" width="10.85546875" style="35" customWidth="1"/>
    <col min="2821" max="2821" width="33.42578125" style="35" customWidth="1"/>
    <col min="2822" max="2822" width="17.5703125" style="35" customWidth="1"/>
    <col min="2823" max="2823" width="25.140625" style="35" customWidth="1"/>
    <col min="2824" max="2824" width="33.7109375" style="35" customWidth="1"/>
    <col min="2825" max="2825" width="25.42578125" style="35" customWidth="1"/>
    <col min="2826" max="2826" width="21.7109375" style="35" customWidth="1"/>
    <col min="2827" max="2828" width="25.140625" style="35" customWidth="1"/>
    <col min="2829" max="3075" width="9.140625" style="35"/>
    <col min="3076" max="3076" width="10.85546875" style="35" customWidth="1"/>
    <col min="3077" max="3077" width="33.42578125" style="35" customWidth="1"/>
    <col min="3078" max="3078" width="17.5703125" style="35" customWidth="1"/>
    <col min="3079" max="3079" width="25.140625" style="35" customWidth="1"/>
    <col min="3080" max="3080" width="33.7109375" style="35" customWidth="1"/>
    <col min="3081" max="3081" width="25.42578125" style="35" customWidth="1"/>
    <col min="3082" max="3082" width="21.7109375" style="35" customWidth="1"/>
    <col min="3083" max="3084" width="25.140625" style="35" customWidth="1"/>
    <col min="3085" max="3331" width="9.140625" style="35"/>
    <col min="3332" max="3332" width="10.85546875" style="35" customWidth="1"/>
    <col min="3333" max="3333" width="33.42578125" style="35" customWidth="1"/>
    <col min="3334" max="3334" width="17.5703125" style="35" customWidth="1"/>
    <col min="3335" max="3335" width="25.140625" style="35" customWidth="1"/>
    <col min="3336" max="3336" width="33.7109375" style="35" customWidth="1"/>
    <col min="3337" max="3337" width="25.42578125" style="35" customWidth="1"/>
    <col min="3338" max="3338" width="21.7109375" style="35" customWidth="1"/>
    <col min="3339" max="3340" width="25.140625" style="35" customWidth="1"/>
    <col min="3341" max="3587" width="9.140625" style="35"/>
    <col min="3588" max="3588" width="10.85546875" style="35" customWidth="1"/>
    <col min="3589" max="3589" width="33.42578125" style="35" customWidth="1"/>
    <col min="3590" max="3590" width="17.5703125" style="35" customWidth="1"/>
    <col min="3591" max="3591" width="25.140625" style="35" customWidth="1"/>
    <col min="3592" max="3592" width="33.7109375" style="35" customWidth="1"/>
    <col min="3593" max="3593" width="25.42578125" style="35" customWidth="1"/>
    <col min="3594" max="3594" width="21.7109375" style="35" customWidth="1"/>
    <col min="3595" max="3596" width="25.140625" style="35" customWidth="1"/>
    <col min="3597" max="3843" width="9.140625" style="35"/>
    <col min="3844" max="3844" width="10.85546875" style="35" customWidth="1"/>
    <col min="3845" max="3845" width="33.42578125" style="35" customWidth="1"/>
    <col min="3846" max="3846" width="17.5703125" style="35" customWidth="1"/>
    <col min="3847" max="3847" width="25.140625" style="35" customWidth="1"/>
    <col min="3848" max="3848" width="33.7109375" style="35" customWidth="1"/>
    <col min="3849" max="3849" width="25.42578125" style="35" customWidth="1"/>
    <col min="3850" max="3850" width="21.7109375" style="35" customWidth="1"/>
    <col min="3851" max="3852" width="25.140625" style="35" customWidth="1"/>
    <col min="3853" max="4099" width="9.140625" style="35"/>
    <col min="4100" max="4100" width="10.85546875" style="35" customWidth="1"/>
    <col min="4101" max="4101" width="33.42578125" style="35" customWidth="1"/>
    <col min="4102" max="4102" width="17.5703125" style="35" customWidth="1"/>
    <col min="4103" max="4103" width="25.140625" style="35" customWidth="1"/>
    <col min="4104" max="4104" width="33.7109375" style="35" customWidth="1"/>
    <col min="4105" max="4105" width="25.42578125" style="35" customWidth="1"/>
    <col min="4106" max="4106" width="21.7109375" style="35" customWidth="1"/>
    <col min="4107" max="4108" width="25.140625" style="35" customWidth="1"/>
    <col min="4109" max="4355" width="9.140625" style="35"/>
    <col min="4356" max="4356" width="10.85546875" style="35" customWidth="1"/>
    <col min="4357" max="4357" width="33.42578125" style="35" customWidth="1"/>
    <col min="4358" max="4358" width="17.5703125" style="35" customWidth="1"/>
    <col min="4359" max="4359" width="25.140625" style="35" customWidth="1"/>
    <col min="4360" max="4360" width="33.7109375" style="35" customWidth="1"/>
    <col min="4361" max="4361" width="25.42578125" style="35" customWidth="1"/>
    <col min="4362" max="4362" width="21.7109375" style="35" customWidth="1"/>
    <col min="4363" max="4364" width="25.140625" style="35" customWidth="1"/>
    <col min="4365" max="4611" width="9.140625" style="35"/>
    <col min="4612" max="4612" width="10.85546875" style="35" customWidth="1"/>
    <col min="4613" max="4613" width="33.42578125" style="35" customWidth="1"/>
    <col min="4614" max="4614" width="17.5703125" style="35" customWidth="1"/>
    <col min="4615" max="4615" width="25.140625" style="35" customWidth="1"/>
    <col min="4616" max="4616" width="33.7109375" style="35" customWidth="1"/>
    <col min="4617" max="4617" width="25.42578125" style="35" customWidth="1"/>
    <col min="4618" max="4618" width="21.7109375" style="35" customWidth="1"/>
    <col min="4619" max="4620" width="25.140625" style="35" customWidth="1"/>
    <col min="4621" max="4867" width="9.140625" style="35"/>
    <col min="4868" max="4868" width="10.85546875" style="35" customWidth="1"/>
    <col min="4869" max="4869" width="33.42578125" style="35" customWidth="1"/>
    <col min="4870" max="4870" width="17.5703125" style="35" customWidth="1"/>
    <col min="4871" max="4871" width="25.140625" style="35" customWidth="1"/>
    <col min="4872" max="4872" width="33.7109375" style="35" customWidth="1"/>
    <col min="4873" max="4873" width="25.42578125" style="35" customWidth="1"/>
    <col min="4874" max="4874" width="21.7109375" style="35" customWidth="1"/>
    <col min="4875" max="4876" width="25.140625" style="35" customWidth="1"/>
    <col min="4877" max="5123" width="9.140625" style="35"/>
    <col min="5124" max="5124" width="10.85546875" style="35" customWidth="1"/>
    <col min="5125" max="5125" width="33.42578125" style="35" customWidth="1"/>
    <col min="5126" max="5126" width="17.5703125" style="35" customWidth="1"/>
    <col min="5127" max="5127" width="25.140625" style="35" customWidth="1"/>
    <col min="5128" max="5128" width="33.7109375" style="35" customWidth="1"/>
    <col min="5129" max="5129" width="25.42578125" style="35" customWidth="1"/>
    <col min="5130" max="5130" width="21.7109375" style="35" customWidth="1"/>
    <col min="5131" max="5132" width="25.140625" style="35" customWidth="1"/>
    <col min="5133" max="5379" width="9.140625" style="35"/>
    <col min="5380" max="5380" width="10.85546875" style="35" customWidth="1"/>
    <col min="5381" max="5381" width="33.42578125" style="35" customWidth="1"/>
    <col min="5382" max="5382" width="17.5703125" style="35" customWidth="1"/>
    <col min="5383" max="5383" width="25.140625" style="35" customWidth="1"/>
    <col min="5384" max="5384" width="33.7109375" style="35" customWidth="1"/>
    <col min="5385" max="5385" width="25.42578125" style="35" customWidth="1"/>
    <col min="5386" max="5386" width="21.7109375" style="35" customWidth="1"/>
    <col min="5387" max="5388" width="25.140625" style="35" customWidth="1"/>
    <col min="5389" max="5635" width="9.140625" style="35"/>
    <col min="5636" max="5636" width="10.85546875" style="35" customWidth="1"/>
    <col min="5637" max="5637" width="33.42578125" style="35" customWidth="1"/>
    <col min="5638" max="5638" width="17.5703125" style="35" customWidth="1"/>
    <col min="5639" max="5639" width="25.140625" style="35" customWidth="1"/>
    <col min="5640" max="5640" width="33.7109375" style="35" customWidth="1"/>
    <col min="5641" max="5641" width="25.42578125" style="35" customWidth="1"/>
    <col min="5642" max="5642" width="21.7109375" style="35" customWidth="1"/>
    <col min="5643" max="5644" width="25.140625" style="35" customWidth="1"/>
    <col min="5645" max="5891" width="9.140625" style="35"/>
    <col min="5892" max="5892" width="10.85546875" style="35" customWidth="1"/>
    <col min="5893" max="5893" width="33.42578125" style="35" customWidth="1"/>
    <col min="5894" max="5894" width="17.5703125" style="35" customWidth="1"/>
    <col min="5895" max="5895" width="25.140625" style="35" customWidth="1"/>
    <col min="5896" max="5896" width="33.7109375" style="35" customWidth="1"/>
    <col min="5897" max="5897" width="25.42578125" style="35" customWidth="1"/>
    <col min="5898" max="5898" width="21.7109375" style="35" customWidth="1"/>
    <col min="5899" max="5900" width="25.140625" style="35" customWidth="1"/>
    <col min="5901" max="6147" width="9.140625" style="35"/>
    <col min="6148" max="6148" width="10.85546875" style="35" customWidth="1"/>
    <col min="6149" max="6149" width="33.42578125" style="35" customWidth="1"/>
    <col min="6150" max="6150" width="17.5703125" style="35" customWidth="1"/>
    <col min="6151" max="6151" width="25.140625" style="35" customWidth="1"/>
    <col min="6152" max="6152" width="33.7109375" style="35" customWidth="1"/>
    <col min="6153" max="6153" width="25.42578125" style="35" customWidth="1"/>
    <col min="6154" max="6154" width="21.7109375" style="35" customWidth="1"/>
    <col min="6155" max="6156" width="25.140625" style="35" customWidth="1"/>
    <col min="6157" max="6403" width="9.140625" style="35"/>
    <col min="6404" max="6404" width="10.85546875" style="35" customWidth="1"/>
    <col min="6405" max="6405" width="33.42578125" style="35" customWidth="1"/>
    <col min="6406" max="6406" width="17.5703125" style="35" customWidth="1"/>
    <col min="6407" max="6407" width="25.140625" style="35" customWidth="1"/>
    <col min="6408" max="6408" width="33.7109375" style="35" customWidth="1"/>
    <col min="6409" max="6409" width="25.42578125" style="35" customWidth="1"/>
    <col min="6410" max="6410" width="21.7109375" style="35" customWidth="1"/>
    <col min="6411" max="6412" width="25.140625" style="35" customWidth="1"/>
    <col min="6413" max="6659" width="9.140625" style="35"/>
    <col min="6660" max="6660" width="10.85546875" style="35" customWidth="1"/>
    <col min="6661" max="6661" width="33.42578125" style="35" customWidth="1"/>
    <col min="6662" max="6662" width="17.5703125" style="35" customWidth="1"/>
    <col min="6663" max="6663" width="25.140625" style="35" customWidth="1"/>
    <col min="6664" max="6664" width="33.7109375" style="35" customWidth="1"/>
    <col min="6665" max="6665" width="25.42578125" style="35" customWidth="1"/>
    <col min="6666" max="6666" width="21.7109375" style="35" customWidth="1"/>
    <col min="6667" max="6668" width="25.140625" style="35" customWidth="1"/>
    <col min="6669" max="6915" width="9.140625" style="35"/>
    <col min="6916" max="6916" width="10.85546875" style="35" customWidth="1"/>
    <col min="6917" max="6917" width="33.42578125" style="35" customWidth="1"/>
    <col min="6918" max="6918" width="17.5703125" style="35" customWidth="1"/>
    <col min="6919" max="6919" width="25.140625" style="35" customWidth="1"/>
    <col min="6920" max="6920" width="33.7109375" style="35" customWidth="1"/>
    <col min="6921" max="6921" width="25.42578125" style="35" customWidth="1"/>
    <col min="6922" max="6922" width="21.7109375" style="35" customWidth="1"/>
    <col min="6923" max="6924" width="25.140625" style="35" customWidth="1"/>
    <col min="6925" max="7171" width="9.140625" style="35"/>
    <col min="7172" max="7172" width="10.85546875" style="35" customWidth="1"/>
    <col min="7173" max="7173" width="33.42578125" style="35" customWidth="1"/>
    <col min="7174" max="7174" width="17.5703125" style="35" customWidth="1"/>
    <col min="7175" max="7175" width="25.140625" style="35" customWidth="1"/>
    <col min="7176" max="7176" width="33.7109375" style="35" customWidth="1"/>
    <col min="7177" max="7177" width="25.42578125" style="35" customWidth="1"/>
    <col min="7178" max="7178" width="21.7109375" style="35" customWidth="1"/>
    <col min="7179" max="7180" width="25.140625" style="35" customWidth="1"/>
    <col min="7181" max="7427" width="9.140625" style="35"/>
    <col min="7428" max="7428" width="10.85546875" style="35" customWidth="1"/>
    <col min="7429" max="7429" width="33.42578125" style="35" customWidth="1"/>
    <col min="7430" max="7430" width="17.5703125" style="35" customWidth="1"/>
    <col min="7431" max="7431" width="25.140625" style="35" customWidth="1"/>
    <col min="7432" max="7432" width="33.7109375" style="35" customWidth="1"/>
    <col min="7433" max="7433" width="25.42578125" style="35" customWidth="1"/>
    <col min="7434" max="7434" width="21.7109375" style="35" customWidth="1"/>
    <col min="7435" max="7436" width="25.140625" style="35" customWidth="1"/>
    <col min="7437" max="7683" width="9.140625" style="35"/>
    <col min="7684" max="7684" width="10.85546875" style="35" customWidth="1"/>
    <col min="7685" max="7685" width="33.42578125" style="35" customWidth="1"/>
    <col min="7686" max="7686" width="17.5703125" style="35" customWidth="1"/>
    <col min="7687" max="7687" width="25.140625" style="35" customWidth="1"/>
    <col min="7688" max="7688" width="33.7109375" style="35" customWidth="1"/>
    <col min="7689" max="7689" width="25.42578125" style="35" customWidth="1"/>
    <col min="7690" max="7690" width="21.7109375" style="35" customWidth="1"/>
    <col min="7691" max="7692" width="25.140625" style="35" customWidth="1"/>
    <col min="7693" max="7939" width="9.140625" style="35"/>
    <col min="7940" max="7940" width="10.85546875" style="35" customWidth="1"/>
    <col min="7941" max="7941" width="33.42578125" style="35" customWidth="1"/>
    <col min="7942" max="7942" width="17.5703125" style="35" customWidth="1"/>
    <col min="7943" max="7943" width="25.140625" style="35" customWidth="1"/>
    <col min="7944" max="7944" width="33.7109375" style="35" customWidth="1"/>
    <col min="7945" max="7945" width="25.42578125" style="35" customWidth="1"/>
    <col min="7946" max="7946" width="21.7109375" style="35" customWidth="1"/>
    <col min="7947" max="7948" width="25.140625" style="35" customWidth="1"/>
    <col min="7949" max="8195" width="9.140625" style="35"/>
    <col min="8196" max="8196" width="10.85546875" style="35" customWidth="1"/>
    <col min="8197" max="8197" width="33.42578125" style="35" customWidth="1"/>
    <col min="8198" max="8198" width="17.5703125" style="35" customWidth="1"/>
    <col min="8199" max="8199" width="25.140625" style="35" customWidth="1"/>
    <col min="8200" max="8200" width="33.7109375" style="35" customWidth="1"/>
    <col min="8201" max="8201" width="25.42578125" style="35" customWidth="1"/>
    <col min="8202" max="8202" width="21.7109375" style="35" customWidth="1"/>
    <col min="8203" max="8204" width="25.140625" style="35" customWidth="1"/>
    <col min="8205" max="8451" width="9.140625" style="35"/>
    <col min="8452" max="8452" width="10.85546875" style="35" customWidth="1"/>
    <col min="8453" max="8453" width="33.42578125" style="35" customWidth="1"/>
    <col min="8454" max="8454" width="17.5703125" style="35" customWidth="1"/>
    <col min="8455" max="8455" width="25.140625" style="35" customWidth="1"/>
    <col min="8456" max="8456" width="33.7109375" style="35" customWidth="1"/>
    <col min="8457" max="8457" width="25.42578125" style="35" customWidth="1"/>
    <col min="8458" max="8458" width="21.7109375" style="35" customWidth="1"/>
    <col min="8459" max="8460" width="25.140625" style="35" customWidth="1"/>
    <col min="8461" max="8707" width="9.140625" style="35"/>
    <col min="8708" max="8708" width="10.85546875" style="35" customWidth="1"/>
    <col min="8709" max="8709" width="33.42578125" style="35" customWidth="1"/>
    <col min="8710" max="8710" width="17.5703125" style="35" customWidth="1"/>
    <col min="8711" max="8711" width="25.140625" style="35" customWidth="1"/>
    <col min="8712" max="8712" width="33.7109375" style="35" customWidth="1"/>
    <col min="8713" max="8713" width="25.42578125" style="35" customWidth="1"/>
    <col min="8714" max="8714" width="21.7109375" style="35" customWidth="1"/>
    <col min="8715" max="8716" width="25.140625" style="35" customWidth="1"/>
    <col min="8717" max="8963" width="9.140625" style="35"/>
    <col min="8964" max="8964" width="10.85546875" style="35" customWidth="1"/>
    <col min="8965" max="8965" width="33.42578125" style="35" customWidth="1"/>
    <col min="8966" max="8966" width="17.5703125" style="35" customWidth="1"/>
    <col min="8967" max="8967" width="25.140625" style="35" customWidth="1"/>
    <col min="8968" max="8968" width="33.7109375" style="35" customWidth="1"/>
    <col min="8969" max="8969" width="25.42578125" style="35" customWidth="1"/>
    <col min="8970" max="8970" width="21.7109375" style="35" customWidth="1"/>
    <col min="8971" max="8972" width="25.140625" style="35" customWidth="1"/>
    <col min="8973" max="9219" width="9.140625" style="35"/>
    <col min="9220" max="9220" width="10.85546875" style="35" customWidth="1"/>
    <col min="9221" max="9221" width="33.42578125" style="35" customWidth="1"/>
    <col min="9222" max="9222" width="17.5703125" style="35" customWidth="1"/>
    <col min="9223" max="9223" width="25.140625" style="35" customWidth="1"/>
    <col min="9224" max="9224" width="33.7109375" style="35" customWidth="1"/>
    <col min="9225" max="9225" width="25.42578125" style="35" customWidth="1"/>
    <col min="9226" max="9226" width="21.7109375" style="35" customWidth="1"/>
    <col min="9227" max="9228" width="25.140625" style="35" customWidth="1"/>
    <col min="9229" max="9475" width="9.140625" style="35"/>
    <col min="9476" max="9476" width="10.85546875" style="35" customWidth="1"/>
    <col min="9477" max="9477" width="33.42578125" style="35" customWidth="1"/>
    <col min="9478" max="9478" width="17.5703125" style="35" customWidth="1"/>
    <col min="9479" max="9479" width="25.140625" style="35" customWidth="1"/>
    <col min="9480" max="9480" width="33.7109375" style="35" customWidth="1"/>
    <col min="9481" max="9481" width="25.42578125" style="35" customWidth="1"/>
    <col min="9482" max="9482" width="21.7109375" style="35" customWidth="1"/>
    <col min="9483" max="9484" width="25.140625" style="35" customWidth="1"/>
    <col min="9485" max="9731" width="9.140625" style="35"/>
    <col min="9732" max="9732" width="10.85546875" style="35" customWidth="1"/>
    <col min="9733" max="9733" width="33.42578125" style="35" customWidth="1"/>
    <col min="9734" max="9734" width="17.5703125" style="35" customWidth="1"/>
    <col min="9735" max="9735" width="25.140625" style="35" customWidth="1"/>
    <col min="9736" max="9736" width="33.7109375" style="35" customWidth="1"/>
    <col min="9737" max="9737" width="25.42578125" style="35" customWidth="1"/>
    <col min="9738" max="9738" width="21.7109375" style="35" customWidth="1"/>
    <col min="9739" max="9740" width="25.140625" style="35" customWidth="1"/>
    <col min="9741" max="9987" width="9.140625" style="35"/>
    <col min="9988" max="9988" width="10.85546875" style="35" customWidth="1"/>
    <col min="9989" max="9989" width="33.42578125" style="35" customWidth="1"/>
    <col min="9990" max="9990" width="17.5703125" style="35" customWidth="1"/>
    <col min="9991" max="9991" width="25.140625" style="35" customWidth="1"/>
    <col min="9992" max="9992" width="33.7109375" style="35" customWidth="1"/>
    <col min="9993" max="9993" width="25.42578125" style="35" customWidth="1"/>
    <col min="9994" max="9994" width="21.7109375" style="35" customWidth="1"/>
    <col min="9995" max="9996" width="25.140625" style="35" customWidth="1"/>
    <col min="9997" max="10243" width="9.140625" style="35"/>
    <col min="10244" max="10244" width="10.85546875" style="35" customWidth="1"/>
    <col min="10245" max="10245" width="33.42578125" style="35" customWidth="1"/>
    <col min="10246" max="10246" width="17.5703125" style="35" customWidth="1"/>
    <col min="10247" max="10247" width="25.140625" style="35" customWidth="1"/>
    <col min="10248" max="10248" width="33.7109375" style="35" customWidth="1"/>
    <col min="10249" max="10249" width="25.42578125" style="35" customWidth="1"/>
    <col min="10250" max="10250" width="21.7109375" style="35" customWidth="1"/>
    <col min="10251" max="10252" width="25.140625" style="35" customWidth="1"/>
    <col min="10253" max="10499" width="9.140625" style="35"/>
    <col min="10500" max="10500" width="10.85546875" style="35" customWidth="1"/>
    <col min="10501" max="10501" width="33.42578125" style="35" customWidth="1"/>
    <col min="10502" max="10502" width="17.5703125" style="35" customWidth="1"/>
    <col min="10503" max="10503" width="25.140625" style="35" customWidth="1"/>
    <col min="10504" max="10504" width="33.7109375" style="35" customWidth="1"/>
    <col min="10505" max="10505" width="25.42578125" style="35" customWidth="1"/>
    <col min="10506" max="10506" width="21.7109375" style="35" customWidth="1"/>
    <col min="10507" max="10508" width="25.140625" style="35" customWidth="1"/>
    <col min="10509" max="10755" width="9.140625" style="35"/>
    <col min="10756" max="10756" width="10.85546875" style="35" customWidth="1"/>
    <col min="10757" max="10757" width="33.42578125" style="35" customWidth="1"/>
    <col min="10758" max="10758" width="17.5703125" style="35" customWidth="1"/>
    <col min="10759" max="10759" width="25.140625" style="35" customWidth="1"/>
    <col min="10760" max="10760" width="33.7109375" style="35" customWidth="1"/>
    <col min="10761" max="10761" width="25.42578125" style="35" customWidth="1"/>
    <col min="10762" max="10762" width="21.7109375" style="35" customWidth="1"/>
    <col min="10763" max="10764" width="25.140625" style="35" customWidth="1"/>
    <col min="10765" max="11011" width="9.140625" style="35"/>
    <col min="11012" max="11012" width="10.85546875" style="35" customWidth="1"/>
    <col min="11013" max="11013" width="33.42578125" style="35" customWidth="1"/>
    <col min="11014" max="11014" width="17.5703125" style="35" customWidth="1"/>
    <col min="11015" max="11015" width="25.140625" style="35" customWidth="1"/>
    <col min="11016" max="11016" width="33.7109375" style="35" customWidth="1"/>
    <col min="11017" max="11017" width="25.42578125" style="35" customWidth="1"/>
    <col min="11018" max="11018" width="21.7109375" style="35" customWidth="1"/>
    <col min="11019" max="11020" width="25.140625" style="35" customWidth="1"/>
    <col min="11021" max="11267" width="9.140625" style="35"/>
    <col min="11268" max="11268" width="10.85546875" style="35" customWidth="1"/>
    <col min="11269" max="11269" width="33.42578125" style="35" customWidth="1"/>
    <col min="11270" max="11270" width="17.5703125" style="35" customWidth="1"/>
    <col min="11271" max="11271" width="25.140625" style="35" customWidth="1"/>
    <col min="11272" max="11272" width="33.7109375" style="35" customWidth="1"/>
    <col min="11273" max="11273" width="25.42578125" style="35" customWidth="1"/>
    <col min="11274" max="11274" width="21.7109375" style="35" customWidth="1"/>
    <col min="11275" max="11276" width="25.140625" style="35" customWidth="1"/>
    <col min="11277" max="11523" width="9.140625" style="35"/>
    <col min="11524" max="11524" width="10.85546875" style="35" customWidth="1"/>
    <col min="11525" max="11525" width="33.42578125" style="35" customWidth="1"/>
    <col min="11526" max="11526" width="17.5703125" style="35" customWidth="1"/>
    <col min="11527" max="11527" width="25.140625" style="35" customWidth="1"/>
    <col min="11528" max="11528" width="33.7109375" style="35" customWidth="1"/>
    <col min="11529" max="11529" width="25.42578125" style="35" customWidth="1"/>
    <col min="11530" max="11530" width="21.7109375" style="35" customWidth="1"/>
    <col min="11531" max="11532" width="25.140625" style="35" customWidth="1"/>
    <col min="11533" max="11779" width="9.140625" style="35"/>
    <col min="11780" max="11780" width="10.85546875" style="35" customWidth="1"/>
    <col min="11781" max="11781" width="33.42578125" style="35" customWidth="1"/>
    <col min="11782" max="11782" width="17.5703125" style="35" customWidth="1"/>
    <col min="11783" max="11783" width="25.140625" style="35" customWidth="1"/>
    <col min="11784" max="11784" width="33.7109375" style="35" customWidth="1"/>
    <col min="11785" max="11785" width="25.42578125" style="35" customWidth="1"/>
    <col min="11786" max="11786" width="21.7109375" style="35" customWidth="1"/>
    <col min="11787" max="11788" width="25.140625" style="35" customWidth="1"/>
    <col min="11789" max="12035" width="9.140625" style="35"/>
    <col min="12036" max="12036" width="10.85546875" style="35" customWidth="1"/>
    <col min="12037" max="12037" width="33.42578125" style="35" customWidth="1"/>
    <col min="12038" max="12038" width="17.5703125" style="35" customWidth="1"/>
    <col min="12039" max="12039" width="25.140625" style="35" customWidth="1"/>
    <col min="12040" max="12040" width="33.7109375" style="35" customWidth="1"/>
    <col min="12041" max="12041" width="25.42578125" style="35" customWidth="1"/>
    <col min="12042" max="12042" width="21.7109375" style="35" customWidth="1"/>
    <col min="12043" max="12044" width="25.140625" style="35" customWidth="1"/>
    <col min="12045" max="12291" width="9.140625" style="35"/>
    <col min="12292" max="12292" width="10.85546875" style="35" customWidth="1"/>
    <col min="12293" max="12293" width="33.42578125" style="35" customWidth="1"/>
    <col min="12294" max="12294" width="17.5703125" style="35" customWidth="1"/>
    <col min="12295" max="12295" width="25.140625" style="35" customWidth="1"/>
    <col min="12296" max="12296" width="33.7109375" style="35" customWidth="1"/>
    <col min="12297" max="12297" width="25.42578125" style="35" customWidth="1"/>
    <col min="12298" max="12298" width="21.7109375" style="35" customWidth="1"/>
    <col min="12299" max="12300" width="25.140625" style="35" customWidth="1"/>
    <col min="12301" max="12547" width="9.140625" style="35"/>
    <col min="12548" max="12548" width="10.85546875" style="35" customWidth="1"/>
    <col min="12549" max="12549" width="33.42578125" style="35" customWidth="1"/>
    <col min="12550" max="12550" width="17.5703125" style="35" customWidth="1"/>
    <col min="12551" max="12551" width="25.140625" style="35" customWidth="1"/>
    <col min="12552" max="12552" width="33.7109375" style="35" customWidth="1"/>
    <col min="12553" max="12553" width="25.42578125" style="35" customWidth="1"/>
    <col min="12554" max="12554" width="21.7109375" style="35" customWidth="1"/>
    <col min="12555" max="12556" width="25.140625" style="35" customWidth="1"/>
    <col min="12557" max="12803" width="9.140625" style="35"/>
    <col min="12804" max="12804" width="10.85546875" style="35" customWidth="1"/>
    <col min="12805" max="12805" width="33.42578125" style="35" customWidth="1"/>
    <col min="12806" max="12806" width="17.5703125" style="35" customWidth="1"/>
    <col min="12807" max="12807" width="25.140625" style="35" customWidth="1"/>
    <col min="12808" max="12808" width="33.7109375" style="35" customWidth="1"/>
    <col min="12809" max="12809" width="25.42578125" style="35" customWidth="1"/>
    <col min="12810" max="12810" width="21.7109375" style="35" customWidth="1"/>
    <col min="12811" max="12812" width="25.140625" style="35" customWidth="1"/>
    <col min="12813" max="13059" width="9.140625" style="35"/>
    <col min="13060" max="13060" width="10.85546875" style="35" customWidth="1"/>
    <col min="13061" max="13061" width="33.42578125" style="35" customWidth="1"/>
    <col min="13062" max="13062" width="17.5703125" style="35" customWidth="1"/>
    <col min="13063" max="13063" width="25.140625" style="35" customWidth="1"/>
    <col min="13064" max="13064" width="33.7109375" style="35" customWidth="1"/>
    <col min="13065" max="13065" width="25.42578125" style="35" customWidth="1"/>
    <col min="13066" max="13066" width="21.7109375" style="35" customWidth="1"/>
    <col min="13067" max="13068" width="25.140625" style="35" customWidth="1"/>
    <col min="13069" max="13315" width="9.140625" style="35"/>
    <col min="13316" max="13316" width="10.85546875" style="35" customWidth="1"/>
    <col min="13317" max="13317" width="33.42578125" style="35" customWidth="1"/>
    <col min="13318" max="13318" width="17.5703125" style="35" customWidth="1"/>
    <col min="13319" max="13319" width="25.140625" style="35" customWidth="1"/>
    <col min="13320" max="13320" width="33.7109375" style="35" customWidth="1"/>
    <col min="13321" max="13321" width="25.42578125" style="35" customWidth="1"/>
    <col min="13322" max="13322" width="21.7109375" style="35" customWidth="1"/>
    <col min="13323" max="13324" width="25.140625" style="35" customWidth="1"/>
    <col min="13325" max="13571" width="9.140625" style="35"/>
    <col min="13572" max="13572" width="10.85546875" style="35" customWidth="1"/>
    <col min="13573" max="13573" width="33.42578125" style="35" customWidth="1"/>
    <col min="13574" max="13574" width="17.5703125" style="35" customWidth="1"/>
    <col min="13575" max="13575" width="25.140625" style="35" customWidth="1"/>
    <col min="13576" max="13576" width="33.7109375" style="35" customWidth="1"/>
    <col min="13577" max="13577" width="25.42578125" style="35" customWidth="1"/>
    <col min="13578" max="13578" width="21.7109375" style="35" customWidth="1"/>
    <col min="13579" max="13580" width="25.140625" style="35" customWidth="1"/>
    <col min="13581" max="13827" width="9.140625" style="35"/>
    <col min="13828" max="13828" width="10.85546875" style="35" customWidth="1"/>
    <col min="13829" max="13829" width="33.42578125" style="35" customWidth="1"/>
    <col min="13830" max="13830" width="17.5703125" style="35" customWidth="1"/>
    <col min="13831" max="13831" width="25.140625" style="35" customWidth="1"/>
    <col min="13832" max="13832" width="33.7109375" style="35" customWidth="1"/>
    <col min="13833" max="13833" width="25.42578125" style="35" customWidth="1"/>
    <col min="13834" max="13834" width="21.7109375" style="35" customWidth="1"/>
    <col min="13835" max="13836" width="25.140625" style="35" customWidth="1"/>
    <col min="13837" max="14083" width="9.140625" style="35"/>
    <col min="14084" max="14084" width="10.85546875" style="35" customWidth="1"/>
    <col min="14085" max="14085" width="33.42578125" style="35" customWidth="1"/>
    <col min="14086" max="14086" width="17.5703125" style="35" customWidth="1"/>
    <col min="14087" max="14087" width="25.140625" style="35" customWidth="1"/>
    <col min="14088" max="14088" width="33.7109375" style="35" customWidth="1"/>
    <col min="14089" max="14089" width="25.42578125" style="35" customWidth="1"/>
    <col min="14090" max="14090" width="21.7109375" style="35" customWidth="1"/>
    <col min="14091" max="14092" width="25.140625" style="35" customWidth="1"/>
    <col min="14093" max="14339" width="9.140625" style="35"/>
    <col min="14340" max="14340" width="10.85546875" style="35" customWidth="1"/>
    <col min="14341" max="14341" width="33.42578125" style="35" customWidth="1"/>
    <col min="14342" max="14342" width="17.5703125" style="35" customWidth="1"/>
    <col min="14343" max="14343" width="25.140625" style="35" customWidth="1"/>
    <col min="14344" max="14344" width="33.7109375" style="35" customWidth="1"/>
    <col min="14345" max="14345" width="25.42578125" style="35" customWidth="1"/>
    <col min="14346" max="14346" width="21.7109375" style="35" customWidth="1"/>
    <col min="14347" max="14348" width="25.140625" style="35" customWidth="1"/>
    <col min="14349" max="14595" width="9.140625" style="35"/>
    <col min="14596" max="14596" width="10.85546875" style="35" customWidth="1"/>
    <col min="14597" max="14597" width="33.42578125" style="35" customWidth="1"/>
    <col min="14598" max="14598" width="17.5703125" style="35" customWidth="1"/>
    <col min="14599" max="14599" width="25.140625" style="35" customWidth="1"/>
    <col min="14600" max="14600" width="33.7109375" style="35" customWidth="1"/>
    <col min="14601" max="14601" width="25.42578125" style="35" customWidth="1"/>
    <col min="14602" max="14602" width="21.7109375" style="35" customWidth="1"/>
    <col min="14603" max="14604" width="25.140625" style="35" customWidth="1"/>
    <col min="14605" max="14851" width="9.140625" style="35"/>
    <col min="14852" max="14852" width="10.85546875" style="35" customWidth="1"/>
    <col min="14853" max="14853" width="33.42578125" style="35" customWidth="1"/>
    <col min="14854" max="14854" width="17.5703125" style="35" customWidth="1"/>
    <col min="14855" max="14855" width="25.140625" style="35" customWidth="1"/>
    <col min="14856" max="14856" width="33.7109375" style="35" customWidth="1"/>
    <col min="14857" max="14857" width="25.42578125" style="35" customWidth="1"/>
    <col min="14858" max="14858" width="21.7109375" style="35" customWidth="1"/>
    <col min="14859" max="14860" width="25.140625" style="35" customWidth="1"/>
    <col min="14861" max="15107" width="9.140625" style="35"/>
    <col min="15108" max="15108" width="10.85546875" style="35" customWidth="1"/>
    <col min="15109" max="15109" width="33.42578125" style="35" customWidth="1"/>
    <col min="15110" max="15110" width="17.5703125" style="35" customWidth="1"/>
    <col min="15111" max="15111" width="25.140625" style="35" customWidth="1"/>
    <col min="15112" max="15112" width="33.7109375" style="35" customWidth="1"/>
    <col min="15113" max="15113" width="25.42578125" style="35" customWidth="1"/>
    <col min="15114" max="15114" width="21.7109375" style="35" customWidth="1"/>
    <col min="15115" max="15116" width="25.140625" style="35" customWidth="1"/>
    <col min="15117" max="15363" width="9.140625" style="35"/>
    <col min="15364" max="15364" width="10.85546875" style="35" customWidth="1"/>
    <col min="15365" max="15365" width="33.42578125" style="35" customWidth="1"/>
    <col min="15366" max="15366" width="17.5703125" style="35" customWidth="1"/>
    <col min="15367" max="15367" width="25.140625" style="35" customWidth="1"/>
    <col min="15368" max="15368" width="33.7109375" style="35" customWidth="1"/>
    <col min="15369" max="15369" width="25.42578125" style="35" customWidth="1"/>
    <col min="15370" max="15370" width="21.7109375" style="35" customWidth="1"/>
    <col min="15371" max="15372" width="25.140625" style="35" customWidth="1"/>
    <col min="15373" max="15619" width="9.140625" style="35"/>
    <col min="15620" max="15620" width="10.85546875" style="35" customWidth="1"/>
    <col min="15621" max="15621" width="33.42578125" style="35" customWidth="1"/>
    <col min="15622" max="15622" width="17.5703125" style="35" customWidth="1"/>
    <col min="15623" max="15623" width="25.140625" style="35" customWidth="1"/>
    <col min="15624" max="15624" width="33.7109375" style="35" customWidth="1"/>
    <col min="15625" max="15625" width="25.42578125" style="35" customWidth="1"/>
    <col min="15626" max="15626" width="21.7109375" style="35" customWidth="1"/>
    <col min="15627" max="15628" width="25.140625" style="35" customWidth="1"/>
    <col min="15629" max="15875" width="9.140625" style="35"/>
    <col min="15876" max="15876" width="10.85546875" style="35" customWidth="1"/>
    <col min="15877" max="15877" width="33.42578125" style="35" customWidth="1"/>
    <col min="15878" max="15878" width="17.5703125" style="35" customWidth="1"/>
    <col min="15879" max="15879" width="25.140625" style="35" customWidth="1"/>
    <col min="15880" max="15880" width="33.7109375" style="35" customWidth="1"/>
    <col min="15881" max="15881" width="25.42578125" style="35" customWidth="1"/>
    <col min="15882" max="15882" width="21.7109375" style="35" customWidth="1"/>
    <col min="15883" max="15884" width="25.140625" style="35" customWidth="1"/>
    <col min="15885" max="16131" width="9.140625" style="35"/>
    <col min="16132" max="16132" width="10.85546875" style="35" customWidth="1"/>
    <col min="16133" max="16133" width="33.42578125" style="35" customWidth="1"/>
    <col min="16134" max="16134" width="17.5703125" style="35" customWidth="1"/>
    <col min="16135" max="16135" width="25.140625" style="35" customWidth="1"/>
    <col min="16136" max="16136" width="33.7109375" style="35" customWidth="1"/>
    <col min="16137" max="16137" width="25.42578125" style="35" customWidth="1"/>
    <col min="16138" max="16138" width="21.7109375" style="35" customWidth="1"/>
    <col min="16139" max="16140" width="25.140625" style="35" customWidth="1"/>
    <col min="16141" max="16384" width="9.140625" style="35"/>
  </cols>
  <sheetData>
    <row r="1" spans="1:12" ht="60.75" customHeight="1">
      <c r="A1" s="1206" t="s">
        <v>145</v>
      </c>
      <c r="B1" s="1206"/>
      <c r="C1" s="1206"/>
      <c r="D1" s="1206"/>
      <c r="E1" s="1206"/>
      <c r="F1" s="1206"/>
      <c r="G1" s="1206"/>
      <c r="H1" s="1206"/>
      <c r="I1" s="1206"/>
      <c r="J1" s="1206"/>
      <c r="K1" s="1206"/>
      <c r="L1" s="1206"/>
    </row>
    <row r="2" spans="1:12" s="53" customFormat="1" ht="51.75" customHeight="1">
      <c r="A2" s="1435" t="s">
        <v>4009</v>
      </c>
      <c r="B2" s="1435"/>
      <c r="C2" s="1435"/>
      <c r="D2" s="1435"/>
      <c r="E2" s="1435"/>
      <c r="F2" s="1435"/>
      <c r="G2" s="1435"/>
      <c r="H2" s="1435"/>
      <c r="I2" s="1435"/>
      <c r="J2" s="1435"/>
      <c r="K2" s="1435"/>
      <c r="L2" s="1435"/>
    </row>
    <row r="3" spans="1:12">
      <c r="A3" s="90"/>
      <c r="B3" s="90"/>
      <c r="C3" s="90"/>
      <c r="D3" s="90"/>
      <c r="E3" s="90"/>
      <c r="F3" s="90"/>
      <c r="G3" s="90"/>
      <c r="H3" s="90"/>
      <c r="I3" s="90"/>
      <c r="J3" s="90"/>
      <c r="K3" s="90"/>
      <c r="L3" s="90"/>
    </row>
    <row r="4" spans="1:12" ht="48.75" customHeight="1">
      <c r="A4" s="1436" t="s">
        <v>160</v>
      </c>
      <c r="B4" s="1436"/>
      <c r="C4" s="1436"/>
      <c r="D4" s="1436"/>
      <c r="E4" s="1436"/>
      <c r="F4" s="1436"/>
      <c r="G4" s="1436"/>
      <c r="H4" s="1436"/>
      <c r="I4" s="1436"/>
      <c r="J4" s="1436"/>
      <c r="K4" s="1436"/>
      <c r="L4" s="1436"/>
    </row>
    <row r="5" spans="1:12">
      <c r="A5" s="55"/>
      <c r="B5" s="55"/>
      <c r="C5" s="55"/>
      <c r="D5" s="55"/>
      <c r="E5" s="55"/>
      <c r="F5" s="55"/>
      <c r="G5" s="55"/>
      <c r="H5" s="55"/>
      <c r="I5" s="55"/>
      <c r="J5" s="55"/>
      <c r="K5" s="55"/>
      <c r="L5" s="55"/>
    </row>
    <row r="6" spans="1:12" ht="67.5" customHeight="1">
      <c r="A6" s="1437" t="str">
        <f>'Title '!A2:N2</f>
        <v>Bid Enquiry No: KPTCL/2026-27/SS/WORK_INDENT3808</v>
      </c>
      <c r="B6" s="1437"/>
      <c r="C6" s="1437"/>
      <c r="D6" s="1437"/>
      <c r="E6" s="1437"/>
      <c r="F6" s="1437"/>
      <c r="G6" s="1437"/>
      <c r="H6" s="1437"/>
      <c r="I6" s="1437"/>
      <c r="J6" s="1437"/>
      <c r="K6" s="1437"/>
      <c r="L6" s="1437"/>
    </row>
    <row r="7" spans="1:12" ht="99" customHeight="1">
      <c r="A7" s="143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7" s="1438"/>
      <c r="C7" s="1438"/>
      <c r="D7" s="1438"/>
      <c r="E7" s="1438"/>
      <c r="F7" s="1438"/>
      <c r="G7" s="1438"/>
      <c r="H7" s="1438"/>
      <c r="I7" s="1438"/>
      <c r="J7" s="1438"/>
      <c r="K7" s="1438"/>
      <c r="L7" s="1438"/>
    </row>
    <row r="8" spans="1:12">
      <c r="J8" s="120"/>
      <c r="K8" s="120"/>
      <c r="L8" s="120"/>
    </row>
    <row r="9" spans="1:12">
      <c r="A9" s="1419"/>
      <c r="B9" s="1419"/>
      <c r="C9" s="1419"/>
      <c r="D9" s="1419"/>
      <c r="E9" s="1419"/>
      <c r="F9" s="1419"/>
      <c r="G9" s="1419"/>
      <c r="H9" s="121"/>
      <c r="I9" s="121"/>
      <c r="J9" s="121"/>
    </row>
    <row r="10" spans="1:12" ht="65.25" customHeight="1">
      <c r="A10" s="35" t="s">
        <v>5</v>
      </c>
      <c r="K10" s="34" t="s">
        <v>168</v>
      </c>
      <c r="L10" s="34"/>
    </row>
    <row r="11" spans="1:12" ht="112.5" customHeight="1">
      <c r="A11" s="1182"/>
      <c r="B11" s="1182"/>
      <c r="C11" s="1182"/>
      <c r="D11" s="1182"/>
      <c r="E11" s="1182"/>
      <c r="F11" s="1182"/>
      <c r="G11" s="1182"/>
      <c r="H11" s="1422"/>
      <c r="I11" s="1422"/>
      <c r="J11" s="1422"/>
      <c r="K11" s="1327" t="s">
        <v>5085</v>
      </c>
      <c r="L11" s="1327"/>
    </row>
    <row r="12" spans="1:12">
      <c r="A12" s="731"/>
      <c r="B12" s="731"/>
      <c r="C12" s="731"/>
      <c r="D12" s="731"/>
      <c r="E12" s="731"/>
      <c r="F12" s="731"/>
      <c r="G12" s="731"/>
      <c r="H12" s="731"/>
      <c r="I12" s="731"/>
      <c r="J12" s="731"/>
      <c r="K12" s="165"/>
      <c r="L12" s="165"/>
    </row>
    <row r="13" spans="1:12" ht="111" customHeight="1">
      <c r="A13" s="1322" t="s">
        <v>5001</v>
      </c>
      <c r="B13" s="1322"/>
      <c r="C13" s="1322"/>
      <c r="D13" s="1322"/>
      <c r="E13" s="1322"/>
      <c r="F13" s="1322"/>
      <c r="G13" s="1322"/>
      <c r="H13" s="1322"/>
      <c r="I13" s="1322"/>
      <c r="J13" s="1322"/>
      <c r="K13" s="1322"/>
      <c r="L13" s="1322"/>
    </row>
    <row r="14" spans="1:12">
      <c r="A14" s="1169"/>
      <c r="B14" s="1169"/>
      <c r="C14" s="1169"/>
      <c r="D14" s="1169"/>
      <c r="E14" s="1169"/>
      <c r="F14" s="1169"/>
      <c r="G14" s="1169"/>
      <c r="H14" s="1169"/>
      <c r="I14" s="1169"/>
      <c r="J14" s="1169"/>
      <c r="K14" s="1169"/>
      <c r="L14" s="1423"/>
    </row>
    <row r="15" spans="1:12" ht="97.5" customHeight="1">
      <c r="A15" s="1424" t="s">
        <v>169</v>
      </c>
      <c r="B15" s="1424" t="s">
        <v>170</v>
      </c>
      <c r="C15" s="1424" t="s">
        <v>936</v>
      </c>
      <c r="D15" s="1427" t="s">
        <v>4991</v>
      </c>
      <c r="E15" s="1428"/>
      <c r="F15" s="1428"/>
      <c r="G15" s="1429"/>
      <c r="H15" s="1430" t="s">
        <v>5000</v>
      </c>
      <c r="I15" s="1431"/>
      <c r="J15" s="1431"/>
      <c r="K15" s="1431"/>
      <c r="L15" s="1432"/>
    </row>
    <row r="16" spans="1:12" ht="97.5" customHeight="1">
      <c r="A16" s="1425"/>
      <c r="B16" s="1426"/>
      <c r="C16" s="1425"/>
      <c r="D16" s="76" t="s">
        <v>171</v>
      </c>
      <c r="E16" s="710" t="s">
        <v>4889</v>
      </c>
      <c r="F16" s="710" t="s">
        <v>4890</v>
      </c>
      <c r="G16" s="710" t="s">
        <v>4891</v>
      </c>
      <c r="H16" s="76" t="s">
        <v>171</v>
      </c>
      <c r="I16" s="710" t="s">
        <v>4889</v>
      </c>
      <c r="J16" s="710" t="s">
        <v>4890</v>
      </c>
      <c r="K16" s="1433" t="s">
        <v>4891</v>
      </c>
      <c r="L16" s="1433"/>
    </row>
    <row r="17" spans="1:12" ht="97.5" customHeight="1">
      <c r="A17" s="1426"/>
      <c r="B17" s="65" t="s">
        <v>986</v>
      </c>
      <c r="C17" s="1426"/>
      <c r="D17" s="1434"/>
      <c r="E17" s="1434"/>
      <c r="F17" s="1434"/>
      <c r="G17" s="1434"/>
      <c r="H17" s="1434"/>
      <c r="I17" s="1434"/>
      <c r="J17" s="1434"/>
      <c r="K17" s="1434"/>
      <c r="L17" s="1434"/>
    </row>
    <row r="18" spans="1:12" ht="97.5" customHeight="1">
      <c r="A18" s="41">
        <v>1</v>
      </c>
      <c r="B18" s="81" t="s">
        <v>172</v>
      </c>
      <c r="C18" s="76" t="s">
        <v>173</v>
      </c>
      <c r="D18" s="711" t="s">
        <v>878</v>
      </c>
      <c r="E18" s="157"/>
      <c r="F18" s="157"/>
      <c r="G18" s="157"/>
      <c r="H18" s="711" t="s">
        <v>878</v>
      </c>
      <c r="I18" s="157"/>
      <c r="J18" s="157"/>
      <c r="K18" s="1417"/>
      <c r="L18" s="1418"/>
    </row>
    <row r="19" spans="1:12" ht="97.5" customHeight="1">
      <c r="A19" s="41"/>
      <c r="B19" s="91"/>
      <c r="C19" s="76" t="s">
        <v>174</v>
      </c>
      <c r="D19" s="711" t="s">
        <v>894</v>
      </c>
      <c r="E19" s="157"/>
      <c r="F19" s="157"/>
      <c r="G19" s="157"/>
      <c r="H19" s="711" t="s">
        <v>894</v>
      </c>
      <c r="I19" s="157"/>
      <c r="J19" s="157"/>
      <c r="K19" s="1417"/>
      <c r="L19" s="1418"/>
    </row>
    <row r="20" spans="1:12" ht="97.5" customHeight="1">
      <c r="A20" s="41"/>
      <c r="B20" s="91"/>
      <c r="C20" s="76" t="s">
        <v>175</v>
      </c>
      <c r="D20" s="711" t="s">
        <v>1069</v>
      </c>
      <c r="E20" s="157"/>
      <c r="F20" s="157"/>
      <c r="G20" s="157"/>
      <c r="H20" s="711" t="s">
        <v>1069</v>
      </c>
      <c r="I20" s="157"/>
      <c r="J20" s="157"/>
      <c r="K20" s="1417"/>
      <c r="L20" s="1418"/>
    </row>
    <row r="21" spans="1:12" ht="97.5" customHeight="1">
      <c r="A21" s="41"/>
      <c r="B21" s="91"/>
      <c r="C21" s="76" t="s">
        <v>176</v>
      </c>
      <c r="D21" s="711" t="s">
        <v>4035</v>
      </c>
      <c r="E21" s="157"/>
      <c r="F21" s="157"/>
      <c r="G21" s="157"/>
      <c r="H21" s="711" t="s">
        <v>4035</v>
      </c>
      <c r="I21" s="157"/>
      <c r="J21" s="157"/>
      <c r="K21" s="1417"/>
      <c r="L21" s="1418"/>
    </row>
    <row r="22" spans="1:12" ht="97.5" customHeight="1">
      <c r="A22" s="41"/>
      <c r="B22" s="91"/>
      <c r="C22" s="76" t="s">
        <v>177</v>
      </c>
      <c r="D22" s="711" t="s">
        <v>5057</v>
      </c>
      <c r="E22" s="157"/>
      <c r="F22" s="157"/>
      <c r="G22" s="157"/>
      <c r="H22" s="711" t="s">
        <v>5057</v>
      </c>
      <c r="I22" s="157"/>
      <c r="J22" s="157"/>
      <c r="K22" s="1417"/>
      <c r="L22" s="1418"/>
    </row>
    <row r="23" spans="1:12" ht="97.5" customHeight="1">
      <c r="A23" s="41">
        <v>2</v>
      </c>
      <c r="B23" s="92" t="s">
        <v>178</v>
      </c>
      <c r="C23" s="91"/>
      <c r="D23" s="157"/>
      <c r="E23" s="157"/>
      <c r="F23" s="157"/>
      <c r="G23" s="157"/>
      <c r="H23" s="91"/>
      <c r="I23" s="91"/>
      <c r="J23" s="91"/>
      <c r="K23" s="1420"/>
      <c r="L23" s="1420"/>
    </row>
    <row r="24" spans="1:12" ht="97.5" customHeight="1">
      <c r="A24" s="41">
        <v>3</v>
      </c>
      <c r="B24" s="92" t="s">
        <v>179</v>
      </c>
      <c r="C24" s="91"/>
      <c r="D24" s="157"/>
      <c r="E24" s="157"/>
      <c r="F24" s="157"/>
      <c r="G24" s="157"/>
      <c r="H24" s="91"/>
      <c r="I24" s="91"/>
      <c r="J24" s="91"/>
      <c r="K24" s="1420"/>
      <c r="L24" s="1420"/>
    </row>
    <row r="25" spans="1:12" ht="97.5" customHeight="1">
      <c r="A25" s="41">
        <v>4</v>
      </c>
      <c r="B25" s="92" t="s">
        <v>180</v>
      </c>
      <c r="C25" s="91"/>
      <c r="D25" s="157"/>
      <c r="E25" s="157"/>
      <c r="F25" s="157"/>
      <c r="G25" s="157"/>
      <c r="H25" s="91"/>
      <c r="I25" s="91"/>
      <c r="J25" s="91"/>
      <c r="K25" s="1420"/>
      <c r="L25" s="1420"/>
    </row>
    <row r="26" spans="1:12" ht="105" customHeight="1">
      <c r="A26" s="93"/>
      <c r="B26" s="1421" t="s">
        <v>4892</v>
      </c>
      <c r="C26" s="1421"/>
      <c r="D26" s="1421"/>
      <c r="E26" s="1421"/>
      <c r="F26" s="1421"/>
      <c r="G26" s="1421"/>
      <c r="H26" s="1421"/>
      <c r="I26" s="1421"/>
      <c r="J26" s="1421"/>
      <c r="K26" s="63"/>
      <c r="L26" s="94"/>
    </row>
    <row r="27" spans="1:12" ht="105" customHeight="1">
      <c r="A27" s="63" t="s">
        <v>55</v>
      </c>
      <c r="B27" s="157"/>
      <c r="C27" s="63"/>
      <c r="D27" s="63" t="s">
        <v>67</v>
      </c>
      <c r="E27" s="63"/>
      <c r="F27" s="63"/>
      <c r="G27" s="1417"/>
      <c r="H27" s="1418"/>
      <c r="I27" s="747"/>
      <c r="J27" s="94"/>
    </row>
    <row r="28" spans="1:12" ht="105" customHeight="1">
      <c r="A28" s="63" t="s">
        <v>57</v>
      </c>
      <c r="B28" s="157"/>
      <c r="C28" s="63"/>
      <c r="D28" s="63" t="s">
        <v>68</v>
      </c>
      <c r="E28" s="63"/>
      <c r="F28" s="63"/>
      <c r="G28" s="1417"/>
      <c r="H28" s="1418"/>
      <c r="I28" s="747"/>
      <c r="J28" s="94"/>
    </row>
    <row r="29" spans="1:12" ht="105" customHeight="1">
      <c r="A29" s="63"/>
      <c r="B29" s="63"/>
      <c r="C29" s="63"/>
      <c r="D29" s="25" t="s">
        <v>69</v>
      </c>
      <c r="E29" s="25"/>
      <c r="F29" s="25"/>
      <c r="G29" s="1417"/>
      <c r="H29" s="1418"/>
      <c r="I29" s="747"/>
      <c r="J29" s="94"/>
    </row>
    <row r="31" spans="1:12">
      <c r="B31" s="35" t="s">
        <v>181</v>
      </c>
    </row>
    <row r="32" spans="1:12">
      <c r="B32" s="1419" t="s">
        <v>182</v>
      </c>
      <c r="C32" s="1419"/>
      <c r="D32" s="1419"/>
      <c r="E32" s="1419"/>
      <c r="F32" s="1419"/>
      <c r="G32" s="1419"/>
    </row>
  </sheetData>
  <sheetProtection algorithmName="SHA-512" hashValue="oC/JBI4JULLZnFetFlXqwPGx3Qr/aCzG9ZGQp5eVJP7Z65uwSjcgvjaSXNhnk+uOd5KAEngOna/Eyh98IFRHcg==" saltValue="pNFr0I332KAnuZmzf2o1cw==" spinCount="100000" sheet="1" objects="1" scenarios="1"/>
  <mergeCells count="32">
    <mergeCell ref="A9:G9"/>
    <mergeCell ref="A1:L1"/>
    <mergeCell ref="A2:L2"/>
    <mergeCell ref="A4:L4"/>
    <mergeCell ref="A6:L6"/>
    <mergeCell ref="A7:L7"/>
    <mergeCell ref="K19:L19"/>
    <mergeCell ref="K20:L20"/>
    <mergeCell ref="A11:G11"/>
    <mergeCell ref="H11:J11"/>
    <mergeCell ref="K11:L11"/>
    <mergeCell ref="A13:L13"/>
    <mergeCell ref="A14:L14"/>
    <mergeCell ref="A15:A17"/>
    <mergeCell ref="B15:B16"/>
    <mergeCell ref="C15:C17"/>
    <mergeCell ref="D15:G15"/>
    <mergeCell ref="H15:L15"/>
    <mergeCell ref="K16:L16"/>
    <mergeCell ref="D17:G17"/>
    <mergeCell ref="H17:L17"/>
    <mergeCell ref="K18:L18"/>
    <mergeCell ref="G27:H27"/>
    <mergeCell ref="G28:H28"/>
    <mergeCell ref="G29:H29"/>
    <mergeCell ref="B32:G32"/>
    <mergeCell ref="K21:L21"/>
    <mergeCell ref="K22:L22"/>
    <mergeCell ref="K23:L23"/>
    <mergeCell ref="K24:L24"/>
    <mergeCell ref="K25:L25"/>
    <mergeCell ref="B26:J2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I95"/>
  <sheetViews>
    <sheetView zoomScale="85" zoomScaleNormal="85" workbookViewId="0">
      <selection activeCell="A12" sqref="A12:XFD12"/>
    </sheetView>
  </sheetViews>
  <sheetFormatPr defaultColWidth="9.140625" defaultRowHeight="15.75"/>
  <cols>
    <col min="1" max="1" width="12.7109375" style="111" customWidth="1"/>
    <col min="2" max="2" width="21.7109375" style="111" customWidth="1"/>
    <col min="3" max="3" width="30.42578125" style="110" customWidth="1"/>
    <col min="4" max="4" width="39" style="110" customWidth="1"/>
    <col min="5" max="5" width="41" style="110" customWidth="1"/>
    <col min="6" max="6" width="40.85546875" style="110" customWidth="1"/>
    <col min="7" max="7" width="39.140625" style="110" customWidth="1"/>
    <col min="8" max="8" width="38.5703125" style="110" customWidth="1"/>
    <col min="9" max="9" width="48" style="110" customWidth="1"/>
    <col min="10" max="16384" width="9.140625" style="110"/>
  </cols>
  <sheetData>
    <row r="1" spans="1:8" ht="23.25">
      <c r="A1" s="1478" t="str">
        <f>'[3]Title '!A1:N1</f>
        <v>Karnataka Power Transmission Corporation Limited</v>
      </c>
      <c r="B1" s="1478"/>
      <c r="C1" s="1478"/>
      <c r="D1" s="1478"/>
      <c r="E1" s="1478"/>
      <c r="F1" s="1478"/>
      <c r="G1" s="1478"/>
    </row>
    <row r="2" spans="1:8" ht="18">
      <c r="A2" s="1479" t="s">
        <v>4010</v>
      </c>
      <c r="B2" s="1479"/>
      <c r="C2" s="1479"/>
      <c r="D2" s="1479"/>
      <c r="E2" s="1479"/>
      <c r="F2" s="1479"/>
      <c r="G2" s="1479"/>
    </row>
    <row r="3" spans="1:8" ht="18.75">
      <c r="A3" s="1480" t="s">
        <v>160</v>
      </c>
      <c r="B3" s="1480"/>
      <c r="C3" s="1480"/>
      <c r="D3" s="1480"/>
      <c r="E3" s="1480"/>
      <c r="F3" s="1480"/>
      <c r="G3" s="1480"/>
    </row>
    <row r="4" spans="1:8" ht="45" customHeight="1">
      <c r="A4" s="1481" t="str">
        <f>'Title '!A2:N2</f>
        <v>Bid Enquiry No: KPTCL/2026-27/SS/WORK_INDENT3808</v>
      </c>
      <c r="B4" s="1481"/>
      <c r="C4" s="1481"/>
      <c r="D4" s="1481"/>
      <c r="E4" s="1481"/>
      <c r="F4" s="1481"/>
      <c r="G4" s="1481"/>
    </row>
    <row r="5" spans="1:8">
      <c r="A5" s="112"/>
      <c r="B5" s="112"/>
      <c r="C5" s="112"/>
      <c r="D5" s="112"/>
      <c r="E5" s="112"/>
      <c r="F5" s="112"/>
      <c r="G5" s="112"/>
    </row>
    <row r="6" spans="1:8" s="118" customFormat="1"/>
    <row r="7" spans="1:8" ht="105" customHeight="1">
      <c r="A7" s="1482"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7" s="1482"/>
      <c r="C7" s="1482"/>
      <c r="D7" s="1482"/>
      <c r="E7" s="1482"/>
      <c r="F7" s="1482"/>
      <c r="G7" s="1482"/>
    </row>
    <row r="8" spans="1:8" s="31" customFormat="1">
      <c r="A8" s="32"/>
      <c r="B8" s="32"/>
      <c r="C8" s="1477" t="s">
        <v>157</v>
      </c>
      <c r="D8" s="1477"/>
      <c r="F8" s="31" t="s">
        <v>158</v>
      </c>
    </row>
    <row r="9" spans="1:8" s="31" customFormat="1" ht="74.25" customHeight="1">
      <c r="A9" s="122"/>
      <c r="B9" s="122"/>
      <c r="C9" s="1465"/>
      <c r="D9" s="1465"/>
      <c r="F9" s="1327" t="s">
        <v>5085</v>
      </c>
      <c r="G9" s="1327"/>
    </row>
    <row r="10" spans="1:8">
      <c r="A10" s="166"/>
      <c r="B10" s="166"/>
      <c r="C10" s="166"/>
      <c r="D10" s="166"/>
      <c r="E10" s="166"/>
      <c r="F10" s="166"/>
      <c r="G10" s="166"/>
    </row>
    <row r="11" spans="1:8" ht="66.75" customHeight="1">
      <c r="A11" s="1466" t="s">
        <v>4004</v>
      </c>
      <c r="B11" s="1466"/>
      <c r="C11" s="1466"/>
      <c r="D11" s="1466"/>
      <c r="E11" s="1466"/>
      <c r="F11" s="1466"/>
      <c r="G11" s="1466"/>
    </row>
    <row r="12" spans="1:8" ht="18">
      <c r="A12" s="733"/>
      <c r="B12" s="733"/>
      <c r="C12" s="733"/>
      <c r="D12" s="733"/>
      <c r="E12" s="733"/>
      <c r="F12" s="748" t="s">
        <v>4991</v>
      </c>
      <c r="G12" s="748" t="s">
        <v>4992</v>
      </c>
      <c r="H12" s="1459" t="s">
        <v>5002</v>
      </c>
    </row>
    <row r="13" spans="1:8" ht="52.5" customHeight="1">
      <c r="A13" s="1468">
        <v>1.1000000000000001</v>
      </c>
      <c r="B13" s="1471" t="s">
        <v>987</v>
      </c>
      <c r="C13" s="1472"/>
      <c r="D13" s="1472"/>
      <c r="E13" s="1473"/>
      <c r="F13" s="205"/>
      <c r="G13" s="205"/>
      <c r="H13" s="1467"/>
    </row>
    <row r="14" spans="1:8" ht="52.5" customHeight="1">
      <c r="A14" s="1469"/>
      <c r="B14" s="1474"/>
      <c r="C14" s="1475"/>
      <c r="D14" s="1475"/>
      <c r="E14" s="1476"/>
      <c r="F14" s="205"/>
      <c r="G14" s="205"/>
      <c r="H14" s="1467"/>
    </row>
    <row r="15" spans="1:8" ht="52.5" customHeight="1">
      <c r="A15" s="1469"/>
      <c r="B15" s="1449" t="s">
        <v>892</v>
      </c>
      <c r="C15" s="1451"/>
      <c r="D15" s="1451"/>
      <c r="E15" s="1450"/>
      <c r="F15" s="205"/>
      <c r="G15" s="205"/>
      <c r="H15" s="1467"/>
    </row>
    <row r="16" spans="1:8" s="118" customFormat="1" ht="52.5" customHeight="1">
      <c r="A16" s="1470"/>
      <c r="B16" s="1449" t="s">
        <v>893</v>
      </c>
      <c r="C16" s="1451"/>
      <c r="D16" s="1451"/>
      <c r="E16" s="1450"/>
      <c r="F16" s="205"/>
      <c r="G16" s="205"/>
      <c r="H16" s="1467"/>
    </row>
    <row r="17" spans="1:9" ht="32.25" customHeight="1">
      <c r="A17" s="1452"/>
      <c r="B17" s="1452"/>
      <c r="C17" s="1452"/>
      <c r="D17" s="1452"/>
      <c r="E17" s="1452"/>
      <c r="F17" s="1452"/>
      <c r="G17" s="1452"/>
    </row>
    <row r="18" spans="1:9" ht="45" customHeight="1">
      <c r="A18" s="1453" t="s">
        <v>5003</v>
      </c>
      <c r="B18" s="1453"/>
      <c r="C18" s="1453"/>
      <c r="D18" s="1453"/>
      <c r="E18" s="1453"/>
      <c r="F18" s="1453"/>
      <c r="G18" s="1453"/>
      <c r="H18" s="1453"/>
      <c r="I18" s="1453"/>
    </row>
    <row r="19" spans="1:9" ht="32.25" customHeight="1">
      <c r="A19" s="1454">
        <v>1.2</v>
      </c>
      <c r="B19" s="1455" t="s">
        <v>5004</v>
      </c>
      <c r="C19" s="1458" t="s">
        <v>877</v>
      </c>
      <c r="D19" s="1459" t="s">
        <v>934</v>
      </c>
      <c r="E19" s="1460"/>
      <c r="F19" s="1461"/>
      <c r="G19" s="1459" t="s">
        <v>935</v>
      </c>
      <c r="H19" s="1460"/>
      <c r="I19" s="1461"/>
    </row>
    <row r="20" spans="1:9" ht="41.25" customHeight="1">
      <c r="A20" s="1454"/>
      <c r="B20" s="1456"/>
      <c r="C20" s="1458"/>
      <c r="D20" s="749" t="s">
        <v>5005</v>
      </c>
      <c r="E20" s="1462" t="s">
        <v>5006</v>
      </c>
      <c r="F20" s="1463"/>
      <c r="G20" s="749" t="s">
        <v>5005</v>
      </c>
      <c r="H20" s="1462" t="s">
        <v>5007</v>
      </c>
      <c r="I20" s="1463"/>
    </row>
    <row r="21" spans="1:9" ht="41.25" customHeight="1">
      <c r="A21" s="1454"/>
      <c r="B21" s="1456"/>
      <c r="C21" s="1458"/>
      <c r="D21" s="1464" t="s">
        <v>896</v>
      </c>
      <c r="E21" s="749" t="s">
        <v>4991</v>
      </c>
      <c r="F21" s="749" t="s">
        <v>5008</v>
      </c>
      <c r="G21" s="1464" t="s">
        <v>896</v>
      </c>
      <c r="H21" s="749" t="s">
        <v>4991</v>
      </c>
      <c r="I21" s="749" t="s">
        <v>5008</v>
      </c>
    </row>
    <row r="22" spans="1:9" ht="41.25" customHeight="1">
      <c r="A22" s="1454"/>
      <c r="B22" s="1456"/>
      <c r="C22" s="1458"/>
      <c r="D22" s="1244"/>
      <c r="E22" s="119" t="s">
        <v>896</v>
      </c>
      <c r="F22" s="119" t="s">
        <v>896</v>
      </c>
      <c r="G22" s="1244"/>
      <c r="H22" s="119" t="s">
        <v>896</v>
      </c>
      <c r="I22" s="119" t="s">
        <v>896</v>
      </c>
    </row>
    <row r="23" spans="1:9" ht="41.25" customHeight="1">
      <c r="A23" s="1454"/>
      <c r="B23" s="1456"/>
      <c r="C23" s="275" t="s">
        <v>878</v>
      </c>
      <c r="D23" s="205"/>
      <c r="E23" s="205"/>
      <c r="F23" s="205"/>
      <c r="G23" s="205"/>
      <c r="H23" s="205"/>
      <c r="I23" s="205"/>
    </row>
    <row r="24" spans="1:9" ht="41.25" customHeight="1">
      <c r="A24" s="1454"/>
      <c r="B24" s="1456"/>
      <c r="C24" s="275" t="s">
        <v>894</v>
      </c>
      <c r="D24" s="205"/>
      <c r="E24" s="205"/>
      <c r="F24" s="205"/>
      <c r="G24" s="205"/>
      <c r="H24" s="205"/>
      <c r="I24" s="205"/>
    </row>
    <row r="25" spans="1:9" ht="41.25" customHeight="1">
      <c r="A25" s="1454"/>
      <c r="B25" s="1456"/>
      <c r="C25" s="275" t="s">
        <v>1069</v>
      </c>
      <c r="D25" s="205"/>
      <c r="E25" s="205"/>
      <c r="F25" s="205"/>
      <c r="G25" s="205"/>
      <c r="H25" s="205"/>
      <c r="I25" s="205"/>
    </row>
    <row r="26" spans="1:9" ht="41.25" customHeight="1">
      <c r="A26" s="1454"/>
      <c r="B26" s="1456"/>
      <c r="C26" s="275" t="s">
        <v>4035</v>
      </c>
      <c r="D26" s="205"/>
      <c r="E26" s="205"/>
      <c r="F26" s="205"/>
      <c r="G26" s="205"/>
      <c r="H26" s="205"/>
      <c r="I26" s="205"/>
    </row>
    <row r="27" spans="1:9" ht="45.75" customHeight="1">
      <c r="A27" s="1454"/>
      <c r="B27" s="1456"/>
      <c r="C27" s="275" t="s">
        <v>5057</v>
      </c>
      <c r="D27" s="205"/>
      <c r="E27" s="205"/>
      <c r="F27" s="205"/>
      <c r="G27" s="205"/>
      <c r="H27" s="205"/>
      <c r="I27" s="205"/>
    </row>
    <row r="28" spans="1:9" ht="39.6" customHeight="1">
      <c r="A28" s="1454"/>
      <c r="B28" s="1457"/>
      <c r="C28" s="205"/>
      <c r="D28" s="205"/>
      <c r="E28" s="205"/>
      <c r="F28" s="205"/>
      <c r="G28" s="205"/>
      <c r="H28" s="205"/>
      <c r="I28" s="205"/>
    </row>
    <row r="29" spans="1:9" ht="37.5" customHeight="1">
      <c r="A29" s="206" t="s">
        <v>895</v>
      </c>
      <c r="B29" s="206"/>
      <c r="C29" s="207"/>
      <c r="D29" s="207"/>
      <c r="E29" s="207"/>
      <c r="F29" s="207"/>
      <c r="G29" s="207"/>
    </row>
    <row r="30" spans="1:9" ht="18">
      <c r="A30" s="204"/>
      <c r="B30" s="204"/>
      <c r="C30" s="204"/>
      <c r="D30" s="204"/>
      <c r="E30" s="204"/>
      <c r="F30" s="204"/>
      <c r="G30" s="204"/>
    </row>
    <row r="31" spans="1:9" ht="21.75" customHeight="1">
      <c r="A31" s="162" t="s">
        <v>1079</v>
      </c>
      <c r="B31" s="162"/>
      <c r="C31" s="204"/>
      <c r="D31" s="204"/>
      <c r="E31" s="204"/>
      <c r="F31" s="204"/>
      <c r="G31" s="204"/>
    </row>
    <row r="32" spans="1:9" ht="27" customHeight="1">
      <c r="A32" s="208"/>
      <c r="B32" s="208"/>
      <c r="C32" s="208"/>
      <c r="D32" s="204"/>
      <c r="E32" s="204"/>
      <c r="F32" s="204"/>
      <c r="G32" s="204"/>
    </row>
    <row r="33" spans="1:7" ht="18">
      <c r="A33" s="1448">
        <v>1.9</v>
      </c>
      <c r="B33" s="273"/>
      <c r="C33" s="1449" t="s">
        <v>98</v>
      </c>
      <c r="D33" s="1450"/>
      <c r="E33" s="1449" t="s">
        <v>988</v>
      </c>
      <c r="F33" s="1451"/>
      <c r="G33" s="1450"/>
    </row>
    <row r="34" spans="1:7" ht="18">
      <c r="A34" s="1448"/>
      <c r="B34" s="273"/>
      <c r="C34" s="1446">
        <v>1</v>
      </c>
      <c r="D34" s="1447"/>
      <c r="E34" s="1441"/>
      <c r="F34" s="1441"/>
      <c r="G34" s="1441"/>
    </row>
    <row r="35" spans="1:7" ht="18">
      <c r="A35" s="1448"/>
      <c r="B35" s="273"/>
      <c r="C35" s="1446">
        <v>2</v>
      </c>
      <c r="D35" s="1447">
        <v>2</v>
      </c>
      <c r="E35" s="1441"/>
      <c r="F35" s="1441"/>
      <c r="G35" s="1441"/>
    </row>
    <row r="36" spans="1:7" ht="18">
      <c r="A36" s="1448"/>
      <c r="B36" s="273"/>
      <c r="C36" s="1446">
        <v>3</v>
      </c>
      <c r="D36" s="1447">
        <v>3</v>
      </c>
      <c r="E36" s="1441"/>
      <c r="F36" s="1441"/>
      <c r="G36" s="1441"/>
    </row>
    <row r="37" spans="1:7" ht="18">
      <c r="A37" s="1448"/>
      <c r="B37" s="273"/>
      <c r="C37" s="1446">
        <v>4</v>
      </c>
      <c r="D37" s="1447">
        <v>4</v>
      </c>
      <c r="E37" s="1441"/>
      <c r="F37" s="1441"/>
      <c r="G37" s="1441"/>
    </row>
    <row r="38" spans="1:7" ht="18">
      <c r="A38" s="1448"/>
      <c r="B38" s="273"/>
      <c r="C38" s="1446">
        <v>5</v>
      </c>
      <c r="D38" s="1447">
        <v>5</v>
      </c>
      <c r="E38" s="1441"/>
      <c r="F38" s="1441"/>
      <c r="G38" s="1441"/>
    </row>
    <row r="39" spans="1:7" ht="18">
      <c r="A39" s="1448"/>
      <c r="B39" s="273"/>
      <c r="C39" s="1446">
        <v>6</v>
      </c>
      <c r="D39" s="1447">
        <v>6</v>
      </c>
      <c r="E39" s="1441"/>
      <c r="F39" s="1441"/>
      <c r="G39" s="1441"/>
    </row>
    <row r="40" spans="1:7" ht="18">
      <c r="A40" s="1448"/>
      <c r="B40" s="273"/>
      <c r="C40" s="1446">
        <v>7</v>
      </c>
      <c r="D40" s="1447">
        <v>7</v>
      </c>
      <c r="E40" s="1441"/>
      <c r="F40" s="1441"/>
      <c r="G40" s="1441"/>
    </row>
    <row r="41" spans="1:7" ht="18">
      <c r="A41" s="1448"/>
      <c r="B41" s="273"/>
      <c r="C41" s="1446">
        <v>8</v>
      </c>
      <c r="D41" s="1447">
        <v>8</v>
      </c>
      <c r="E41" s="1441"/>
      <c r="F41" s="1441"/>
      <c r="G41" s="1441"/>
    </row>
    <row r="42" spans="1:7" ht="18">
      <c r="A42" s="1448"/>
      <c r="B42" s="273"/>
      <c r="C42" s="1439"/>
      <c r="D42" s="1440"/>
      <c r="E42" s="1441"/>
      <c r="F42" s="1441"/>
      <c r="G42" s="1441"/>
    </row>
    <row r="43" spans="1:7" ht="18">
      <c r="A43" s="1448"/>
      <c r="B43" s="273"/>
      <c r="C43" s="1439"/>
      <c r="D43" s="1440"/>
      <c r="E43" s="1441"/>
      <c r="F43" s="1441"/>
      <c r="G43" s="1441"/>
    </row>
    <row r="44" spans="1:7" ht="18">
      <c r="A44" s="162"/>
      <c r="B44" s="162"/>
      <c r="C44" s="162"/>
      <c r="D44" s="204"/>
      <c r="E44" s="204"/>
      <c r="F44" s="204"/>
      <c r="G44" s="204"/>
    </row>
    <row r="45" spans="1:7" ht="18">
      <c r="A45" s="162"/>
      <c r="B45" s="162"/>
      <c r="C45" s="162"/>
      <c r="D45" s="204"/>
      <c r="E45" s="204"/>
      <c r="F45" s="204"/>
      <c r="G45" s="204"/>
    </row>
    <row r="46" spans="1:7" ht="18">
      <c r="A46" s="162"/>
      <c r="B46" s="162"/>
      <c r="C46" s="162"/>
      <c r="D46" s="204"/>
      <c r="E46" s="204"/>
      <c r="F46" s="204"/>
      <c r="G46" s="204"/>
    </row>
    <row r="47" spans="1:7" ht="18">
      <c r="A47" s="162"/>
      <c r="B47" s="162"/>
      <c r="C47" s="162"/>
      <c r="D47" s="204"/>
      <c r="E47" s="204"/>
      <c r="F47" s="204"/>
      <c r="G47" s="204"/>
    </row>
    <row r="48" spans="1:7" ht="18">
      <c r="A48" s="162" t="s">
        <v>4005</v>
      </c>
      <c r="B48" s="162"/>
      <c r="C48" s="162"/>
      <c r="D48" s="204"/>
      <c r="E48" s="204"/>
      <c r="F48" s="204"/>
      <c r="G48" s="204"/>
    </row>
    <row r="49" spans="1:7" ht="18">
      <c r="A49" s="204"/>
      <c r="B49" s="204"/>
      <c r="C49" s="204"/>
      <c r="D49" s="204"/>
      <c r="E49" s="204"/>
      <c r="F49" s="204"/>
      <c r="G49" s="204"/>
    </row>
    <row r="50" spans="1:7" ht="54">
      <c r="A50" s="732" t="s">
        <v>901</v>
      </c>
      <c r="B50" s="273"/>
      <c r="C50" s="1442" t="s">
        <v>887</v>
      </c>
      <c r="D50" s="1443"/>
      <c r="E50" s="732" t="s">
        <v>888</v>
      </c>
      <c r="F50" s="732" t="s">
        <v>889</v>
      </c>
      <c r="G50" s="732" t="s">
        <v>890</v>
      </c>
    </row>
    <row r="51" spans="1:7" ht="18">
      <c r="A51" s="734">
        <v>1</v>
      </c>
      <c r="B51" s="735"/>
      <c r="C51" s="1444">
        <v>2</v>
      </c>
      <c r="D51" s="1445"/>
      <c r="E51" s="734">
        <v>3</v>
      </c>
      <c r="F51" s="734">
        <v>4</v>
      </c>
      <c r="G51" s="734">
        <v>5</v>
      </c>
    </row>
    <row r="52" spans="1:7" ht="18">
      <c r="A52" s="205"/>
      <c r="B52" s="274"/>
      <c r="C52" s="1439"/>
      <c r="D52" s="1440"/>
      <c r="E52" s="205"/>
      <c r="F52" s="205"/>
      <c r="G52" s="205"/>
    </row>
    <row r="53" spans="1:7" ht="18">
      <c r="A53" s="205"/>
      <c r="B53" s="274"/>
      <c r="C53" s="1439"/>
      <c r="D53" s="1440"/>
      <c r="E53" s="205"/>
      <c r="F53" s="205"/>
      <c r="G53" s="205"/>
    </row>
    <row r="54" spans="1:7" ht="18">
      <c r="A54" s="205"/>
      <c r="B54" s="274"/>
      <c r="C54" s="1439"/>
      <c r="D54" s="1440"/>
      <c r="E54" s="205"/>
      <c r="F54" s="205"/>
      <c r="G54" s="205"/>
    </row>
    <row r="55" spans="1:7" ht="18">
      <c r="A55" s="205"/>
      <c r="B55" s="274"/>
      <c r="C55" s="1439"/>
      <c r="D55" s="1440"/>
      <c r="E55" s="205"/>
      <c r="F55" s="205"/>
      <c r="G55" s="205"/>
    </row>
    <row r="56" spans="1:7" ht="18">
      <c r="A56" s="205"/>
      <c r="B56" s="274"/>
      <c r="C56" s="1439"/>
      <c r="D56" s="1440"/>
      <c r="E56" s="205"/>
      <c r="F56" s="205"/>
      <c r="G56" s="205"/>
    </row>
    <row r="57" spans="1:7" ht="18">
      <c r="A57" s="162"/>
      <c r="B57" s="162"/>
      <c r="C57" s="162"/>
      <c r="D57" s="204"/>
      <c r="E57" s="204"/>
      <c r="F57" s="204"/>
      <c r="G57" s="204"/>
    </row>
    <row r="58" spans="1:7" ht="18">
      <c r="A58" s="162"/>
      <c r="B58" s="162"/>
      <c r="C58" s="162"/>
      <c r="D58" s="204"/>
      <c r="E58" s="204"/>
      <c r="F58" s="204"/>
      <c r="G58" s="204"/>
    </row>
    <row r="59" spans="1:7" ht="18">
      <c r="A59" s="162"/>
      <c r="B59" s="162"/>
      <c r="C59" s="162"/>
      <c r="D59" s="204"/>
      <c r="E59" s="204"/>
      <c r="F59" s="204"/>
      <c r="G59" s="204"/>
    </row>
    <row r="60" spans="1:7" ht="18.75">
      <c r="A60" s="725" t="s">
        <v>55</v>
      </c>
      <c r="B60" s="725"/>
      <c r="C60" s="209"/>
      <c r="D60" s="204"/>
      <c r="E60" s="725" t="s">
        <v>67</v>
      </c>
      <c r="F60" s="1182"/>
      <c r="G60" s="1182"/>
    </row>
    <row r="61" spans="1:7" ht="18.75">
      <c r="A61" s="725" t="s">
        <v>57</v>
      </c>
      <c r="B61" s="725"/>
      <c r="C61" s="209"/>
      <c r="D61" s="204"/>
      <c r="E61" s="725" t="s">
        <v>68</v>
      </c>
      <c r="F61" s="1182"/>
      <c r="G61" s="1182"/>
    </row>
    <row r="62" spans="1:7" ht="18.75">
      <c r="A62" s="162"/>
      <c r="B62" s="162"/>
      <c r="C62" s="162"/>
      <c r="D62" s="204"/>
      <c r="E62" s="725" t="s">
        <v>69</v>
      </c>
      <c r="F62" s="1182"/>
      <c r="G62" s="1182"/>
    </row>
    <row r="63" spans="1:7" ht="18">
      <c r="A63" s="210"/>
      <c r="B63" s="210"/>
      <c r="C63" s="210"/>
      <c r="D63" s="210"/>
      <c r="E63" s="210"/>
      <c r="F63" s="210"/>
      <c r="G63" s="210"/>
    </row>
    <row r="64" spans="1:7">
      <c r="A64" s="166"/>
      <c r="B64" s="166"/>
      <c r="C64" s="166"/>
      <c r="D64" s="166"/>
      <c r="E64" s="166"/>
      <c r="F64" s="166"/>
      <c r="G64" s="166"/>
    </row>
    <row r="65" spans="1:7">
      <c r="A65" s="166"/>
      <c r="B65" s="166"/>
      <c r="C65" s="166"/>
      <c r="D65" s="166"/>
      <c r="E65" s="166"/>
      <c r="F65" s="166"/>
      <c r="G65" s="166"/>
    </row>
    <row r="66" spans="1:7">
      <c r="A66" s="166"/>
      <c r="B66" s="166"/>
      <c r="C66" s="166"/>
      <c r="D66" s="166"/>
      <c r="E66" s="166"/>
      <c r="F66" s="166"/>
      <c r="G66" s="166"/>
    </row>
    <row r="67" spans="1:7">
      <c r="A67" s="166"/>
      <c r="B67" s="166"/>
      <c r="C67" s="166"/>
      <c r="D67" s="166"/>
      <c r="E67" s="166"/>
      <c r="F67" s="166"/>
      <c r="G67" s="166"/>
    </row>
    <row r="68" spans="1:7">
      <c r="A68" s="166"/>
      <c r="B68" s="166"/>
      <c r="C68" s="166"/>
      <c r="D68" s="166"/>
      <c r="E68" s="166"/>
      <c r="F68" s="166"/>
      <c r="G68" s="166"/>
    </row>
    <row r="69" spans="1:7">
      <c r="A69" s="166"/>
      <c r="B69" s="166"/>
      <c r="C69" s="166"/>
      <c r="D69" s="166"/>
      <c r="E69" s="166"/>
      <c r="F69" s="166"/>
      <c r="G69" s="166"/>
    </row>
    <row r="70" spans="1:7">
      <c r="A70" s="166"/>
      <c r="B70" s="166"/>
      <c r="C70" s="166"/>
      <c r="D70" s="166"/>
      <c r="E70" s="166"/>
      <c r="F70" s="166"/>
      <c r="G70" s="166"/>
    </row>
    <row r="71" spans="1:7">
      <c r="A71" s="166"/>
      <c r="B71" s="166"/>
      <c r="C71" s="166"/>
      <c r="D71" s="166"/>
      <c r="E71" s="166"/>
      <c r="F71" s="166"/>
      <c r="G71" s="166"/>
    </row>
    <row r="72" spans="1:7">
      <c r="A72" s="166"/>
      <c r="B72" s="166"/>
      <c r="C72" s="166"/>
      <c r="D72" s="166"/>
      <c r="E72" s="166"/>
      <c r="F72" s="166"/>
      <c r="G72" s="166"/>
    </row>
    <row r="73" spans="1:7">
      <c r="A73" s="166"/>
      <c r="B73" s="166"/>
      <c r="C73" s="166"/>
      <c r="D73" s="166"/>
      <c r="E73" s="166"/>
      <c r="F73" s="166"/>
      <c r="G73" s="166"/>
    </row>
    <row r="74" spans="1:7">
      <c r="A74" s="166"/>
      <c r="B74" s="166"/>
      <c r="C74" s="166"/>
      <c r="D74" s="166"/>
      <c r="E74" s="166"/>
      <c r="F74" s="166"/>
      <c r="G74" s="166"/>
    </row>
    <row r="75" spans="1:7">
      <c r="A75" s="166"/>
      <c r="B75" s="166"/>
      <c r="C75" s="166"/>
      <c r="D75" s="166"/>
      <c r="E75" s="166"/>
      <c r="F75" s="166"/>
      <c r="G75" s="166"/>
    </row>
    <row r="76" spans="1:7">
      <c r="A76" s="166"/>
      <c r="B76" s="166"/>
      <c r="C76" s="166"/>
      <c r="D76" s="166"/>
      <c r="E76" s="166"/>
      <c r="F76" s="166"/>
      <c r="G76" s="166"/>
    </row>
    <row r="77" spans="1:7">
      <c r="A77" s="166"/>
      <c r="B77" s="166"/>
      <c r="C77" s="166"/>
      <c r="D77" s="166"/>
      <c r="E77" s="166"/>
      <c r="F77" s="166"/>
      <c r="G77" s="166"/>
    </row>
    <row r="78" spans="1:7">
      <c r="A78" s="166"/>
      <c r="B78" s="166"/>
      <c r="C78" s="166"/>
      <c r="D78" s="166"/>
      <c r="E78" s="166"/>
      <c r="F78" s="166"/>
      <c r="G78" s="166"/>
    </row>
    <row r="79" spans="1:7">
      <c r="A79" s="166"/>
      <c r="B79" s="166"/>
      <c r="C79" s="166"/>
      <c r="D79" s="166"/>
      <c r="E79" s="166"/>
      <c r="F79" s="166"/>
      <c r="G79" s="166"/>
    </row>
    <row r="80" spans="1:7">
      <c r="A80" s="166"/>
      <c r="B80" s="166"/>
      <c r="C80" s="166"/>
      <c r="D80" s="166"/>
      <c r="E80" s="166"/>
      <c r="F80" s="166"/>
      <c r="G80" s="166"/>
    </row>
    <row r="81" spans="1:7">
      <c r="A81" s="166"/>
      <c r="B81" s="166"/>
      <c r="C81" s="166"/>
      <c r="D81" s="166"/>
      <c r="E81" s="166"/>
      <c r="F81" s="166"/>
      <c r="G81" s="166"/>
    </row>
    <row r="82" spans="1:7">
      <c r="A82" s="166"/>
      <c r="B82" s="166"/>
      <c r="C82" s="166"/>
      <c r="D82" s="166"/>
      <c r="E82" s="166"/>
      <c r="F82" s="166"/>
      <c r="G82" s="166"/>
    </row>
    <row r="83" spans="1:7">
      <c r="A83" s="166"/>
      <c r="B83" s="166"/>
      <c r="C83" s="166"/>
      <c r="D83" s="166"/>
      <c r="E83" s="166"/>
      <c r="F83" s="166"/>
      <c r="G83" s="166"/>
    </row>
    <row r="84" spans="1:7">
      <c r="A84" s="166"/>
      <c r="B84" s="166"/>
      <c r="C84" s="166"/>
      <c r="D84" s="166"/>
      <c r="E84" s="166"/>
      <c r="F84" s="166"/>
      <c r="G84" s="166"/>
    </row>
    <row r="85" spans="1:7">
      <c r="A85" s="166"/>
      <c r="B85" s="166"/>
      <c r="C85" s="166"/>
      <c r="D85" s="166"/>
      <c r="E85" s="166"/>
      <c r="F85" s="166"/>
      <c r="G85" s="166"/>
    </row>
    <row r="86" spans="1:7">
      <c r="A86" s="166"/>
      <c r="B86" s="166"/>
      <c r="C86" s="166"/>
      <c r="D86" s="166"/>
      <c r="E86" s="166"/>
      <c r="F86" s="166"/>
      <c r="G86" s="166"/>
    </row>
    <row r="87" spans="1:7">
      <c r="A87" s="166"/>
      <c r="B87" s="166"/>
      <c r="C87" s="166"/>
      <c r="D87" s="166"/>
      <c r="E87" s="166"/>
      <c r="F87" s="166"/>
      <c r="G87" s="166"/>
    </row>
    <row r="88" spans="1:7">
      <c r="A88" s="166"/>
      <c r="B88" s="166"/>
      <c r="C88" s="166"/>
      <c r="D88" s="166"/>
      <c r="E88" s="166"/>
      <c r="F88" s="166"/>
      <c r="G88" s="166"/>
    </row>
    <row r="89" spans="1:7">
      <c r="A89" s="166"/>
      <c r="B89" s="166"/>
      <c r="C89" s="166"/>
      <c r="D89" s="166"/>
      <c r="E89" s="166"/>
      <c r="F89" s="166"/>
      <c r="G89" s="166"/>
    </row>
    <row r="90" spans="1:7">
      <c r="A90" s="166"/>
      <c r="B90" s="166"/>
      <c r="C90" s="166"/>
      <c r="D90" s="166"/>
      <c r="E90" s="166"/>
      <c r="F90" s="166"/>
      <c r="G90" s="166"/>
    </row>
    <row r="91" spans="1:7">
      <c r="A91" s="166"/>
      <c r="B91" s="166"/>
      <c r="C91" s="166"/>
      <c r="D91" s="166"/>
      <c r="E91" s="166"/>
      <c r="F91" s="166"/>
      <c r="G91" s="166"/>
    </row>
    <row r="92" spans="1:7">
      <c r="A92" s="166"/>
      <c r="B92" s="166"/>
      <c r="C92" s="166"/>
      <c r="D92" s="166"/>
      <c r="E92" s="166"/>
      <c r="F92" s="166"/>
      <c r="G92" s="166"/>
    </row>
    <row r="93" spans="1:7">
      <c r="A93" s="166"/>
      <c r="B93" s="166"/>
      <c r="C93" s="166"/>
      <c r="D93" s="166"/>
      <c r="E93" s="166"/>
      <c r="F93" s="166"/>
      <c r="G93" s="166"/>
    </row>
    <row r="94" spans="1:7">
      <c r="A94" s="166"/>
      <c r="B94" s="166"/>
      <c r="C94" s="166"/>
      <c r="D94" s="166"/>
      <c r="E94" s="166"/>
      <c r="F94" s="166"/>
      <c r="G94" s="166"/>
    </row>
    <row r="95" spans="1:7">
      <c r="A95" s="166"/>
      <c r="B95" s="166"/>
      <c r="C95" s="166"/>
      <c r="D95" s="166"/>
      <c r="E95" s="166"/>
      <c r="F95" s="166"/>
      <c r="G95" s="166"/>
    </row>
  </sheetData>
  <sheetProtection algorithmName="SHA-512" hashValue="S7KhdM9Bc/hmsW0pwtGBhWL1bhHzuTT2XXkzkmXklg0P2jnuDo+/A5m/S7kbYm1C4Qp61+aQmS+bFo8D8int5g==" saltValue="Ojq+SCnK2xVUqaRX+8Z6mg==" spinCount="100000" sheet="1" objects="1" scenarios="1"/>
  <mergeCells count="58">
    <mergeCell ref="C8:D8"/>
    <mergeCell ref="A1:G1"/>
    <mergeCell ref="A2:G2"/>
    <mergeCell ref="A3:G3"/>
    <mergeCell ref="A4:G4"/>
    <mergeCell ref="A7:G7"/>
    <mergeCell ref="C9:D9"/>
    <mergeCell ref="F9:G9"/>
    <mergeCell ref="A11:G11"/>
    <mergeCell ref="H12:H16"/>
    <mergeCell ref="A13:A16"/>
    <mergeCell ref="B13:E14"/>
    <mergeCell ref="B15:E15"/>
    <mergeCell ref="B16:E16"/>
    <mergeCell ref="A17:G17"/>
    <mergeCell ref="A18:I18"/>
    <mergeCell ref="A19:A28"/>
    <mergeCell ref="B19:B28"/>
    <mergeCell ref="C19:C22"/>
    <mergeCell ref="D19:F19"/>
    <mergeCell ref="G19:I19"/>
    <mergeCell ref="E20:F20"/>
    <mergeCell ref="H20:I20"/>
    <mergeCell ref="D21:D22"/>
    <mergeCell ref="G21:G22"/>
    <mergeCell ref="A33:A43"/>
    <mergeCell ref="C33:D33"/>
    <mergeCell ref="E33:G33"/>
    <mergeCell ref="C34:D34"/>
    <mergeCell ref="E34:G34"/>
    <mergeCell ref="C35:D35"/>
    <mergeCell ref="E35:G35"/>
    <mergeCell ref="C36:D36"/>
    <mergeCell ref="E36:G36"/>
    <mergeCell ref="C37:D37"/>
    <mergeCell ref="E37:G37"/>
    <mergeCell ref="C38:D38"/>
    <mergeCell ref="E38:G38"/>
    <mergeCell ref="C39:D39"/>
    <mergeCell ref="E39:G39"/>
    <mergeCell ref="C40:D40"/>
    <mergeCell ref="E40:G40"/>
    <mergeCell ref="C41:D41"/>
    <mergeCell ref="E41:G41"/>
    <mergeCell ref="C42:D42"/>
    <mergeCell ref="E42:G42"/>
    <mergeCell ref="F62:G62"/>
    <mergeCell ref="C43:D43"/>
    <mergeCell ref="E43:G43"/>
    <mergeCell ref="C50:D50"/>
    <mergeCell ref="C51:D51"/>
    <mergeCell ref="C52:D52"/>
    <mergeCell ref="C53:D53"/>
    <mergeCell ref="C54:D54"/>
    <mergeCell ref="C55:D55"/>
    <mergeCell ref="C56:D56"/>
    <mergeCell ref="F60:G60"/>
    <mergeCell ref="F61:G6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7">
    <tabColor theme="0" tint="-0.14999847407452621"/>
  </sheetPr>
  <dimension ref="A1:P43"/>
  <sheetViews>
    <sheetView view="pageBreakPreview" zoomScale="85" zoomScaleNormal="70" zoomScaleSheetLayoutView="85" workbookViewId="0">
      <selection activeCell="A12" sqref="A12:XFD12"/>
    </sheetView>
  </sheetViews>
  <sheetFormatPr defaultRowHeight="18"/>
  <cols>
    <col min="1" max="1" width="22.85546875" style="99" customWidth="1"/>
    <col min="2" max="2" width="58" style="99" customWidth="1"/>
    <col min="3" max="3" width="19.5703125" style="99" customWidth="1"/>
    <col min="4" max="4" width="24.7109375" style="99" customWidth="1"/>
    <col min="5" max="5" width="46.85546875" style="99" customWidth="1"/>
    <col min="6" max="6" width="38.28515625" style="99" customWidth="1"/>
    <col min="7" max="7" width="16.42578125" style="99" customWidth="1"/>
    <col min="8" max="8" width="17.140625" style="99" customWidth="1"/>
    <col min="9" max="9" width="17.7109375" style="99" customWidth="1"/>
    <col min="10" max="10" width="14.5703125" style="99" customWidth="1"/>
    <col min="11" max="256" width="9.140625" style="99"/>
    <col min="257" max="257" width="11.42578125" style="99" customWidth="1"/>
    <col min="258" max="258" width="29.140625" style="99" customWidth="1"/>
    <col min="259" max="259" width="14.85546875" style="99" customWidth="1"/>
    <col min="260" max="260" width="22.28515625" style="99" customWidth="1"/>
    <col min="261" max="261" width="23" style="99" customWidth="1"/>
    <col min="262" max="262" width="36.42578125" style="99" customWidth="1"/>
    <col min="263" max="263" width="16.42578125" style="99" customWidth="1"/>
    <col min="264" max="264" width="17.140625" style="99" customWidth="1"/>
    <col min="265" max="265" width="17.7109375" style="99" customWidth="1"/>
    <col min="266" max="266" width="14.5703125" style="99" customWidth="1"/>
    <col min="267" max="512" width="9.140625" style="99"/>
    <col min="513" max="513" width="11.42578125" style="99" customWidth="1"/>
    <col min="514" max="514" width="29.140625" style="99" customWidth="1"/>
    <col min="515" max="515" width="14.85546875" style="99" customWidth="1"/>
    <col min="516" max="516" width="22.28515625" style="99" customWidth="1"/>
    <col min="517" max="517" width="23" style="99" customWidth="1"/>
    <col min="518" max="518" width="36.42578125" style="99" customWidth="1"/>
    <col min="519" max="519" width="16.42578125" style="99" customWidth="1"/>
    <col min="520" max="520" width="17.140625" style="99" customWidth="1"/>
    <col min="521" max="521" width="17.7109375" style="99" customWidth="1"/>
    <col min="522" max="522" width="14.5703125" style="99" customWidth="1"/>
    <col min="523" max="768" width="9.140625" style="99"/>
    <col min="769" max="769" width="11.42578125" style="99" customWidth="1"/>
    <col min="770" max="770" width="29.140625" style="99" customWidth="1"/>
    <col min="771" max="771" width="14.85546875" style="99" customWidth="1"/>
    <col min="772" max="772" width="22.28515625" style="99" customWidth="1"/>
    <col min="773" max="773" width="23" style="99" customWidth="1"/>
    <col min="774" max="774" width="36.42578125" style="99" customWidth="1"/>
    <col min="775" max="775" width="16.42578125" style="99" customWidth="1"/>
    <col min="776" max="776" width="17.140625" style="99" customWidth="1"/>
    <col min="777" max="777" width="17.7109375" style="99" customWidth="1"/>
    <col min="778" max="778" width="14.5703125" style="99" customWidth="1"/>
    <col min="779" max="1024" width="9.140625" style="99"/>
    <col min="1025" max="1025" width="11.42578125" style="99" customWidth="1"/>
    <col min="1026" max="1026" width="29.140625" style="99" customWidth="1"/>
    <col min="1027" max="1027" width="14.85546875" style="99" customWidth="1"/>
    <col min="1028" max="1028" width="22.28515625" style="99" customWidth="1"/>
    <col min="1029" max="1029" width="23" style="99" customWidth="1"/>
    <col min="1030" max="1030" width="36.42578125" style="99" customWidth="1"/>
    <col min="1031" max="1031" width="16.42578125" style="99" customWidth="1"/>
    <col min="1032" max="1032" width="17.140625" style="99" customWidth="1"/>
    <col min="1033" max="1033" width="17.7109375" style="99" customWidth="1"/>
    <col min="1034" max="1034" width="14.5703125" style="99" customWidth="1"/>
    <col min="1035" max="1280" width="9.140625" style="99"/>
    <col min="1281" max="1281" width="11.42578125" style="99" customWidth="1"/>
    <col min="1282" max="1282" width="29.140625" style="99" customWidth="1"/>
    <col min="1283" max="1283" width="14.85546875" style="99" customWidth="1"/>
    <col min="1284" max="1284" width="22.28515625" style="99" customWidth="1"/>
    <col min="1285" max="1285" width="23" style="99" customWidth="1"/>
    <col min="1286" max="1286" width="36.42578125" style="99" customWidth="1"/>
    <col min="1287" max="1287" width="16.42578125" style="99" customWidth="1"/>
    <col min="1288" max="1288" width="17.140625" style="99" customWidth="1"/>
    <col min="1289" max="1289" width="17.7109375" style="99" customWidth="1"/>
    <col min="1290" max="1290" width="14.5703125" style="99" customWidth="1"/>
    <col min="1291" max="1536" width="9.140625" style="99"/>
    <col min="1537" max="1537" width="11.42578125" style="99" customWidth="1"/>
    <col min="1538" max="1538" width="29.140625" style="99" customWidth="1"/>
    <col min="1539" max="1539" width="14.85546875" style="99" customWidth="1"/>
    <col min="1540" max="1540" width="22.28515625" style="99" customWidth="1"/>
    <col min="1541" max="1541" width="23" style="99" customWidth="1"/>
    <col min="1542" max="1542" width="36.42578125" style="99" customWidth="1"/>
    <col min="1543" max="1543" width="16.42578125" style="99" customWidth="1"/>
    <col min="1544" max="1544" width="17.140625" style="99" customWidth="1"/>
    <col min="1545" max="1545" width="17.7109375" style="99" customWidth="1"/>
    <col min="1546" max="1546" width="14.5703125" style="99" customWidth="1"/>
    <col min="1547" max="1792" width="9.140625" style="99"/>
    <col min="1793" max="1793" width="11.42578125" style="99" customWidth="1"/>
    <col min="1794" max="1794" width="29.140625" style="99" customWidth="1"/>
    <col min="1795" max="1795" width="14.85546875" style="99" customWidth="1"/>
    <col min="1796" max="1796" width="22.28515625" style="99" customWidth="1"/>
    <col min="1797" max="1797" width="23" style="99" customWidth="1"/>
    <col min="1798" max="1798" width="36.42578125" style="99" customWidth="1"/>
    <col min="1799" max="1799" width="16.42578125" style="99" customWidth="1"/>
    <col min="1800" max="1800" width="17.140625" style="99" customWidth="1"/>
    <col min="1801" max="1801" width="17.7109375" style="99" customWidth="1"/>
    <col min="1802" max="1802" width="14.5703125" style="99" customWidth="1"/>
    <col min="1803" max="2048" width="9.140625" style="99"/>
    <col min="2049" max="2049" width="11.42578125" style="99" customWidth="1"/>
    <col min="2050" max="2050" width="29.140625" style="99" customWidth="1"/>
    <col min="2051" max="2051" width="14.85546875" style="99" customWidth="1"/>
    <col min="2052" max="2052" width="22.28515625" style="99" customWidth="1"/>
    <col min="2053" max="2053" width="23" style="99" customWidth="1"/>
    <col min="2054" max="2054" width="36.42578125" style="99" customWidth="1"/>
    <col min="2055" max="2055" width="16.42578125" style="99" customWidth="1"/>
    <col min="2056" max="2056" width="17.140625" style="99" customWidth="1"/>
    <col min="2057" max="2057" width="17.7109375" style="99" customWidth="1"/>
    <col min="2058" max="2058" width="14.5703125" style="99" customWidth="1"/>
    <col min="2059" max="2304" width="9.140625" style="99"/>
    <col min="2305" max="2305" width="11.42578125" style="99" customWidth="1"/>
    <col min="2306" max="2306" width="29.140625" style="99" customWidth="1"/>
    <col min="2307" max="2307" width="14.85546875" style="99" customWidth="1"/>
    <col min="2308" max="2308" width="22.28515625" style="99" customWidth="1"/>
    <col min="2309" max="2309" width="23" style="99" customWidth="1"/>
    <col min="2310" max="2310" width="36.42578125" style="99" customWidth="1"/>
    <col min="2311" max="2311" width="16.42578125" style="99" customWidth="1"/>
    <col min="2312" max="2312" width="17.140625" style="99" customWidth="1"/>
    <col min="2313" max="2313" width="17.7109375" style="99" customWidth="1"/>
    <col min="2314" max="2314" width="14.5703125" style="99" customWidth="1"/>
    <col min="2315" max="2560" width="9.140625" style="99"/>
    <col min="2561" max="2561" width="11.42578125" style="99" customWidth="1"/>
    <col min="2562" max="2562" width="29.140625" style="99" customWidth="1"/>
    <col min="2563" max="2563" width="14.85546875" style="99" customWidth="1"/>
    <col min="2564" max="2564" width="22.28515625" style="99" customWidth="1"/>
    <col min="2565" max="2565" width="23" style="99" customWidth="1"/>
    <col min="2566" max="2566" width="36.42578125" style="99" customWidth="1"/>
    <col min="2567" max="2567" width="16.42578125" style="99" customWidth="1"/>
    <col min="2568" max="2568" width="17.140625" style="99" customWidth="1"/>
    <col min="2569" max="2569" width="17.7109375" style="99" customWidth="1"/>
    <col min="2570" max="2570" width="14.5703125" style="99" customWidth="1"/>
    <col min="2571" max="2816" width="9.140625" style="99"/>
    <col min="2817" max="2817" width="11.42578125" style="99" customWidth="1"/>
    <col min="2818" max="2818" width="29.140625" style="99" customWidth="1"/>
    <col min="2819" max="2819" width="14.85546875" style="99" customWidth="1"/>
    <col min="2820" max="2820" width="22.28515625" style="99" customWidth="1"/>
    <col min="2821" max="2821" width="23" style="99" customWidth="1"/>
    <col min="2822" max="2822" width="36.42578125" style="99" customWidth="1"/>
    <col min="2823" max="2823" width="16.42578125" style="99" customWidth="1"/>
    <col min="2824" max="2824" width="17.140625" style="99" customWidth="1"/>
    <col min="2825" max="2825" width="17.7109375" style="99" customWidth="1"/>
    <col min="2826" max="2826" width="14.5703125" style="99" customWidth="1"/>
    <col min="2827" max="3072" width="9.140625" style="99"/>
    <col min="3073" max="3073" width="11.42578125" style="99" customWidth="1"/>
    <col min="3074" max="3074" width="29.140625" style="99" customWidth="1"/>
    <col min="3075" max="3075" width="14.85546875" style="99" customWidth="1"/>
    <col min="3076" max="3076" width="22.28515625" style="99" customWidth="1"/>
    <col min="3077" max="3077" width="23" style="99" customWidth="1"/>
    <col min="3078" max="3078" width="36.42578125" style="99" customWidth="1"/>
    <col min="3079" max="3079" width="16.42578125" style="99" customWidth="1"/>
    <col min="3080" max="3080" width="17.140625" style="99" customWidth="1"/>
    <col min="3081" max="3081" width="17.7109375" style="99" customWidth="1"/>
    <col min="3082" max="3082" width="14.5703125" style="99" customWidth="1"/>
    <col min="3083" max="3328" width="9.140625" style="99"/>
    <col min="3329" max="3329" width="11.42578125" style="99" customWidth="1"/>
    <col min="3330" max="3330" width="29.140625" style="99" customWidth="1"/>
    <col min="3331" max="3331" width="14.85546875" style="99" customWidth="1"/>
    <col min="3332" max="3332" width="22.28515625" style="99" customWidth="1"/>
    <col min="3333" max="3333" width="23" style="99" customWidth="1"/>
    <col min="3334" max="3334" width="36.42578125" style="99" customWidth="1"/>
    <col min="3335" max="3335" width="16.42578125" style="99" customWidth="1"/>
    <col min="3336" max="3336" width="17.140625" style="99" customWidth="1"/>
    <col min="3337" max="3337" width="17.7109375" style="99" customWidth="1"/>
    <col min="3338" max="3338" width="14.5703125" style="99" customWidth="1"/>
    <col min="3339" max="3584" width="9.140625" style="99"/>
    <col min="3585" max="3585" width="11.42578125" style="99" customWidth="1"/>
    <col min="3586" max="3586" width="29.140625" style="99" customWidth="1"/>
    <col min="3587" max="3587" width="14.85546875" style="99" customWidth="1"/>
    <col min="3588" max="3588" width="22.28515625" style="99" customWidth="1"/>
    <col min="3589" max="3589" width="23" style="99" customWidth="1"/>
    <col min="3590" max="3590" width="36.42578125" style="99" customWidth="1"/>
    <col min="3591" max="3591" width="16.42578125" style="99" customWidth="1"/>
    <col min="3592" max="3592" width="17.140625" style="99" customWidth="1"/>
    <col min="3593" max="3593" width="17.7109375" style="99" customWidth="1"/>
    <col min="3594" max="3594" width="14.5703125" style="99" customWidth="1"/>
    <col min="3595" max="3840" width="9.140625" style="99"/>
    <col min="3841" max="3841" width="11.42578125" style="99" customWidth="1"/>
    <col min="3842" max="3842" width="29.140625" style="99" customWidth="1"/>
    <col min="3843" max="3843" width="14.85546875" style="99" customWidth="1"/>
    <col min="3844" max="3844" width="22.28515625" style="99" customWidth="1"/>
    <col min="3845" max="3845" width="23" style="99" customWidth="1"/>
    <col min="3846" max="3846" width="36.42578125" style="99" customWidth="1"/>
    <col min="3847" max="3847" width="16.42578125" style="99" customWidth="1"/>
    <col min="3848" max="3848" width="17.140625" style="99" customWidth="1"/>
    <col min="3849" max="3849" width="17.7109375" style="99" customWidth="1"/>
    <col min="3850" max="3850" width="14.5703125" style="99" customWidth="1"/>
    <col min="3851" max="4096" width="9.140625" style="99"/>
    <col min="4097" max="4097" width="11.42578125" style="99" customWidth="1"/>
    <col min="4098" max="4098" width="29.140625" style="99" customWidth="1"/>
    <col min="4099" max="4099" width="14.85546875" style="99" customWidth="1"/>
    <col min="4100" max="4100" width="22.28515625" style="99" customWidth="1"/>
    <col min="4101" max="4101" width="23" style="99" customWidth="1"/>
    <col min="4102" max="4102" width="36.42578125" style="99" customWidth="1"/>
    <col min="4103" max="4103" width="16.42578125" style="99" customWidth="1"/>
    <col min="4104" max="4104" width="17.140625" style="99" customWidth="1"/>
    <col min="4105" max="4105" width="17.7109375" style="99" customWidth="1"/>
    <col min="4106" max="4106" width="14.5703125" style="99" customWidth="1"/>
    <col min="4107" max="4352" width="9.140625" style="99"/>
    <col min="4353" max="4353" width="11.42578125" style="99" customWidth="1"/>
    <col min="4354" max="4354" width="29.140625" style="99" customWidth="1"/>
    <col min="4355" max="4355" width="14.85546875" style="99" customWidth="1"/>
    <col min="4356" max="4356" width="22.28515625" style="99" customWidth="1"/>
    <col min="4357" max="4357" width="23" style="99" customWidth="1"/>
    <col min="4358" max="4358" width="36.42578125" style="99" customWidth="1"/>
    <col min="4359" max="4359" width="16.42578125" style="99" customWidth="1"/>
    <col min="4360" max="4360" width="17.140625" style="99" customWidth="1"/>
    <col min="4361" max="4361" width="17.7109375" style="99" customWidth="1"/>
    <col min="4362" max="4362" width="14.5703125" style="99" customWidth="1"/>
    <col min="4363" max="4608" width="9.140625" style="99"/>
    <col min="4609" max="4609" width="11.42578125" style="99" customWidth="1"/>
    <col min="4610" max="4610" width="29.140625" style="99" customWidth="1"/>
    <col min="4611" max="4611" width="14.85546875" style="99" customWidth="1"/>
    <col min="4612" max="4612" width="22.28515625" style="99" customWidth="1"/>
    <col min="4613" max="4613" width="23" style="99" customWidth="1"/>
    <col min="4614" max="4614" width="36.42578125" style="99" customWidth="1"/>
    <col min="4615" max="4615" width="16.42578125" style="99" customWidth="1"/>
    <col min="4616" max="4616" width="17.140625" style="99" customWidth="1"/>
    <col min="4617" max="4617" width="17.7109375" style="99" customWidth="1"/>
    <col min="4618" max="4618" width="14.5703125" style="99" customWidth="1"/>
    <col min="4619" max="4864" width="9.140625" style="99"/>
    <col min="4865" max="4865" width="11.42578125" style="99" customWidth="1"/>
    <col min="4866" max="4866" width="29.140625" style="99" customWidth="1"/>
    <col min="4867" max="4867" width="14.85546875" style="99" customWidth="1"/>
    <col min="4868" max="4868" width="22.28515625" style="99" customWidth="1"/>
    <col min="4869" max="4869" width="23" style="99" customWidth="1"/>
    <col min="4870" max="4870" width="36.42578125" style="99" customWidth="1"/>
    <col min="4871" max="4871" width="16.42578125" style="99" customWidth="1"/>
    <col min="4872" max="4872" width="17.140625" style="99" customWidth="1"/>
    <col min="4873" max="4873" width="17.7109375" style="99" customWidth="1"/>
    <col min="4874" max="4874" width="14.5703125" style="99" customWidth="1"/>
    <col min="4875" max="5120" width="9.140625" style="99"/>
    <col min="5121" max="5121" width="11.42578125" style="99" customWidth="1"/>
    <col min="5122" max="5122" width="29.140625" style="99" customWidth="1"/>
    <col min="5123" max="5123" width="14.85546875" style="99" customWidth="1"/>
    <col min="5124" max="5124" width="22.28515625" style="99" customWidth="1"/>
    <col min="5125" max="5125" width="23" style="99" customWidth="1"/>
    <col min="5126" max="5126" width="36.42578125" style="99" customWidth="1"/>
    <col min="5127" max="5127" width="16.42578125" style="99" customWidth="1"/>
    <col min="5128" max="5128" width="17.140625" style="99" customWidth="1"/>
    <col min="5129" max="5129" width="17.7109375" style="99" customWidth="1"/>
    <col min="5130" max="5130" width="14.5703125" style="99" customWidth="1"/>
    <col min="5131" max="5376" width="9.140625" style="99"/>
    <col min="5377" max="5377" width="11.42578125" style="99" customWidth="1"/>
    <col min="5378" max="5378" width="29.140625" style="99" customWidth="1"/>
    <col min="5379" max="5379" width="14.85546875" style="99" customWidth="1"/>
    <col min="5380" max="5380" width="22.28515625" style="99" customWidth="1"/>
    <col min="5381" max="5381" width="23" style="99" customWidth="1"/>
    <col min="5382" max="5382" width="36.42578125" style="99" customWidth="1"/>
    <col min="5383" max="5383" width="16.42578125" style="99" customWidth="1"/>
    <col min="5384" max="5384" width="17.140625" style="99" customWidth="1"/>
    <col min="5385" max="5385" width="17.7109375" style="99" customWidth="1"/>
    <col min="5386" max="5386" width="14.5703125" style="99" customWidth="1"/>
    <col min="5387" max="5632" width="9.140625" style="99"/>
    <col min="5633" max="5633" width="11.42578125" style="99" customWidth="1"/>
    <col min="5634" max="5634" width="29.140625" style="99" customWidth="1"/>
    <col min="5635" max="5635" width="14.85546875" style="99" customWidth="1"/>
    <col min="5636" max="5636" width="22.28515625" style="99" customWidth="1"/>
    <col min="5637" max="5637" width="23" style="99" customWidth="1"/>
    <col min="5638" max="5638" width="36.42578125" style="99" customWidth="1"/>
    <col min="5639" max="5639" width="16.42578125" style="99" customWidth="1"/>
    <col min="5640" max="5640" width="17.140625" style="99" customWidth="1"/>
    <col min="5641" max="5641" width="17.7109375" style="99" customWidth="1"/>
    <col min="5642" max="5642" width="14.5703125" style="99" customWidth="1"/>
    <col min="5643" max="5888" width="9.140625" style="99"/>
    <col min="5889" max="5889" width="11.42578125" style="99" customWidth="1"/>
    <col min="5890" max="5890" width="29.140625" style="99" customWidth="1"/>
    <col min="5891" max="5891" width="14.85546875" style="99" customWidth="1"/>
    <col min="5892" max="5892" width="22.28515625" style="99" customWidth="1"/>
    <col min="5893" max="5893" width="23" style="99" customWidth="1"/>
    <col min="5894" max="5894" width="36.42578125" style="99" customWidth="1"/>
    <col min="5895" max="5895" width="16.42578125" style="99" customWidth="1"/>
    <col min="5896" max="5896" width="17.140625" style="99" customWidth="1"/>
    <col min="5897" max="5897" width="17.7109375" style="99" customWidth="1"/>
    <col min="5898" max="5898" width="14.5703125" style="99" customWidth="1"/>
    <col min="5899" max="6144" width="9.140625" style="99"/>
    <col min="6145" max="6145" width="11.42578125" style="99" customWidth="1"/>
    <col min="6146" max="6146" width="29.140625" style="99" customWidth="1"/>
    <col min="6147" max="6147" width="14.85546875" style="99" customWidth="1"/>
    <col min="6148" max="6148" width="22.28515625" style="99" customWidth="1"/>
    <col min="6149" max="6149" width="23" style="99" customWidth="1"/>
    <col min="6150" max="6150" width="36.42578125" style="99" customWidth="1"/>
    <col min="6151" max="6151" width="16.42578125" style="99" customWidth="1"/>
    <col min="6152" max="6152" width="17.140625" style="99" customWidth="1"/>
    <col min="6153" max="6153" width="17.7109375" style="99" customWidth="1"/>
    <col min="6154" max="6154" width="14.5703125" style="99" customWidth="1"/>
    <col min="6155" max="6400" width="9.140625" style="99"/>
    <col min="6401" max="6401" width="11.42578125" style="99" customWidth="1"/>
    <col min="6402" max="6402" width="29.140625" style="99" customWidth="1"/>
    <col min="6403" max="6403" width="14.85546875" style="99" customWidth="1"/>
    <col min="6404" max="6404" width="22.28515625" style="99" customWidth="1"/>
    <col min="6405" max="6405" width="23" style="99" customWidth="1"/>
    <col min="6406" max="6406" width="36.42578125" style="99" customWidth="1"/>
    <col min="6407" max="6407" width="16.42578125" style="99" customWidth="1"/>
    <col min="6408" max="6408" width="17.140625" style="99" customWidth="1"/>
    <col min="6409" max="6409" width="17.7109375" style="99" customWidth="1"/>
    <col min="6410" max="6410" width="14.5703125" style="99" customWidth="1"/>
    <col min="6411" max="6656" width="9.140625" style="99"/>
    <col min="6657" max="6657" width="11.42578125" style="99" customWidth="1"/>
    <col min="6658" max="6658" width="29.140625" style="99" customWidth="1"/>
    <col min="6659" max="6659" width="14.85546875" style="99" customWidth="1"/>
    <col min="6660" max="6660" width="22.28515625" style="99" customWidth="1"/>
    <col min="6661" max="6661" width="23" style="99" customWidth="1"/>
    <col min="6662" max="6662" width="36.42578125" style="99" customWidth="1"/>
    <col min="6663" max="6663" width="16.42578125" style="99" customWidth="1"/>
    <col min="6664" max="6664" width="17.140625" style="99" customWidth="1"/>
    <col min="6665" max="6665" width="17.7109375" style="99" customWidth="1"/>
    <col min="6666" max="6666" width="14.5703125" style="99" customWidth="1"/>
    <col min="6667" max="6912" width="9.140625" style="99"/>
    <col min="6913" max="6913" width="11.42578125" style="99" customWidth="1"/>
    <col min="6914" max="6914" width="29.140625" style="99" customWidth="1"/>
    <col min="6915" max="6915" width="14.85546875" style="99" customWidth="1"/>
    <col min="6916" max="6916" width="22.28515625" style="99" customWidth="1"/>
    <col min="6917" max="6917" width="23" style="99" customWidth="1"/>
    <col min="6918" max="6918" width="36.42578125" style="99" customWidth="1"/>
    <col min="6919" max="6919" width="16.42578125" style="99" customWidth="1"/>
    <col min="6920" max="6920" width="17.140625" style="99" customWidth="1"/>
    <col min="6921" max="6921" width="17.7109375" style="99" customWidth="1"/>
    <col min="6922" max="6922" width="14.5703125" style="99" customWidth="1"/>
    <col min="6923" max="7168" width="9.140625" style="99"/>
    <col min="7169" max="7169" width="11.42578125" style="99" customWidth="1"/>
    <col min="7170" max="7170" width="29.140625" style="99" customWidth="1"/>
    <col min="7171" max="7171" width="14.85546875" style="99" customWidth="1"/>
    <col min="7172" max="7172" width="22.28515625" style="99" customWidth="1"/>
    <col min="7173" max="7173" width="23" style="99" customWidth="1"/>
    <col min="7174" max="7174" width="36.42578125" style="99" customWidth="1"/>
    <col min="7175" max="7175" width="16.42578125" style="99" customWidth="1"/>
    <col min="7176" max="7176" width="17.140625" style="99" customWidth="1"/>
    <col min="7177" max="7177" width="17.7109375" style="99" customWidth="1"/>
    <col min="7178" max="7178" width="14.5703125" style="99" customWidth="1"/>
    <col min="7179" max="7424" width="9.140625" style="99"/>
    <col min="7425" max="7425" width="11.42578125" style="99" customWidth="1"/>
    <col min="7426" max="7426" width="29.140625" style="99" customWidth="1"/>
    <col min="7427" max="7427" width="14.85546875" style="99" customWidth="1"/>
    <col min="7428" max="7428" width="22.28515625" style="99" customWidth="1"/>
    <col min="7429" max="7429" width="23" style="99" customWidth="1"/>
    <col min="7430" max="7430" width="36.42578125" style="99" customWidth="1"/>
    <col min="7431" max="7431" width="16.42578125" style="99" customWidth="1"/>
    <col min="7432" max="7432" width="17.140625" style="99" customWidth="1"/>
    <col min="7433" max="7433" width="17.7109375" style="99" customWidth="1"/>
    <col min="7434" max="7434" width="14.5703125" style="99" customWidth="1"/>
    <col min="7435" max="7680" width="9.140625" style="99"/>
    <col min="7681" max="7681" width="11.42578125" style="99" customWidth="1"/>
    <col min="7682" max="7682" width="29.140625" style="99" customWidth="1"/>
    <col min="7683" max="7683" width="14.85546875" style="99" customWidth="1"/>
    <col min="7684" max="7684" width="22.28515625" style="99" customWidth="1"/>
    <col min="7685" max="7685" width="23" style="99" customWidth="1"/>
    <col min="7686" max="7686" width="36.42578125" style="99" customWidth="1"/>
    <col min="7687" max="7687" width="16.42578125" style="99" customWidth="1"/>
    <col min="7688" max="7688" width="17.140625" style="99" customWidth="1"/>
    <col min="7689" max="7689" width="17.7109375" style="99" customWidth="1"/>
    <col min="7690" max="7690" width="14.5703125" style="99" customWidth="1"/>
    <col min="7691" max="7936" width="9.140625" style="99"/>
    <col min="7937" max="7937" width="11.42578125" style="99" customWidth="1"/>
    <col min="7938" max="7938" width="29.140625" style="99" customWidth="1"/>
    <col min="7939" max="7939" width="14.85546875" style="99" customWidth="1"/>
    <col min="7940" max="7940" width="22.28515625" style="99" customWidth="1"/>
    <col min="7941" max="7941" width="23" style="99" customWidth="1"/>
    <col min="7942" max="7942" width="36.42578125" style="99" customWidth="1"/>
    <col min="7943" max="7943" width="16.42578125" style="99" customWidth="1"/>
    <col min="7944" max="7944" width="17.140625" style="99" customWidth="1"/>
    <col min="7945" max="7945" width="17.7109375" style="99" customWidth="1"/>
    <col min="7946" max="7946" width="14.5703125" style="99" customWidth="1"/>
    <col min="7947" max="8192" width="9.140625" style="99"/>
    <col min="8193" max="8193" width="11.42578125" style="99" customWidth="1"/>
    <col min="8194" max="8194" width="29.140625" style="99" customWidth="1"/>
    <col min="8195" max="8195" width="14.85546875" style="99" customWidth="1"/>
    <col min="8196" max="8196" width="22.28515625" style="99" customWidth="1"/>
    <col min="8197" max="8197" width="23" style="99" customWidth="1"/>
    <col min="8198" max="8198" width="36.42578125" style="99" customWidth="1"/>
    <col min="8199" max="8199" width="16.42578125" style="99" customWidth="1"/>
    <col min="8200" max="8200" width="17.140625" style="99" customWidth="1"/>
    <col min="8201" max="8201" width="17.7109375" style="99" customWidth="1"/>
    <col min="8202" max="8202" width="14.5703125" style="99" customWidth="1"/>
    <col min="8203" max="8448" width="9.140625" style="99"/>
    <col min="8449" max="8449" width="11.42578125" style="99" customWidth="1"/>
    <col min="8450" max="8450" width="29.140625" style="99" customWidth="1"/>
    <col min="8451" max="8451" width="14.85546875" style="99" customWidth="1"/>
    <col min="8452" max="8452" width="22.28515625" style="99" customWidth="1"/>
    <col min="8453" max="8453" width="23" style="99" customWidth="1"/>
    <col min="8454" max="8454" width="36.42578125" style="99" customWidth="1"/>
    <col min="8455" max="8455" width="16.42578125" style="99" customWidth="1"/>
    <col min="8456" max="8456" width="17.140625" style="99" customWidth="1"/>
    <col min="8457" max="8457" width="17.7109375" style="99" customWidth="1"/>
    <col min="8458" max="8458" width="14.5703125" style="99" customWidth="1"/>
    <col min="8459" max="8704" width="9.140625" style="99"/>
    <col min="8705" max="8705" width="11.42578125" style="99" customWidth="1"/>
    <col min="8706" max="8706" width="29.140625" style="99" customWidth="1"/>
    <col min="8707" max="8707" width="14.85546875" style="99" customWidth="1"/>
    <col min="8708" max="8708" width="22.28515625" style="99" customWidth="1"/>
    <col min="8709" max="8709" width="23" style="99" customWidth="1"/>
    <col min="8710" max="8710" width="36.42578125" style="99" customWidth="1"/>
    <col min="8711" max="8711" width="16.42578125" style="99" customWidth="1"/>
    <col min="8712" max="8712" width="17.140625" style="99" customWidth="1"/>
    <col min="8713" max="8713" width="17.7109375" style="99" customWidth="1"/>
    <col min="8714" max="8714" width="14.5703125" style="99" customWidth="1"/>
    <col min="8715" max="8960" width="9.140625" style="99"/>
    <col min="8961" max="8961" width="11.42578125" style="99" customWidth="1"/>
    <col min="8962" max="8962" width="29.140625" style="99" customWidth="1"/>
    <col min="8963" max="8963" width="14.85546875" style="99" customWidth="1"/>
    <col min="8964" max="8964" width="22.28515625" style="99" customWidth="1"/>
    <col min="8965" max="8965" width="23" style="99" customWidth="1"/>
    <col min="8966" max="8966" width="36.42578125" style="99" customWidth="1"/>
    <col min="8967" max="8967" width="16.42578125" style="99" customWidth="1"/>
    <col min="8968" max="8968" width="17.140625" style="99" customWidth="1"/>
    <col min="8969" max="8969" width="17.7109375" style="99" customWidth="1"/>
    <col min="8970" max="8970" width="14.5703125" style="99" customWidth="1"/>
    <col min="8971" max="9216" width="9.140625" style="99"/>
    <col min="9217" max="9217" width="11.42578125" style="99" customWidth="1"/>
    <col min="9218" max="9218" width="29.140625" style="99" customWidth="1"/>
    <col min="9219" max="9219" width="14.85546875" style="99" customWidth="1"/>
    <col min="9220" max="9220" width="22.28515625" style="99" customWidth="1"/>
    <col min="9221" max="9221" width="23" style="99" customWidth="1"/>
    <col min="9222" max="9222" width="36.42578125" style="99" customWidth="1"/>
    <col min="9223" max="9223" width="16.42578125" style="99" customWidth="1"/>
    <col min="9224" max="9224" width="17.140625" style="99" customWidth="1"/>
    <col min="9225" max="9225" width="17.7109375" style="99" customWidth="1"/>
    <col min="9226" max="9226" width="14.5703125" style="99" customWidth="1"/>
    <col min="9227" max="9472" width="9.140625" style="99"/>
    <col min="9473" max="9473" width="11.42578125" style="99" customWidth="1"/>
    <col min="9474" max="9474" width="29.140625" style="99" customWidth="1"/>
    <col min="9475" max="9475" width="14.85546875" style="99" customWidth="1"/>
    <col min="9476" max="9476" width="22.28515625" style="99" customWidth="1"/>
    <col min="9477" max="9477" width="23" style="99" customWidth="1"/>
    <col min="9478" max="9478" width="36.42578125" style="99" customWidth="1"/>
    <col min="9479" max="9479" width="16.42578125" style="99" customWidth="1"/>
    <col min="9480" max="9480" width="17.140625" style="99" customWidth="1"/>
    <col min="9481" max="9481" width="17.7109375" style="99" customWidth="1"/>
    <col min="9482" max="9482" width="14.5703125" style="99" customWidth="1"/>
    <col min="9483" max="9728" width="9.140625" style="99"/>
    <col min="9729" max="9729" width="11.42578125" style="99" customWidth="1"/>
    <col min="9730" max="9730" width="29.140625" style="99" customWidth="1"/>
    <col min="9731" max="9731" width="14.85546875" style="99" customWidth="1"/>
    <col min="9732" max="9732" width="22.28515625" style="99" customWidth="1"/>
    <col min="9733" max="9733" width="23" style="99" customWidth="1"/>
    <col min="9734" max="9734" width="36.42578125" style="99" customWidth="1"/>
    <col min="9735" max="9735" width="16.42578125" style="99" customWidth="1"/>
    <col min="9736" max="9736" width="17.140625" style="99" customWidth="1"/>
    <col min="9737" max="9737" width="17.7109375" style="99" customWidth="1"/>
    <col min="9738" max="9738" width="14.5703125" style="99" customWidth="1"/>
    <col min="9739" max="9984" width="9.140625" style="99"/>
    <col min="9985" max="9985" width="11.42578125" style="99" customWidth="1"/>
    <col min="9986" max="9986" width="29.140625" style="99" customWidth="1"/>
    <col min="9987" max="9987" width="14.85546875" style="99" customWidth="1"/>
    <col min="9988" max="9988" width="22.28515625" style="99" customWidth="1"/>
    <col min="9989" max="9989" width="23" style="99" customWidth="1"/>
    <col min="9990" max="9990" width="36.42578125" style="99" customWidth="1"/>
    <col min="9991" max="9991" width="16.42578125" style="99" customWidth="1"/>
    <col min="9992" max="9992" width="17.140625" style="99" customWidth="1"/>
    <col min="9993" max="9993" width="17.7109375" style="99" customWidth="1"/>
    <col min="9994" max="9994" width="14.5703125" style="99" customWidth="1"/>
    <col min="9995" max="10240" width="9.140625" style="99"/>
    <col min="10241" max="10241" width="11.42578125" style="99" customWidth="1"/>
    <col min="10242" max="10242" width="29.140625" style="99" customWidth="1"/>
    <col min="10243" max="10243" width="14.85546875" style="99" customWidth="1"/>
    <col min="10244" max="10244" width="22.28515625" style="99" customWidth="1"/>
    <col min="10245" max="10245" width="23" style="99" customWidth="1"/>
    <col min="10246" max="10246" width="36.42578125" style="99" customWidth="1"/>
    <col min="10247" max="10247" width="16.42578125" style="99" customWidth="1"/>
    <col min="10248" max="10248" width="17.140625" style="99" customWidth="1"/>
    <col min="10249" max="10249" width="17.7109375" style="99" customWidth="1"/>
    <col min="10250" max="10250" width="14.5703125" style="99" customWidth="1"/>
    <col min="10251" max="10496" width="9.140625" style="99"/>
    <col min="10497" max="10497" width="11.42578125" style="99" customWidth="1"/>
    <col min="10498" max="10498" width="29.140625" style="99" customWidth="1"/>
    <col min="10499" max="10499" width="14.85546875" style="99" customWidth="1"/>
    <col min="10500" max="10500" width="22.28515625" style="99" customWidth="1"/>
    <col min="10501" max="10501" width="23" style="99" customWidth="1"/>
    <col min="10502" max="10502" width="36.42578125" style="99" customWidth="1"/>
    <col min="10503" max="10503" width="16.42578125" style="99" customWidth="1"/>
    <col min="10504" max="10504" width="17.140625" style="99" customWidth="1"/>
    <col min="10505" max="10505" width="17.7109375" style="99" customWidth="1"/>
    <col min="10506" max="10506" width="14.5703125" style="99" customWidth="1"/>
    <col min="10507" max="10752" width="9.140625" style="99"/>
    <col min="10753" max="10753" width="11.42578125" style="99" customWidth="1"/>
    <col min="10754" max="10754" width="29.140625" style="99" customWidth="1"/>
    <col min="10755" max="10755" width="14.85546875" style="99" customWidth="1"/>
    <col min="10756" max="10756" width="22.28515625" style="99" customWidth="1"/>
    <col min="10757" max="10757" width="23" style="99" customWidth="1"/>
    <col min="10758" max="10758" width="36.42578125" style="99" customWidth="1"/>
    <col min="10759" max="10759" width="16.42578125" style="99" customWidth="1"/>
    <col min="10760" max="10760" width="17.140625" style="99" customWidth="1"/>
    <col min="10761" max="10761" width="17.7109375" style="99" customWidth="1"/>
    <col min="10762" max="10762" width="14.5703125" style="99" customWidth="1"/>
    <col min="10763" max="11008" width="9.140625" style="99"/>
    <col min="11009" max="11009" width="11.42578125" style="99" customWidth="1"/>
    <col min="11010" max="11010" width="29.140625" style="99" customWidth="1"/>
    <col min="11011" max="11011" width="14.85546875" style="99" customWidth="1"/>
    <col min="11012" max="11012" width="22.28515625" style="99" customWidth="1"/>
    <col min="11013" max="11013" width="23" style="99" customWidth="1"/>
    <col min="11014" max="11014" width="36.42578125" style="99" customWidth="1"/>
    <col min="11015" max="11015" width="16.42578125" style="99" customWidth="1"/>
    <col min="11016" max="11016" width="17.140625" style="99" customWidth="1"/>
    <col min="11017" max="11017" width="17.7109375" style="99" customWidth="1"/>
    <col min="11018" max="11018" width="14.5703125" style="99" customWidth="1"/>
    <col min="11019" max="11264" width="9.140625" style="99"/>
    <col min="11265" max="11265" width="11.42578125" style="99" customWidth="1"/>
    <col min="11266" max="11266" width="29.140625" style="99" customWidth="1"/>
    <col min="11267" max="11267" width="14.85546875" style="99" customWidth="1"/>
    <col min="11268" max="11268" width="22.28515625" style="99" customWidth="1"/>
    <col min="11269" max="11269" width="23" style="99" customWidth="1"/>
    <col min="11270" max="11270" width="36.42578125" style="99" customWidth="1"/>
    <col min="11271" max="11271" width="16.42578125" style="99" customWidth="1"/>
    <col min="11272" max="11272" width="17.140625" style="99" customWidth="1"/>
    <col min="11273" max="11273" width="17.7109375" style="99" customWidth="1"/>
    <col min="11274" max="11274" width="14.5703125" style="99" customWidth="1"/>
    <col min="11275" max="11520" width="9.140625" style="99"/>
    <col min="11521" max="11521" width="11.42578125" style="99" customWidth="1"/>
    <col min="11522" max="11522" width="29.140625" style="99" customWidth="1"/>
    <col min="11523" max="11523" width="14.85546875" style="99" customWidth="1"/>
    <col min="11524" max="11524" width="22.28515625" style="99" customWidth="1"/>
    <col min="11525" max="11525" width="23" style="99" customWidth="1"/>
    <col min="11526" max="11526" width="36.42578125" style="99" customWidth="1"/>
    <col min="11527" max="11527" width="16.42578125" style="99" customWidth="1"/>
    <col min="11528" max="11528" width="17.140625" style="99" customWidth="1"/>
    <col min="11529" max="11529" width="17.7109375" style="99" customWidth="1"/>
    <col min="11530" max="11530" width="14.5703125" style="99" customWidth="1"/>
    <col min="11531" max="11776" width="9.140625" style="99"/>
    <col min="11777" max="11777" width="11.42578125" style="99" customWidth="1"/>
    <col min="11778" max="11778" width="29.140625" style="99" customWidth="1"/>
    <col min="11779" max="11779" width="14.85546875" style="99" customWidth="1"/>
    <col min="11780" max="11780" width="22.28515625" style="99" customWidth="1"/>
    <col min="11781" max="11781" width="23" style="99" customWidth="1"/>
    <col min="11782" max="11782" width="36.42578125" style="99" customWidth="1"/>
    <col min="11783" max="11783" width="16.42578125" style="99" customWidth="1"/>
    <col min="11784" max="11784" width="17.140625" style="99" customWidth="1"/>
    <col min="11785" max="11785" width="17.7109375" style="99" customWidth="1"/>
    <col min="11786" max="11786" width="14.5703125" style="99" customWidth="1"/>
    <col min="11787" max="12032" width="9.140625" style="99"/>
    <col min="12033" max="12033" width="11.42578125" style="99" customWidth="1"/>
    <col min="12034" max="12034" width="29.140625" style="99" customWidth="1"/>
    <col min="12035" max="12035" width="14.85546875" style="99" customWidth="1"/>
    <col min="12036" max="12036" width="22.28515625" style="99" customWidth="1"/>
    <col min="12037" max="12037" width="23" style="99" customWidth="1"/>
    <col min="12038" max="12038" width="36.42578125" style="99" customWidth="1"/>
    <col min="12039" max="12039" width="16.42578125" style="99" customWidth="1"/>
    <col min="12040" max="12040" width="17.140625" style="99" customWidth="1"/>
    <col min="12041" max="12041" width="17.7109375" style="99" customWidth="1"/>
    <col min="12042" max="12042" width="14.5703125" style="99" customWidth="1"/>
    <col min="12043" max="12288" width="9.140625" style="99"/>
    <col min="12289" max="12289" width="11.42578125" style="99" customWidth="1"/>
    <col min="12290" max="12290" width="29.140625" style="99" customWidth="1"/>
    <col min="12291" max="12291" width="14.85546875" style="99" customWidth="1"/>
    <col min="12292" max="12292" width="22.28515625" style="99" customWidth="1"/>
    <col min="12293" max="12293" width="23" style="99" customWidth="1"/>
    <col min="12294" max="12294" width="36.42578125" style="99" customWidth="1"/>
    <col min="12295" max="12295" width="16.42578125" style="99" customWidth="1"/>
    <col min="12296" max="12296" width="17.140625" style="99" customWidth="1"/>
    <col min="12297" max="12297" width="17.7109375" style="99" customWidth="1"/>
    <col min="12298" max="12298" width="14.5703125" style="99" customWidth="1"/>
    <col min="12299" max="12544" width="9.140625" style="99"/>
    <col min="12545" max="12545" width="11.42578125" style="99" customWidth="1"/>
    <col min="12546" max="12546" width="29.140625" style="99" customWidth="1"/>
    <col min="12547" max="12547" width="14.85546875" style="99" customWidth="1"/>
    <col min="12548" max="12548" width="22.28515625" style="99" customWidth="1"/>
    <col min="12549" max="12549" width="23" style="99" customWidth="1"/>
    <col min="12550" max="12550" width="36.42578125" style="99" customWidth="1"/>
    <col min="12551" max="12551" width="16.42578125" style="99" customWidth="1"/>
    <col min="12552" max="12552" width="17.140625" style="99" customWidth="1"/>
    <col min="12553" max="12553" width="17.7109375" style="99" customWidth="1"/>
    <col min="12554" max="12554" width="14.5703125" style="99" customWidth="1"/>
    <col min="12555" max="12800" width="9.140625" style="99"/>
    <col min="12801" max="12801" width="11.42578125" style="99" customWidth="1"/>
    <col min="12802" max="12802" width="29.140625" style="99" customWidth="1"/>
    <col min="12803" max="12803" width="14.85546875" style="99" customWidth="1"/>
    <col min="12804" max="12804" width="22.28515625" style="99" customWidth="1"/>
    <col min="12805" max="12805" width="23" style="99" customWidth="1"/>
    <col min="12806" max="12806" width="36.42578125" style="99" customWidth="1"/>
    <col min="12807" max="12807" width="16.42578125" style="99" customWidth="1"/>
    <col min="12808" max="12808" width="17.140625" style="99" customWidth="1"/>
    <col min="12809" max="12809" width="17.7109375" style="99" customWidth="1"/>
    <col min="12810" max="12810" width="14.5703125" style="99" customWidth="1"/>
    <col min="12811" max="13056" width="9.140625" style="99"/>
    <col min="13057" max="13057" width="11.42578125" style="99" customWidth="1"/>
    <col min="13058" max="13058" width="29.140625" style="99" customWidth="1"/>
    <col min="13059" max="13059" width="14.85546875" style="99" customWidth="1"/>
    <col min="13060" max="13060" width="22.28515625" style="99" customWidth="1"/>
    <col min="13061" max="13061" width="23" style="99" customWidth="1"/>
    <col min="13062" max="13062" width="36.42578125" style="99" customWidth="1"/>
    <col min="13063" max="13063" width="16.42578125" style="99" customWidth="1"/>
    <col min="13064" max="13064" width="17.140625" style="99" customWidth="1"/>
    <col min="13065" max="13065" width="17.7109375" style="99" customWidth="1"/>
    <col min="13066" max="13066" width="14.5703125" style="99" customWidth="1"/>
    <col min="13067" max="13312" width="9.140625" style="99"/>
    <col min="13313" max="13313" width="11.42578125" style="99" customWidth="1"/>
    <col min="13314" max="13314" width="29.140625" style="99" customWidth="1"/>
    <col min="13315" max="13315" width="14.85546875" style="99" customWidth="1"/>
    <col min="13316" max="13316" width="22.28515625" style="99" customWidth="1"/>
    <col min="13317" max="13317" width="23" style="99" customWidth="1"/>
    <col min="13318" max="13318" width="36.42578125" style="99" customWidth="1"/>
    <col min="13319" max="13319" width="16.42578125" style="99" customWidth="1"/>
    <col min="13320" max="13320" width="17.140625" style="99" customWidth="1"/>
    <col min="13321" max="13321" width="17.7109375" style="99" customWidth="1"/>
    <col min="13322" max="13322" width="14.5703125" style="99" customWidth="1"/>
    <col min="13323" max="13568" width="9.140625" style="99"/>
    <col min="13569" max="13569" width="11.42578125" style="99" customWidth="1"/>
    <col min="13570" max="13570" width="29.140625" style="99" customWidth="1"/>
    <col min="13571" max="13571" width="14.85546875" style="99" customWidth="1"/>
    <col min="13572" max="13572" width="22.28515625" style="99" customWidth="1"/>
    <col min="13573" max="13573" width="23" style="99" customWidth="1"/>
    <col min="13574" max="13574" width="36.42578125" style="99" customWidth="1"/>
    <col min="13575" max="13575" width="16.42578125" style="99" customWidth="1"/>
    <col min="13576" max="13576" width="17.140625" style="99" customWidth="1"/>
    <col min="13577" max="13577" width="17.7109375" style="99" customWidth="1"/>
    <col min="13578" max="13578" width="14.5703125" style="99" customWidth="1"/>
    <col min="13579" max="13824" width="9.140625" style="99"/>
    <col min="13825" max="13825" width="11.42578125" style="99" customWidth="1"/>
    <col min="13826" max="13826" width="29.140625" style="99" customWidth="1"/>
    <col min="13827" max="13827" width="14.85546875" style="99" customWidth="1"/>
    <col min="13828" max="13828" width="22.28515625" style="99" customWidth="1"/>
    <col min="13829" max="13829" width="23" style="99" customWidth="1"/>
    <col min="13830" max="13830" width="36.42578125" style="99" customWidth="1"/>
    <col min="13831" max="13831" width="16.42578125" style="99" customWidth="1"/>
    <col min="13832" max="13832" width="17.140625" style="99" customWidth="1"/>
    <col min="13833" max="13833" width="17.7109375" style="99" customWidth="1"/>
    <col min="13834" max="13834" width="14.5703125" style="99" customWidth="1"/>
    <col min="13835" max="14080" width="9.140625" style="99"/>
    <col min="14081" max="14081" width="11.42578125" style="99" customWidth="1"/>
    <col min="14082" max="14082" width="29.140625" style="99" customWidth="1"/>
    <col min="14083" max="14083" width="14.85546875" style="99" customWidth="1"/>
    <col min="14084" max="14084" width="22.28515625" style="99" customWidth="1"/>
    <col min="14085" max="14085" width="23" style="99" customWidth="1"/>
    <col min="14086" max="14086" width="36.42578125" style="99" customWidth="1"/>
    <col min="14087" max="14087" width="16.42578125" style="99" customWidth="1"/>
    <col min="14088" max="14088" width="17.140625" style="99" customWidth="1"/>
    <col min="14089" max="14089" width="17.7109375" style="99" customWidth="1"/>
    <col min="14090" max="14090" width="14.5703125" style="99" customWidth="1"/>
    <col min="14091" max="14336" width="9.140625" style="99"/>
    <col min="14337" max="14337" width="11.42578125" style="99" customWidth="1"/>
    <col min="14338" max="14338" width="29.140625" style="99" customWidth="1"/>
    <col min="14339" max="14339" width="14.85546875" style="99" customWidth="1"/>
    <col min="14340" max="14340" width="22.28515625" style="99" customWidth="1"/>
    <col min="14341" max="14341" width="23" style="99" customWidth="1"/>
    <col min="14342" max="14342" width="36.42578125" style="99" customWidth="1"/>
    <col min="14343" max="14343" width="16.42578125" style="99" customWidth="1"/>
    <col min="14344" max="14344" width="17.140625" style="99" customWidth="1"/>
    <col min="14345" max="14345" width="17.7109375" style="99" customWidth="1"/>
    <col min="14346" max="14346" width="14.5703125" style="99" customWidth="1"/>
    <col min="14347" max="14592" width="9.140625" style="99"/>
    <col min="14593" max="14593" width="11.42578125" style="99" customWidth="1"/>
    <col min="14594" max="14594" width="29.140625" style="99" customWidth="1"/>
    <col min="14595" max="14595" width="14.85546875" style="99" customWidth="1"/>
    <col min="14596" max="14596" width="22.28515625" style="99" customWidth="1"/>
    <col min="14597" max="14597" width="23" style="99" customWidth="1"/>
    <col min="14598" max="14598" width="36.42578125" style="99" customWidth="1"/>
    <col min="14599" max="14599" width="16.42578125" style="99" customWidth="1"/>
    <col min="14600" max="14600" width="17.140625" style="99" customWidth="1"/>
    <col min="14601" max="14601" width="17.7109375" style="99" customWidth="1"/>
    <col min="14602" max="14602" width="14.5703125" style="99" customWidth="1"/>
    <col min="14603" max="14848" width="9.140625" style="99"/>
    <col min="14849" max="14849" width="11.42578125" style="99" customWidth="1"/>
    <col min="14850" max="14850" width="29.140625" style="99" customWidth="1"/>
    <col min="14851" max="14851" width="14.85546875" style="99" customWidth="1"/>
    <col min="14852" max="14852" width="22.28515625" style="99" customWidth="1"/>
    <col min="14853" max="14853" width="23" style="99" customWidth="1"/>
    <col min="14854" max="14854" width="36.42578125" style="99" customWidth="1"/>
    <col min="14855" max="14855" width="16.42578125" style="99" customWidth="1"/>
    <col min="14856" max="14856" width="17.140625" style="99" customWidth="1"/>
    <col min="14857" max="14857" width="17.7109375" style="99" customWidth="1"/>
    <col min="14858" max="14858" width="14.5703125" style="99" customWidth="1"/>
    <col min="14859" max="15104" width="9.140625" style="99"/>
    <col min="15105" max="15105" width="11.42578125" style="99" customWidth="1"/>
    <col min="15106" max="15106" width="29.140625" style="99" customWidth="1"/>
    <col min="15107" max="15107" width="14.85546875" style="99" customWidth="1"/>
    <col min="15108" max="15108" width="22.28515625" style="99" customWidth="1"/>
    <col min="15109" max="15109" width="23" style="99" customWidth="1"/>
    <col min="15110" max="15110" width="36.42578125" style="99" customWidth="1"/>
    <col min="15111" max="15111" width="16.42578125" style="99" customWidth="1"/>
    <col min="15112" max="15112" width="17.140625" style="99" customWidth="1"/>
    <col min="15113" max="15113" width="17.7109375" style="99" customWidth="1"/>
    <col min="15114" max="15114" width="14.5703125" style="99" customWidth="1"/>
    <col min="15115" max="15360" width="9.140625" style="99"/>
    <col min="15361" max="15361" width="11.42578125" style="99" customWidth="1"/>
    <col min="15362" max="15362" width="29.140625" style="99" customWidth="1"/>
    <col min="15363" max="15363" width="14.85546875" style="99" customWidth="1"/>
    <col min="15364" max="15364" width="22.28515625" style="99" customWidth="1"/>
    <col min="15365" max="15365" width="23" style="99" customWidth="1"/>
    <col min="15366" max="15366" width="36.42578125" style="99" customWidth="1"/>
    <col min="15367" max="15367" width="16.42578125" style="99" customWidth="1"/>
    <col min="15368" max="15368" width="17.140625" style="99" customWidth="1"/>
    <col min="15369" max="15369" width="17.7109375" style="99" customWidth="1"/>
    <col min="15370" max="15370" width="14.5703125" style="99" customWidth="1"/>
    <col min="15371" max="15616" width="9.140625" style="99"/>
    <col min="15617" max="15617" width="11.42578125" style="99" customWidth="1"/>
    <col min="15618" max="15618" width="29.140625" style="99" customWidth="1"/>
    <col min="15619" max="15619" width="14.85546875" style="99" customWidth="1"/>
    <col min="15620" max="15620" width="22.28515625" style="99" customWidth="1"/>
    <col min="15621" max="15621" width="23" style="99" customWidth="1"/>
    <col min="15622" max="15622" width="36.42578125" style="99" customWidth="1"/>
    <col min="15623" max="15623" width="16.42578125" style="99" customWidth="1"/>
    <col min="15624" max="15624" width="17.140625" style="99" customWidth="1"/>
    <col min="15625" max="15625" width="17.7109375" style="99" customWidth="1"/>
    <col min="15626" max="15626" width="14.5703125" style="99" customWidth="1"/>
    <col min="15627" max="15872" width="9.140625" style="99"/>
    <col min="15873" max="15873" width="11.42578125" style="99" customWidth="1"/>
    <col min="15874" max="15874" width="29.140625" style="99" customWidth="1"/>
    <col min="15875" max="15875" width="14.85546875" style="99" customWidth="1"/>
    <col min="15876" max="15876" width="22.28515625" style="99" customWidth="1"/>
    <col min="15877" max="15877" width="23" style="99" customWidth="1"/>
    <col min="15878" max="15878" width="36.42578125" style="99" customWidth="1"/>
    <col min="15879" max="15879" width="16.42578125" style="99" customWidth="1"/>
    <col min="15880" max="15880" width="17.140625" style="99" customWidth="1"/>
    <col min="15881" max="15881" width="17.7109375" style="99" customWidth="1"/>
    <col min="15882" max="15882" width="14.5703125" style="99" customWidth="1"/>
    <col min="15883" max="16128" width="9.140625" style="99"/>
    <col min="16129" max="16129" width="11.42578125" style="99" customWidth="1"/>
    <col min="16130" max="16130" width="29.140625" style="99" customWidth="1"/>
    <col min="16131" max="16131" width="14.85546875" style="99" customWidth="1"/>
    <col min="16132" max="16132" width="22.28515625" style="99" customWidth="1"/>
    <col min="16133" max="16133" width="23" style="99" customWidth="1"/>
    <col min="16134" max="16134" width="36.42578125" style="99" customWidth="1"/>
    <col min="16135" max="16135" width="16.42578125" style="99" customWidth="1"/>
    <col min="16136" max="16136" width="17.140625" style="99" customWidth="1"/>
    <col min="16137" max="16137" width="17.7109375" style="99" customWidth="1"/>
    <col min="16138" max="16138" width="14.5703125" style="99" customWidth="1"/>
    <col min="16139" max="16384" width="9.140625" style="99"/>
  </cols>
  <sheetData>
    <row r="1" spans="1:16" ht="26.25">
      <c r="A1" s="1125" t="s">
        <v>145</v>
      </c>
      <c r="B1" s="1125"/>
      <c r="C1" s="1125"/>
      <c r="D1" s="1125"/>
      <c r="E1" s="1125"/>
      <c r="F1" s="1125"/>
      <c r="G1" s="360"/>
      <c r="H1" s="160"/>
      <c r="I1" s="160"/>
      <c r="J1" s="160"/>
    </row>
    <row r="2" spans="1:16" ht="20.25">
      <c r="A2" s="1410" t="s">
        <v>641</v>
      </c>
      <c r="B2" s="1410"/>
      <c r="C2" s="1410"/>
      <c r="D2" s="1410"/>
      <c r="E2" s="1410"/>
      <c r="F2" s="1410"/>
      <c r="G2" s="360"/>
      <c r="H2" s="160"/>
      <c r="I2" s="160"/>
      <c r="J2" s="160"/>
    </row>
    <row r="3" spans="1:16">
      <c r="A3" s="358"/>
      <c r="B3" s="358"/>
      <c r="C3" s="358"/>
      <c r="D3" s="358"/>
      <c r="E3" s="358"/>
      <c r="F3" s="358"/>
      <c r="G3" s="360"/>
      <c r="H3" s="160"/>
      <c r="I3" s="160"/>
      <c r="J3" s="160"/>
    </row>
    <row r="4" spans="1:16">
      <c r="A4" s="1161" t="s">
        <v>160</v>
      </c>
      <c r="B4" s="1161"/>
      <c r="C4" s="1161"/>
      <c r="D4" s="1161"/>
      <c r="E4" s="1161"/>
      <c r="F4" s="1161"/>
      <c r="G4" s="364"/>
      <c r="I4" s="98"/>
      <c r="J4" s="98"/>
      <c r="K4" s="98"/>
      <c r="L4" s="98"/>
      <c r="M4" s="98"/>
      <c r="N4" s="98"/>
      <c r="O4" s="98"/>
      <c r="P4" s="98"/>
    </row>
    <row r="5" spans="1:16" ht="35.25" customHeight="1">
      <c r="A5" s="1332" t="str">
        <f>'Title '!A2:N2</f>
        <v>Bid Enquiry No: KPTCL/2026-27/SS/WORK_INDENT3808</v>
      </c>
      <c r="B5" s="1332"/>
      <c r="C5" s="1332"/>
      <c r="D5" s="1332"/>
      <c r="E5" s="1332"/>
      <c r="F5" s="1332"/>
    </row>
    <row r="6" spans="1:16" ht="91.5" customHeight="1">
      <c r="A6" s="116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163"/>
      <c r="C6" s="1163"/>
      <c r="D6" s="1163"/>
      <c r="E6" s="1163"/>
      <c r="F6" s="1163"/>
    </row>
    <row r="7" spans="1:16" ht="29.25" customHeight="1">
      <c r="A7" s="100"/>
      <c r="B7" s="100"/>
      <c r="C7" s="100"/>
      <c r="D7" s="100"/>
      <c r="E7" s="100"/>
      <c r="F7" s="100"/>
    </row>
    <row r="8" spans="1:16">
      <c r="A8" s="1486"/>
      <c r="B8" s="1486"/>
      <c r="C8" s="1486"/>
      <c r="D8" s="1486"/>
      <c r="E8" s="1486"/>
      <c r="F8" s="1486"/>
      <c r="G8" s="160"/>
      <c r="H8" s="160"/>
      <c r="I8" s="160"/>
      <c r="J8" s="160"/>
    </row>
    <row r="9" spans="1:16">
      <c r="A9" s="100" t="s">
        <v>157</v>
      </c>
      <c r="B9" s="100"/>
      <c r="C9" s="100"/>
      <c r="D9" s="100"/>
      <c r="E9" s="100" t="s">
        <v>168</v>
      </c>
      <c r="F9" s="100"/>
    </row>
    <row r="10" spans="1:16" ht="102.75" customHeight="1">
      <c r="A10" s="1483"/>
      <c r="B10" s="1483"/>
      <c r="C10" s="288"/>
      <c r="D10" s="288"/>
      <c r="E10" s="1327" t="s">
        <v>5085</v>
      </c>
      <c r="F10" s="1327"/>
      <c r="G10" s="303"/>
      <c r="H10" s="303"/>
      <c r="I10" s="303"/>
    </row>
    <row r="11" spans="1:16" s="96" customFormat="1" ht="37.15" customHeight="1">
      <c r="A11" s="1484" t="s">
        <v>937</v>
      </c>
      <c r="B11" s="1484"/>
      <c r="C11" s="1484"/>
      <c r="D11" s="1484"/>
      <c r="E11" s="1484"/>
      <c r="F11" s="1484"/>
      <c r="G11" s="361"/>
      <c r="H11" s="361"/>
      <c r="I11" s="361"/>
      <c r="J11" s="361"/>
    </row>
    <row r="12" spans="1:16" s="325" customFormat="1">
      <c r="A12" s="161" t="s">
        <v>111</v>
      </c>
      <c r="B12" s="161" t="s">
        <v>75</v>
      </c>
      <c r="C12" s="161" t="s">
        <v>150</v>
      </c>
      <c r="D12" s="161" t="s">
        <v>183</v>
      </c>
      <c r="E12" s="161" t="s">
        <v>938</v>
      </c>
      <c r="F12" s="161" t="s">
        <v>939</v>
      </c>
      <c r="H12" s="362"/>
      <c r="I12" s="362"/>
      <c r="J12" s="362"/>
    </row>
    <row r="13" spans="1:16" s="160" customFormat="1">
      <c r="A13" s="161">
        <v>1</v>
      </c>
      <c r="B13" s="161">
        <v>2</v>
      </c>
      <c r="C13" s="161">
        <v>3</v>
      </c>
      <c r="D13" s="161">
        <v>4</v>
      </c>
      <c r="E13" s="161">
        <v>5</v>
      </c>
      <c r="F13" s="161">
        <v>6</v>
      </c>
    </row>
    <row r="14" spans="1:16" ht="47.25" customHeight="1">
      <c r="A14" s="158"/>
      <c r="B14" s="158"/>
      <c r="C14" s="158"/>
      <c r="D14" s="158"/>
      <c r="E14" s="158"/>
      <c r="F14" s="158"/>
    </row>
    <row r="15" spans="1:16" ht="47.25" customHeight="1">
      <c r="A15" s="158"/>
      <c r="B15" s="158"/>
      <c r="C15" s="158"/>
      <c r="D15" s="158"/>
      <c r="E15" s="158"/>
      <c r="F15" s="158"/>
    </row>
    <row r="16" spans="1:16" ht="47.25" customHeight="1">
      <c r="A16" s="158"/>
      <c r="B16" s="158"/>
      <c r="C16" s="158"/>
      <c r="D16" s="158"/>
      <c r="E16" s="158"/>
      <c r="F16" s="158"/>
    </row>
    <row r="17" spans="1:6" ht="47.25" customHeight="1">
      <c r="A17" s="158"/>
      <c r="B17" s="158"/>
      <c r="C17" s="158"/>
      <c r="D17" s="158"/>
      <c r="E17" s="158"/>
      <c r="F17" s="158"/>
    </row>
    <row r="18" spans="1:6" ht="47.25" customHeight="1">
      <c r="A18" s="158"/>
      <c r="B18" s="158"/>
      <c r="C18" s="158"/>
      <c r="D18" s="158"/>
      <c r="E18" s="158"/>
      <c r="F18" s="158"/>
    </row>
    <row r="19" spans="1:6" ht="47.25" customHeight="1">
      <c r="A19" s="158"/>
      <c r="B19" s="158"/>
      <c r="C19" s="158"/>
      <c r="D19" s="158"/>
      <c r="E19" s="158"/>
      <c r="F19" s="158"/>
    </row>
    <row r="20" spans="1:6" ht="47.25" customHeight="1">
      <c r="A20" s="158"/>
      <c r="B20" s="158"/>
      <c r="C20" s="158"/>
      <c r="D20" s="158"/>
      <c r="E20" s="158"/>
      <c r="F20" s="158"/>
    </row>
    <row r="21" spans="1:6" ht="47.25" customHeight="1">
      <c r="A21" s="158"/>
      <c r="B21" s="158"/>
      <c r="C21" s="158"/>
      <c r="D21" s="158"/>
      <c r="E21" s="158"/>
      <c r="F21" s="158"/>
    </row>
    <row r="22" spans="1:6" ht="47.25" customHeight="1">
      <c r="A22" s="158"/>
      <c r="B22" s="158"/>
      <c r="C22" s="158"/>
      <c r="D22" s="158"/>
      <c r="E22" s="158"/>
      <c r="F22" s="158"/>
    </row>
    <row r="23" spans="1:6" ht="47.25" customHeight="1">
      <c r="A23" s="158"/>
      <c r="B23" s="158"/>
      <c r="C23" s="158"/>
      <c r="D23" s="158"/>
      <c r="E23" s="158"/>
      <c r="F23" s="158"/>
    </row>
    <row r="24" spans="1:6" ht="47.25" customHeight="1">
      <c r="A24" s="158"/>
      <c r="B24" s="158"/>
      <c r="C24" s="158"/>
      <c r="D24" s="158"/>
      <c r="E24" s="158"/>
      <c r="F24" s="158"/>
    </row>
    <row r="25" spans="1:6" ht="47.25" customHeight="1">
      <c r="A25" s="158"/>
      <c r="B25" s="158"/>
      <c r="C25" s="158"/>
      <c r="D25" s="158"/>
      <c r="E25" s="158"/>
      <c r="F25" s="158"/>
    </row>
    <row r="26" spans="1:6" ht="47.25" customHeight="1">
      <c r="A26" s="158"/>
      <c r="B26" s="158"/>
      <c r="C26" s="158"/>
      <c r="D26" s="158"/>
      <c r="E26" s="158"/>
      <c r="F26" s="158"/>
    </row>
    <row r="27" spans="1:6" ht="47.25" customHeight="1">
      <c r="A27" s="158"/>
      <c r="B27" s="158"/>
      <c r="C27" s="158"/>
      <c r="D27" s="158"/>
      <c r="E27" s="158"/>
      <c r="F27" s="158"/>
    </row>
    <row r="28" spans="1:6" ht="47.25" customHeight="1">
      <c r="A28" s="158"/>
      <c r="B28" s="158"/>
      <c r="C28" s="158"/>
      <c r="D28" s="158"/>
      <c r="E28" s="158"/>
      <c r="F28" s="158"/>
    </row>
    <row r="29" spans="1:6" ht="47.25" customHeight="1">
      <c r="A29" s="158"/>
      <c r="B29" s="158"/>
      <c r="C29" s="158"/>
      <c r="D29" s="158"/>
      <c r="E29" s="158"/>
      <c r="F29" s="158"/>
    </row>
    <row r="30" spans="1:6" ht="47.25" customHeight="1">
      <c r="A30" s="158"/>
      <c r="B30" s="158"/>
      <c r="C30" s="158"/>
      <c r="D30" s="158"/>
      <c r="E30" s="158"/>
      <c r="F30" s="158"/>
    </row>
    <row r="31" spans="1:6" ht="47.25" customHeight="1">
      <c r="A31" s="158"/>
      <c r="B31" s="158"/>
      <c r="C31" s="158"/>
      <c r="D31" s="158"/>
      <c r="E31" s="158"/>
      <c r="F31" s="158"/>
    </row>
    <row r="32" spans="1:6" ht="47.25" customHeight="1">
      <c r="A32" s="158"/>
      <c r="B32" s="158"/>
      <c r="C32" s="158"/>
      <c r="D32" s="158"/>
      <c r="E32" s="158"/>
      <c r="F32" s="158"/>
    </row>
    <row r="33" spans="1:6" ht="47.25" customHeight="1">
      <c r="A33" s="158"/>
      <c r="B33" s="158"/>
      <c r="C33" s="158"/>
      <c r="D33" s="158"/>
      <c r="E33" s="158"/>
      <c r="F33" s="158"/>
    </row>
    <row r="34" spans="1:6" ht="47.25" customHeight="1">
      <c r="A34" s="158"/>
      <c r="B34" s="158"/>
      <c r="C34" s="158"/>
      <c r="D34" s="158"/>
      <c r="E34" s="158"/>
      <c r="F34" s="158"/>
    </row>
    <row r="35" spans="1:6" ht="47.25" customHeight="1">
      <c r="A35" s="158"/>
      <c r="B35" s="158"/>
      <c r="C35" s="158"/>
      <c r="D35" s="158"/>
      <c r="E35" s="158"/>
      <c r="F35" s="158"/>
    </row>
    <row r="36" spans="1:6" ht="47.25" customHeight="1">
      <c r="A36" s="158"/>
      <c r="B36" s="158"/>
      <c r="C36" s="158"/>
      <c r="D36" s="158"/>
      <c r="E36" s="158"/>
      <c r="F36" s="158"/>
    </row>
    <row r="37" spans="1:6" ht="47.25" customHeight="1">
      <c r="A37" s="158"/>
      <c r="B37" s="158"/>
      <c r="C37" s="158"/>
      <c r="D37" s="158"/>
      <c r="E37" s="158"/>
      <c r="F37" s="158"/>
    </row>
    <row r="38" spans="1:6" ht="47.25" customHeight="1">
      <c r="A38" s="158"/>
      <c r="B38" s="158"/>
      <c r="C38" s="158"/>
      <c r="D38" s="158"/>
      <c r="E38" s="158"/>
      <c r="F38" s="158"/>
    </row>
    <row r="41" spans="1:6" ht="39" customHeight="1">
      <c r="A41" s="365" t="s">
        <v>55</v>
      </c>
      <c r="B41" s="366"/>
      <c r="C41" s="100"/>
      <c r="D41" s="365" t="s">
        <v>67</v>
      </c>
      <c r="E41" s="1485"/>
      <c r="F41" s="1485"/>
    </row>
    <row r="42" spans="1:6" ht="39" customHeight="1">
      <c r="A42" s="365" t="s">
        <v>57</v>
      </c>
      <c r="B42" s="366"/>
      <c r="C42" s="100"/>
      <c r="D42" s="365" t="s">
        <v>68</v>
      </c>
      <c r="E42" s="1485"/>
      <c r="F42" s="1485"/>
    </row>
    <row r="43" spans="1:6" ht="84" customHeight="1">
      <c r="A43" s="100"/>
      <c r="B43" s="100"/>
      <c r="C43" s="100"/>
      <c r="D43" s="365" t="s">
        <v>151</v>
      </c>
      <c r="E43" s="1485"/>
      <c r="F43" s="1485"/>
    </row>
  </sheetData>
  <sheetProtection algorithmName="SHA-512" hashValue="/Aahu+ILsh+JJlRuyTGOtvcHg1i2tnSsVREoUJHEHoORouxnRtNUfrEmf5c+NrlynFslBI0PNYRT2lJiWNpQ6w==" saltValue="xW6OERfyj1gbd5LAXCvAgw==" spinCount="100000" sheet="1" objects="1" scenarios="1"/>
  <mergeCells count="12">
    <mergeCell ref="A8:F8"/>
    <mergeCell ref="A1:F1"/>
    <mergeCell ref="A2:F2"/>
    <mergeCell ref="A6:F6"/>
    <mergeCell ref="A5:F5"/>
    <mergeCell ref="A4:F4"/>
    <mergeCell ref="A10:B10"/>
    <mergeCell ref="A11:F11"/>
    <mergeCell ref="E41:F41"/>
    <mergeCell ref="E42:F42"/>
    <mergeCell ref="E43:F43"/>
    <mergeCell ref="E10:F10"/>
  </mergeCells>
  <pageMargins left="0.7" right="0.7" top="0.75" bottom="0.75" header="0.3" footer="0.3"/>
  <pageSetup paperSize="9" scale="40" orientation="portrait" r:id="rId1"/>
  <colBreaks count="1" manualBreakCount="1">
    <brk id="6"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tabColor theme="0" tint="-0.14999847407452621"/>
  </sheetPr>
  <dimension ref="A1:P48"/>
  <sheetViews>
    <sheetView view="pageBreakPreview" zoomScale="85" zoomScaleNormal="70" zoomScaleSheetLayoutView="85" workbookViewId="0">
      <selection activeCell="A12" sqref="A12:XFD12"/>
    </sheetView>
  </sheetViews>
  <sheetFormatPr defaultRowHeight="18"/>
  <cols>
    <col min="1" max="1" width="10.42578125" style="99" customWidth="1"/>
    <col min="2" max="2" width="64.42578125" style="99" customWidth="1"/>
    <col min="3" max="3" width="32" style="99" customWidth="1"/>
    <col min="4" max="4" width="21" style="99" customWidth="1"/>
    <col min="5" max="5" width="18.7109375" style="99" customWidth="1"/>
    <col min="6" max="6" width="40.140625" style="99" customWidth="1"/>
    <col min="7" max="7" width="34.140625" style="99" customWidth="1"/>
    <col min="8" max="8" width="17.140625" style="99" customWidth="1"/>
    <col min="9" max="9" width="17.7109375" style="99" customWidth="1"/>
    <col min="10" max="10" width="14.5703125" style="99" customWidth="1"/>
    <col min="11" max="256" width="9.140625" style="99"/>
    <col min="257" max="257" width="10.42578125" style="99" customWidth="1"/>
    <col min="258" max="258" width="28.85546875" style="99" customWidth="1"/>
    <col min="259" max="259" width="26.28515625" style="99" customWidth="1"/>
    <col min="260" max="260" width="21" style="99" customWidth="1"/>
    <col min="261" max="261" width="18.7109375" style="99" customWidth="1"/>
    <col min="262" max="262" width="36.85546875" style="99" customWidth="1"/>
    <col min="263" max="263" width="21.42578125" style="99" customWidth="1"/>
    <col min="264" max="264" width="17.140625" style="99" customWidth="1"/>
    <col min="265" max="265" width="17.7109375" style="99" customWidth="1"/>
    <col min="266" max="266" width="14.5703125" style="99" customWidth="1"/>
    <col min="267" max="512" width="9.140625" style="99"/>
    <col min="513" max="513" width="10.42578125" style="99" customWidth="1"/>
    <col min="514" max="514" width="28.85546875" style="99" customWidth="1"/>
    <col min="515" max="515" width="26.28515625" style="99" customWidth="1"/>
    <col min="516" max="516" width="21" style="99" customWidth="1"/>
    <col min="517" max="517" width="18.7109375" style="99" customWidth="1"/>
    <col min="518" max="518" width="36.85546875" style="99" customWidth="1"/>
    <col min="519" max="519" width="21.42578125" style="99" customWidth="1"/>
    <col min="520" max="520" width="17.140625" style="99" customWidth="1"/>
    <col min="521" max="521" width="17.7109375" style="99" customWidth="1"/>
    <col min="522" max="522" width="14.5703125" style="99" customWidth="1"/>
    <col min="523" max="768" width="9.140625" style="99"/>
    <col min="769" max="769" width="10.42578125" style="99" customWidth="1"/>
    <col min="770" max="770" width="28.85546875" style="99" customWidth="1"/>
    <col min="771" max="771" width="26.28515625" style="99" customWidth="1"/>
    <col min="772" max="772" width="21" style="99" customWidth="1"/>
    <col min="773" max="773" width="18.7109375" style="99" customWidth="1"/>
    <col min="774" max="774" width="36.85546875" style="99" customWidth="1"/>
    <col min="775" max="775" width="21.42578125" style="99" customWidth="1"/>
    <col min="776" max="776" width="17.140625" style="99" customWidth="1"/>
    <col min="777" max="777" width="17.7109375" style="99" customWidth="1"/>
    <col min="778" max="778" width="14.5703125" style="99" customWidth="1"/>
    <col min="779" max="1024" width="9.140625" style="99"/>
    <col min="1025" max="1025" width="10.42578125" style="99" customWidth="1"/>
    <col min="1026" max="1026" width="28.85546875" style="99" customWidth="1"/>
    <col min="1027" max="1027" width="26.28515625" style="99" customWidth="1"/>
    <col min="1028" max="1028" width="21" style="99" customWidth="1"/>
    <col min="1029" max="1029" width="18.7109375" style="99" customWidth="1"/>
    <col min="1030" max="1030" width="36.85546875" style="99" customWidth="1"/>
    <col min="1031" max="1031" width="21.42578125" style="99" customWidth="1"/>
    <col min="1032" max="1032" width="17.140625" style="99" customWidth="1"/>
    <col min="1033" max="1033" width="17.7109375" style="99" customWidth="1"/>
    <col min="1034" max="1034" width="14.5703125" style="99" customWidth="1"/>
    <col min="1035" max="1280" width="9.140625" style="99"/>
    <col min="1281" max="1281" width="10.42578125" style="99" customWidth="1"/>
    <col min="1282" max="1282" width="28.85546875" style="99" customWidth="1"/>
    <col min="1283" max="1283" width="26.28515625" style="99" customWidth="1"/>
    <col min="1284" max="1284" width="21" style="99" customWidth="1"/>
    <col min="1285" max="1285" width="18.7109375" style="99" customWidth="1"/>
    <col min="1286" max="1286" width="36.85546875" style="99" customWidth="1"/>
    <col min="1287" max="1287" width="21.42578125" style="99" customWidth="1"/>
    <col min="1288" max="1288" width="17.140625" style="99" customWidth="1"/>
    <col min="1289" max="1289" width="17.7109375" style="99" customWidth="1"/>
    <col min="1290" max="1290" width="14.5703125" style="99" customWidth="1"/>
    <col min="1291" max="1536" width="9.140625" style="99"/>
    <col min="1537" max="1537" width="10.42578125" style="99" customWidth="1"/>
    <col min="1538" max="1538" width="28.85546875" style="99" customWidth="1"/>
    <col min="1539" max="1539" width="26.28515625" style="99" customWidth="1"/>
    <col min="1540" max="1540" width="21" style="99" customWidth="1"/>
    <col min="1541" max="1541" width="18.7109375" style="99" customWidth="1"/>
    <col min="1542" max="1542" width="36.85546875" style="99" customWidth="1"/>
    <col min="1543" max="1543" width="21.42578125" style="99" customWidth="1"/>
    <col min="1544" max="1544" width="17.140625" style="99" customWidth="1"/>
    <col min="1545" max="1545" width="17.7109375" style="99" customWidth="1"/>
    <col min="1546" max="1546" width="14.5703125" style="99" customWidth="1"/>
    <col min="1547" max="1792" width="9.140625" style="99"/>
    <col min="1793" max="1793" width="10.42578125" style="99" customWidth="1"/>
    <col min="1794" max="1794" width="28.85546875" style="99" customWidth="1"/>
    <col min="1795" max="1795" width="26.28515625" style="99" customWidth="1"/>
    <col min="1796" max="1796" width="21" style="99" customWidth="1"/>
    <col min="1797" max="1797" width="18.7109375" style="99" customWidth="1"/>
    <col min="1798" max="1798" width="36.85546875" style="99" customWidth="1"/>
    <col min="1799" max="1799" width="21.42578125" style="99" customWidth="1"/>
    <col min="1800" max="1800" width="17.140625" style="99" customWidth="1"/>
    <col min="1801" max="1801" width="17.7109375" style="99" customWidth="1"/>
    <col min="1802" max="1802" width="14.5703125" style="99" customWidth="1"/>
    <col min="1803" max="2048" width="9.140625" style="99"/>
    <col min="2049" max="2049" width="10.42578125" style="99" customWidth="1"/>
    <col min="2050" max="2050" width="28.85546875" style="99" customWidth="1"/>
    <col min="2051" max="2051" width="26.28515625" style="99" customWidth="1"/>
    <col min="2052" max="2052" width="21" style="99" customWidth="1"/>
    <col min="2053" max="2053" width="18.7109375" style="99" customWidth="1"/>
    <col min="2054" max="2054" width="36.85546875" style="99" customWidth="1"/>
    <col min="2055" max="2055" width="21.42578125" style="99" customWidth="1"/>
    <col min="2056" max="2056" width="17.140625" style="99" customWidth="1"/>
    <col min="2057" max="2057" width="17.7109375" style="99" customWidth="1"/>
    <col min="2058" max="2058" width="14.5703125" style="99" customWidth="1"/>
    <col min="2059" max="2304" width="9.140625" style="99"/>
    <col min="2305" max="2305" width="10.42578125" style="99" customWidth="1"/>
    <col min="2306" max="2306" width="28.85546875" style="99" customWidth="1"/>
    <col min="2307" max="2307" width="26.28515625" style="99" customWidth="1"/>
    <col min="2308" max="2308" width="21" style="99" customWidth="1"/>
    <col min="2309" max="2309" width="18.7109375" style="99" customWidth="1"/>
    <col min="2310" max="2310" width="36.85546875" style="99" customWidth="1"/>
    <col min="2311" max="2311" width="21.42578125" style="99" customWidth="1"/>
    <col min="2312" max="2312" width="17.140625" style="99" customWidth="1"/>
    <col min="2313" max="2313" width="17.7109375" style="99" customWidth="1"/>
    <col min="2314" max="2314" width="14.5703125" style="99" customWidth="1"/>
    <col min="2315" max="2560" width="9.140625" style="99"/>
    <col min="2561" max="2561" width="10.42578125" style="99" customWidth="1"/>
    <col min="2562" max="2562" width="28.85546875" style="99" customWidth="1"/>
    <col min="2563" max="2563" width="26.28515625" style="99" customWidth="1"/>
    <col min="2564" max="2564" width="21" style="99" customWidth="1"/>
    <col min="2565" max="2565" width="18.7109375" style="99" customWidth="1"/>
    <col min="2566" max="2566" width="36.85546875" style="99" customWidth="1"/>
    <col min="2567" max="2567" width="21.42578125" style="99" customWidth="1"/>
    <col min="2568" max="2568" width="17.140625" style="99" customWidth="1"/>
    <col min="2569" max="2569" width="17.7109375" style="99" customWidth="1"/>
    <col min="2570" max="2570" width="14.5703125" style="99" customWidth="1"/>
    <col min="2571" max="2816" width="9.140625" style="99"/>
    <col min="2817" max="2817" width="10.42578125" style="99" customWidth="1"/>
    <col min="2818" max="2818" width="28.85546875" style="99" customWidth="1"/>
    <col min="2819" max="2819" width="26.28515625" style="99" customWidth="1"/>
    <col min="2820" max="2820" width="21" style="99" customWidth="1"/>
    <col min="2821" max="2821" width="18.7109375" style="99" customWidth="1"/>
    <col min="2822" max="2822" width="36.85546875" style="99" customWidth="1"/>
    <col min="2823" max="2823" width="21.42578125" style="99" customWidth="1"/>
    <col min="2824" max="2824" width="17.140625" style="99" customWidth="1"/>
    <col min="2825" max="2825" width="17.7109375" style="99" customWidth="1"/>
    <col min="2826" max="2826" width="14.5703125" style="99" customWidth="1"/>
    <col min="2827" max="3072" width="9.140625" style="99"/>
    <col min="3073" max="3073" width="10.42578125" style="99" customWidth="1"/>
    <col min="3074" max="3074" width="28.85546875" style="99" customWidth="1"/>
    <col min="3075" max="3075" width="26.28515625" style="99" customWidth="1"/>
    <col min="3076" max="3076" width="21" style="99" customWidth="1"/>
    <col min="3077" max="3077" width="18.7109375" style="99" customWidth="1"/>
    <col min="3078" max="3078" width="36.85546875" style="99" customWidth="1"/>
    <col min="3079" max="3079" width="21.42578125" style="99" customWidth="1"/>
    <col min="3080" max="3080" width="17.140625" style="99" customWidth="1"/>
    <col min="3081" max="3081" width="17.7109375" style="99" customWidth="1"/>
    <col min="3082" max="3082" width="14.5703125" style="99" customWidth="1"/>
    <col min="3083" max="3328" width="9.140625" style="99"/>
    <col min="3329" max="3329" width="10.42578125" style="99" customWidth="1"/>
    <col min="3330" max="3330" width="28.85546875" style="99" customWidth="1"/>
    <col min="3331" max="3331" width="26.28515625" style="99" customWidth="1"/>
    <col min="3332" max="3332" width="21" style="99" customWidth="1"/>
    <col min="3333" max="3333" width="18.7109375" style="99" customWidth="1"/>
    <col min="3334" max="3334" width="36.85546875" style="99" customWidth="1"/>
    <col min="3335" max="3335" width="21.42578125" style="99" customWidth="1"/>
    <col min="3336" max="3336" width="17.140625" style="99" customWidth="1"/>
    <col min="3337" max="3337" width="17.7109375" style="99" customWidth="1"/>
    <col min="3338" max="3338" width="14.5703125" style="99" customWidth="1"/>
    <col min="3339" max="3584" width="9.140625" style="99"/>
    <col min="3585" max="3585" width="10.42578125" style="99" customWidth="1"/>
    <col min="3586" max="3586" width="28.85546875" style="99" customWidth="1"/>
    <col min="3587" max="3587" width="26.28515625" style="99" customWidth="1"/>
    <col min="3588" max="3588" width="21" style="99" customWidth="1"/>
    <col min="3589" max="3589" width="18.7109375" style="99" customWidth="1"/>
    <col min="3590" max="3590" width="36.85546875" style="99" customWidth="1"/>
    <col min="3591" max="3591" width="21.42578125" style="99" customWidth="1"/>
    <col min="3592" max="3592" width="17.140625" style="99" customWidth="1"/>
    <col min="3593" max="3593" width="17.7109375" style="99" customWidth="1"/>
    <col min="3594" max="3594" width="14.5703125" style="99" customWidth="1"/>
    <col min="3595" max="3840" width="9.140625" style="99"/>
    <col min="3841" max="3841" width="10.42578125" style="99" customWidth="1"/>
    <col min="3842" max="3842" width="28.85546875" style="99" customWidth="1"/>
    <col min="3843" max="3843" width="26.28515625" style="99" customWidth="1"/>
    <col min="3844" max="3844" width="21" style="99" customWidth="1"/>
    <col min="3845" max="3845" width="18.7109375" style="99" customWidth="1"/>
    <col min="3846" max="3846" width="36.85546875" style="99" customWidth="1"/>
    <col min="3847" max="3847" width="21.42578125" style="99" customWidth="1"/>
    <col min="3848" max="3848" width="17.140625" style="99" customWidth="1"/>
    <col min="3849" max="3849" width="17.7109375" style="99" customWidth="1"/>
    <col min="3850" max="3850" width="14.5703125" style="99" customWidth="1"/>
    <col min="3851" max="4096" width="9.140625" style="99"/>
    <col min="4097" max="4097" width="10.42578125" style="99" customWidth="1"/>
    <col min="4098" max="4098" width="28.85546875" style="99" customWidth="1"/>
    <col min="4099" max="4099" width="26.28515625" style="99" customWidth="1"/>
    <col min="4100" max="4100" width="21" style="99" customWidth="1"/>
    <col min="4101" max="4101" width="18.7109375" style="99" customWidth="1"/>
    <col min="4102" max="4102" width="36.85546875" style="99" customWidth="1"/>
    <col min="4103" max="4103" width="21.42578125" style="99" customWidth="1"/>
    <col min="4104" max="4104" width="17.140625" style="99" customWidth="1"/>
    <col min="4105" max="4105" width="17.7109375" style="99" customWidth="1"/>
    <col min="4106" max="4106" width="14.5703125" style="99" customWidth="1"/>
    <col min="4107" max="4352" width="9.140625" style="99"/>
    <col min="4353" max="4353" width="10.42578125" style="99" customWidth="1"/>
    <col min="4354" max="4354" width="28.85546875" style="99" customWidth="1"/>
    <col min="4355" max="4355" width="26.28515625" style="99" customWidth="1"/>
    <col min="4356" max="4356" width="21" style="99" customWidth="1"/>
    <col min="4357" max="4357" width="18.7109375" style="99" customWidth="1"/>
    <col min="4358" max="4358" width="36.85546875" style="99" customWidth="1"/>
    <col min="4359" max="4359" width="21.42578125" style="99" customWidth="1"/>
    <col min="4360" max="4360" width="17.140625" style="99" customWidth="1"/>
    <col min="4361" max="4361" width="17.7109375" style="99" customWidth="1"/>
    <col min="4362" max="4362" width="14.5703125" style="99" customWidth="1"/>
    <col min="4363" max="4608" width="9.140625" style="99"/>
    <col min="4609" max="4609" width="10.42578125" style="99" customWidth="1"/>
    <col min="4610" max="4610" width="28.85546875" style="99" customWidth="1"/>
    <col min="4611" max="4611" width="26.28515625" style="99" customWidth="1"/>
    <col min="4612" max="4612" width="21" style="99" customWidth="1"/>
    <col min="4613" max="4613" width="18.7109375" style="99" customWidth="1"/>
    <col min="4614" max="4614" width="36.85546875" style="99" customWidth="1"/>
    <col min="4615" max="4615" width="21.42578125" style="99" customWidth="1"/>
    <col min="4616" max="4616" width="17.140625" style="99" customWidth="1"/>
    <col min="4617" max="4617" width="17.7109375" style="99" customWidth="1"/>
    <col min="4618" max="4618" width="14.5703125" style="99" customWidth="1"/>
    <col min="4619" max="4864" width="9.140625" style="99"/>
    <col min="4865" max="4865" width="10.42578125" style="99" customWidth="1"/>
    <col min="4866" max="4866" width="28.85546875" style="99" customWidth="1"/>
    <col min="4867" max="4867" width="26.28515625" style="99" customWidth="1"/>
    <col min="4868" max="4868" width="21" style="99" customWidth="1"/>
    <col min="4869" max="4869" width="18.7109375" style="99" customWidth="1"/>
    <col min="4870" max="4870" width="36.85546875" style="99" customWidth="1"/>
    <col min="4871" max="4871" width="21.42578125" style="99" customWidth="1"/>
    <col min="4872" max="4872" width="17.140625" style="99" customWidth="1"/>
    <col min="4873" max="4873" width="17.7109375" style="99" customWidth="1"/>
    <col min="4874" max="4874" width="14.5703125" style="99" customWidth="1"/>
    <col min="4875" max="5120" width="9.140625" style="99"/>
    <col min="5121" max="5121" width="10.42578125" style="99" customWidth="1"/>
    <col min="5122" max="5122" width="28.85546875" style="99" customWidth="1"/>
    <col min="5123" max="5123" width="26.28515625" style="99" customWidth="1"/>
    <col min="5124" max="5124" width="21" style="99" customWidth="1"/>
    <col min="5125" max="5125" width="18.7109375" style="99" customWidth="1"/>
    <col min="5126" max="5126" width="36.85546875" style="99" customWidth="1"/>
    <col min="5127" max="5127" width="21.42578125" style="99" customWidth="1"/>
    <col min="5128" max="5128" width="17.140625" style="99" customWidth="1"/>
    <col min="5129" max="5129" width="17.7109375" style="99" customWidth="1"/>
    <col min="5130" max="5130" width="14.5703125" style="99" customWidth="1"/>
    <col min="5131" max="5376" width="9.140625" style="99"/>
    <col min="5377" max="5377" width="10.42578125" style="99" customWidth="1"/>
    <col min="5378" max="5378" width="28.85546875" style="99" customWidth="1"/>
    <col min="5379" max="5379" width="26.28515625" style="99" customWidth="1"/>
    <col min="5380" max="5380" width="21" style="99" customWidth="1"/>
    <col min="5381" max="5381" width="18.7109375" style="99" customWidth="1"/>
    <col min="5382" max="5382" width="36.85546875" style="99" customWidth="1"/>
    <col min="5383" max="5383" width="21.42578125" style="99" customWidth="1"/>
    <col min="5384" max="5384" width="17.140625" style="99" customWidth="1"/>
    <col min="5385" max="5385" width="17.7109375" style="99" customWidth="1"/>
    <col min="5386" max="5386" width="14.5703125" style="99" customWidth="1"/>
    <col min="5387" max="5632" width="9.140625" style="99"/>
    <col min="5633" max="5633" width="10.42578125" style="99" customWidth="1"/>
    <col min="5634" max="5634" width="28.85546875" style="99" customWidth="1"/>
    <col min="5635" max="5635" width="26.28515625" style="99" customWidth="1"/>
    <col min="5636" max="5636" width="21" style="99" customWidth="1"/>
    <col min="5637" max="5637" width="18.7109375" style="99" customWidth="1"/>
    <col min="5638" max="5638" width="36.85546875" style="99" customWidth="1"/>
    <col min="5639" max="5639" width="21.42578125" style="99" customWidth="1"/>
    <col min="5640" max="5640" width="17.140625" style="99" customWidth="1"/>
    <col min="5641" max="5641" width="17.7109375" style="99" customWidth="1"/>
    <col min="5642" max="5642" width="14.5703125" style="99" customWidth="1"/>
    <col min="5643" max="5888" width="9.140625" style="99"/>
    <col min="5889" max="5889" width="10.42578125" style="99" customWidth="1"/>
    <col min="5890" max="5890" width="28.85546875" style="99" customWidth="1"/>
    <col min="5891" max="5891" width="26.28515625" style="99" customWidth="1"/>
    <col min="5892" max="5892" width="21" style="99" customWidth="1"/>
    <col min="5893" max="5893" width="18.7109375" style="99" customWidth="1"/>
    <col min="5894" max="5894" width="36.85546875" style="99" customWidth="1"/>
    <col min="5895" max="5895" width="21.42578125" style="99" customWidth="1"/>
    <col min="5896" max="5896" width="17.140625" style="99" customWidth="1"/>
    <col min="5897" max="5897" width="17.7109375" style="99" customWidth="1"/>
    <col min="5898" max="5898" width="14.5703125" style="99" customWidth="1"/>
    <col min="5899" max="6144" width="9.140625" style="99"/>
    <col min="6145" max="6145" width="10.42578125" style="99" customWidth="1"/>
    <col min="6146" max="6146" width="28.85546875" style="99" customWidth="1"/>
    <col min="6147" max="6147" width="26.28515625" style="99" customWidth="1"/>
    <col min="6148" max="6148" width="21" style="99" customWidth="1"/>
    <col min="6149" max="6149" width="18.7109375" style="99" customWidth="1"/>
    <col min="6150" max="6150" width="36.85546875" style="99" customWidth="1"/>
    <col min="6151" max="6151" width="21.42578125" style="99" customWidth="1"/>
    <col min="6152" max="6152" width="17.140625" style="99" customWidth="1"/>
    <col min="6153" max="6153" width="17.7109375" style="99" customWidth="1"/>
    <col min="6154" max="6154" width="14.5703125" style="99" customWidth="1"/>
    <col min="6155" max="6400" width="9.140625" style="99"/>
    <col min="6401" max="6401" width="10.42578125" style="99" customWidth="1"/>
    <col min="6402" max="6402" width="28.85546875" style="99" customWidth="1"/>
    <col min="6403" max="6403" width="26.28515625" style="99" customWidth="1"/>
    <col min="6404" max="6404" width="21" style="99" customWidth="1"/>
    <col min="6405" max="6405" width="18.7109375" style="99" customWidth="1"/>
    <col min="6406" max="6406" width="36.85546875" style="99" customWidth="1"/>
    <col min="6407" max="6407" width="21.42578125" style="99" customWidth="1"/>
    <col min="6408" max="6408" width="17.140625" style="99" customWidth="1"/>
    <col min="6409" max="6409" width="17.7109375" style="99" customWidth="1"/>
    <col min="6410" max="6410" width="14.5703125" style="99" customWidth="1"/>
    <col min="6411" max="6656" width="9.140625" style="99"/>
    <col min="6657" max="6657" width="10.42578125" style="99" customWidth="1"/>
    <col min="6658" max="6658" width="28.85546875" style="99" customWidth="1"/>
    <col min="6659" max="6659" width="26.28515625" style="99" customWidth="1"/>
    <col min="6660" max="6660" width="21" style="99" customWidth="1"/>
    <col min="6661" max="6661" width="18.7109375" style="99" customWidth="1"/>
    <col min="6662" max="6662" width="36.85546875" style="99" customWidth="1"/>
    <col min="6663" max="6663" width="21.42578125" style="99" customWidth="1"/>
    <col min="6664" max="6664" width="17.140625" style="99" customWidth="1"/>
    <col min="6665" max="6665" width="17.7109375" style="99" customWidth="1"/>
    <col min="6666" max="6666" width="14.5703125" style="99" customWidth="1"/>
    <col min="6667" max="6912" width="9.140625" style="99"/>
    <col min="6913" max="6913" width="10.42578125" style="99" customWidth="1"/>
    <col min="6914" max="6914" width="28.85546875" style="99" customWidth="1"/>
    <col min="6915" max="6915" width="26.28515625" style="99" customWidth="1"/>
    <col min="6916" max="6916" width="21" style="99" customWidth="1"/>
    <col min="6917" max="6917" width="18.7109375" style="99" customWidth="1"/>
    <col min="6918" max="6918" width="36.85546875" style="99" customWidth="1"/>
    <col min="6919" max="6919" width="21.42578125" style="99" customWidth="1"/>
    <col min="6920" max="6920" width="17.140625" style="99" customWidth="1"/>
    <col min="6921" max="6921" width="17.7109375" style="99" customWidth="1"/>
    <col min="6922" max="6922" width="14.5703125" style="99" customWidth="1"/>
    <col min="6923" max="7168" width="9.140625" style="99"/>
    <col min="7169" max="7169" width="10.42578125" style="99" customWidth="1"/>
    <col min="7170" max="7170" width="28.85546875" style="99" customWidth="1"/>
    <col min="7171" max="7171" width="26.28515625" style="99" customWidth="1"/>
    <col min="7172" max="7172" width="21" style="99" customWidth="1"/>
    <col min="7173" max="7173" width="18.7109375" style="99" customWidth="1"/>
    <col min="7174" max="7174" width="36.85546875" style="99" customWidth="1"/>
    <col min="7175" max="7175" width="21.42578125" style="99" customWidth="1"/>
    <col min="7176" max="7176" width="17.140625" style="99" customWidth="1"/>
    <col min="7177" max="7177" width="17.7109375" style="99" customWidth="1"/>
    <col min="7178" max="7178" width="14.5703125" style="99" customWidth="1"/>
    <col min="7179" max="7424" width="9.140625" style="99"/>
    <col min="7425" max="7425" width="10.42578125" style="99" customWidth="1"/>
    <col min="7426" max="7426" width="28.85546875" style="99" customWidth="1"/>
    <col min="7427" max="7427" width="26.28515625" style="99" customWidth="1"/>
    <col min="7428" max="7428" width="21" style="99" customWidth="1"/>
    <col min="7429" max="7429" width="18.7109375" style="99" customWidth="1"/>
    <col min="7430" max="7430" width="36.85546875" style="99" customWidth="1"/>
    <col min="7431" max="7431" width="21.42578125" style="99" customWidth="1"/>
    <col min="7432" max="7432" width="17.140625" style="99" customWidth="1"/>
    <col min="7433" max="7433" width="17.7109375" style="99" customWidth="1"/>
    <col min="7434" max="7434" width="14.5703125" style="99" customWidth="1"/>
    <col min="7435" max="7680" width="9.140625" style="99"/>
    <col min="7681" max="7681" width="10.42578125" style="99" customWidth="1"/>
    <col min="7682" max="7682" width="28.85546875" style="99" customWidth="1"/>
    <col min="7683" max="7683" width="26.28515625" style="99" customWidth="1"/>
    <col min="7684" max="7684" width="21" style="99" customWidth="1"/>
    <col min="7685" max="7685" width="18.7109375" style="99" customWidth="1"/>
    <col min="7686" max="7686" width="36.85546875" style="99" customWidth="1"/>
    <col min="7687" max="7687" width="21.42578125" style="99" customWidth="1"/>
    <col min="7688" max="7688" width="17.140625" style="99" customWidth="1"/>
    <col min="7689" max="7689" width="17.7109375" style="99" customWidth="1"/>
    <col min="7690" max="7690" width="14.5703125" style="99" customWidth="1"/>
    <col min="7691" max="7936" width="9.140625" style="99"/>
    <col min="7937" max="7937" width="10.42578125" style="99" customWidth="1"/>
    <col min="7938" max="7938" width="28.85546875" style="99" customWidth="1"/>
    <col min="7939" max="7939" width="26.28515625" style="99" customWidth="1"/>
    <col min="7940" max="7940" width="21" style="99" customWidth="1"/>
    <col min="7941" max="7941" width="18.7109375" style="99" customWidth="1"/>
    <col min="7942" max="7942" width="36.85546875" style="99" customWidth="1"/>
    <col min="7943" max="7943" width="21.42578125" style="99" customWidth="1"/>
    <col min="7944" max="7944" width="17.140625" style="99" customWidth="1"/>
    <col min="7945" max="7945" width="17.7109375" style="99" customWidth="1"/>
    <col min="7946" max="7946" width="14.5703125" style="99" customWidth="1"/>
    <col min="7947" max="8192" width="9.140625" style="99"/>
    <col min="8193" max="8193" width="10.42578125" style="99" customWidth="1"/>
    <col min="8194" max="8194" width="28.85546875" style="99" customWidth="1"/>
    <col min="8195" max="8195" width="26.28515625" style="99" customWidth="1"/>
    <col min="8196" max="8196" width="21" style="99" customWidth="1"/>
    <col min="8197" max="8197" width="18.7109375" style="99" customWidth="1"/>
    <col min="8198" max="8198" width="36.85546875" style="99" customWidth="1"/>
    <col min="8199" max="8199" width="21.42578125" style="99" customWidth="1"/>
    <col min="8200" max="8200" width="17.140625" style="99" customWidth="1"/>
    <col min="8201" max="8201" width="17.7109375" style="99" customWidth="1"/>
    <col min="8202" max="8202" width="14.5703125" style="99" customWidth="1"/>
    <col min="8203" max="8448" width="9.140625" style="99"/>
    <col min="8449" max="8449" width="10.42578125" style="99" customWidth="1"/>
    <col min="8450" max="8450" width="28.85546875" style="99" customWidth="1"/>
    <col min="8451" max="8451" width="26.28515625" style="99" customWidth="1"/>
    <col min="8452" max="8452" width="21" style="99" customWidth="1"/>
    <col min="8453" max="8453" width="18.7109375" style="99" customWidth="1"/>
    <col min="8454" max="8454" width="36.85546875" style="99" customWidth="1"/>
    <col min="8455" max="8455" width="21.42578125" style="99" customWidth="1"/>
    <col min="8456" max="8456" width="17.140625" style="99" customWidth="1"/>
    <col min="8457" max="8457" width="17.7109375" style="99" customWidth="1"/>
    <col min="8458" max="8458" width="14.5703125" style="99" customWidth="1"/>
    <col min="8459" max="8704" width="9.140625" style="99"/>
    <col min="8705" max="8705" width="10.42578125" style="99" customWidth="1"/>
    <col min="8706" max="8706" width="28.85546875" style="99" customWidth="1"/>
    <col min="8707" max="8707" width="26.28515625" style="99" customWidth="1"/>
    <col min="8708" max="8708" width="21" style="99" customWidth="1"/>
    <col min="8709" max="8709" width="18.7109375" style="99" customWidth="1"/>
    <col min="8710" max="8710" width="36.85546875" style="99" customWidth="1"/>
    <col min="8711" max="8711" width="21.42578125" style="99" customWidth="1"/>
    <col min="8712" max="8712" width="17.140625" style="99" customWidth="1"/>
    <col min="8713" max="8713" width="17.7109375" style="99" customWidth="1"/>
    <col min="8714" max="8714" width="14.5703125" style="99" customWidth="1"/>
    <col min="8715" max="8960" width="9.140625" style="99"/>
    <col min="8961" max="8961" width="10.42578125" style="99" customWidth="1"/>
    <col min="8962" max="8962" width="28.85546875" style="99" customWidth="1"/>
    <col min="8963" max="8963" width="26.28515625" style="99" customWidth="1"/>
    <col min="8964" max="8964" width="21" style="99" customWidth="1"/>
    <col min="8965" max="8965" width="18.7109375" style="99" customWidth="1"/>
    <col min="8966" max="8966" width="36.85546875" style="99" customWidth="1"/>
    <col min="8967" max="8967" width="21.42578125" style="99" customWidth="1"/>
    <col min="8968" max="8968" width="17.140625" style="99" customWidth="1"/>
    <col min="8969" max="8969" width="17.7109375" style="99" customWidth="1"/>
    <col min="8970" max="8970" width="14.5703125" style="99" customWidth="1"/>
    <col min="8971" max="9216" width="9.140625" style="99"/>
    <col min="9217" max="9217" width="10.42578125" style="99" customWidth="1"/>
    <col min="9218" max="9218" width="28.85546875" style="99" customWidth="1"/>
    <col min="9219" max="9219" width="26.28515625" style="99" customWidth="1"/>
    <col min="9220" max="9220" width="21" style="99" customWidth="1"/>
    <col min="9221" max="9221" width="18.7109375" style="99" customWidth="1"/>
    <col min="9222" max="9222" width="36.85546875" style="99" customWidth="1"/>
    <col min="9223" max="9223" width="21.42578125" style="99" customWidth="1"/>
    <col min="9224" max="9224" width="17.140625" style="99" customWidth="1"/>
    <col min="9225" max="9225" width="17.7109375" style="99" customWidth="1"/>
    <col min="9226" max="9226" width="14.5703125" style="99" customWidth="1"/>
    <col min="9227" max="9472" width="9.140625" style="99"/>
    <col min="9473" max="9473" width="10.42578125" style="99" customWidth="1"/>
    <col min="9474" max="9474" width="28.85546875" style="99" customWidth="1"/>
    <col min="9475" max="9475" width="26.28515625" style="99" customWidth="1"/>
    <col min="9476" max="9476" width="21" style="99" customWidth="1"/>
    <col min="9477" max="9477" width="18.7109375" style="99" customWidth="1"/>
    <col min="9478" max="9478" width="36.85546875" style="99" customWidth="1"/>
    <col min="9479" max="9479" width="21.42578125" style="99" customWidth="1"/>
    <col min="9480" max="9480" width="17.140625" style="99" customWidth="1"/>
    <col min="9481" max="9481" width="17.7109375" style="99" customWidth="1"/>
    <col min="9482" max="9482" width="14.5703125" style="99" customWidth="1"/>
    <col min="9483" max="9728" width="9.140625" style="99"/>
    <col min="9729" max="9729" width="10.42578125" style="99" customWidth="1"/>
    <col min="9730" max="9730" width="28.85546875" style="99" customWidth="1"/>
    <col min="9731" max="9731" width="26.28515625" style="99" customWidth="1"/>
    <col min="9732" max="9732" width="21" style="99" customWidth="1"/>
    <col min="9733" max="9733" width="18.7109375" style="99" customWidth="1"/>
    <col min="9734" max="9734" width="36.85546875" style="99" customWidth="1"/>
    <col min="9735" max="9735" width="21.42578125" style="99" customWidth="1"/>
    <col min="9736" max="9736" width="17.140625" style="99" customWidth="1"/>
    <col min="9737" max="9737" width="17.7109375" style="99" customWidth="1"/>
    <col min="9738" max="9738" width="14.5703125" style="99" customWidth="1"/>
    <col min="9739" max="9984" width="9.140625" style="99"/>
    <col min="9985" max="9985" width="10.42578125" style="99" customWidth="1"/>
    <col min="9986" max="9986" width="28.85546875" style="99" customWidth="1"/>
    <col min="9987" max="9987" width="26.28515625" style="99" customWidth="1"/>
    <col min="9988" max="9988" width="21" style="99" customWidth="1"/>
    <col min="9989" max="9989" width="18.7109375" style="99" customWidth="1"/>
    <col min="9990" max="9990" width="36.85546875" style="99" customWidth="1"/>
    <col min="9991" max="9991" width="21.42578125" style="99" customWidth="1"/>
    <col min="9992" max="9992" width="17.140625" style="99" customWidth="1"/>
    <col min="9993" max="9993" width="17.7109375" style="99" customWidth="1"/>
    <col min="9994" max="9994" width="14.5703125" style="99" customWidth="1"/>
    <col min="9995" max="10240" width="9.140625" style="99"/>
    <col min="10241" max="10241" width="10.42578125" style="99" customWidth="1"/>
    <col min="10242" max="10242" width="28.85546875" style="99" customWidth="1"/>
    <col min="10243" max="10243" width="26.28515625" style="99" customWidth="1"/>
    <col min="10244" max="10244" width="21" style="99" customWidth="1"/>
    <col min="10245" max="10245" width="18.7109375" style="99" customWidth="1"/>
    <col min="10246" max="10246" width="36.85546875" style="99" customWidth="1"/>
    <col min="10247" max="10247" width="21.42578125" style="99" customWidth="1"/>
    <col min="10248" max="10248" width="17.140625" style="99" customWidth="1"/>
    <col min="10249" max="10249" width="17.7109375" style="99" customWidth="1"/>
    <col min="10250" max="10250" width="14.5703125" style="99" customWidth="1"/>
    <col min="10251" max="10496" width="9.140625" style="99"/>
    <col min="10497" max="10497" width="10.42578125" style="99" customWidth="1"/>
    <col min="10498" max="10498" width="28.85546875" style="99" customWidth="1"/>
    <col min="10499" max="10499" width="26.28515625" style="99" customWidth="1"/>
    <col min="10500" max="10500" width="21" style="99" customWidth="1"/>
    <col min="10501" max="10501" width="18.7109375" style="99" customWidth="1"/>
    <col min="10502" max="10502" width="36.85546875" style="99" customWidth="1"/>
    <col min="10503" max="10503" width="21.42578125" style="99" customWidth="1"/>
    <col min="10504" max="10504" width="17.140625" style="99" customWidth="1"/>
    <col min="10505" max="10505" width="17.7109375" style="99" customWidth="1"/>
    <col min="10506" max="10506" width="14.5703125" style="99" customWidth="1"/>
    <col min="10507" max="10752" width="9.140625" style="99"/>
    <col min="10753" max="10753" width="10.42578125" style="99" customWidth="1"/>
    <col min="10754" max="10754" width="28.85546875" style="99" customWidth="1"/>
    <col min="10755" max="10755" width="26.28515625" style="99" customWidth="1"/>
    <col min="10756" max="10756" width="21" style="99" customWidth="1"/>
    <col min="10757" max="10757" width="18.7109375" style="99" customWidth="1"/>
    <col min="10758" max="10758" width="36.85546875" style="99" customWidth="1"/>
    <col min="10759" max="10759" width="21.42578125" style="99" customWidth="1"/>
    <col min="10760" max="10760" width="17.140625" style="99" customWidth="1"/>
    <col min="10761" max="10761" width="17.7109375" style="99" customWidth="1"/>
    <col min="10762" max="10762" width="14.5703125" style="99" customWidth="1"/>
    <col min="10763" max="11008" width="9.140625" style="99"/>
    <col min="11009" max="11009" width="10.42578125" style="99" customWidth="1"/>
    <col min="11010" max="11010" width="28.85546875" style="99" customWidth="1"/>
    <col min="11011" max="11011" width="26.28515625" style="99" customWidth="1"/>
    <col min="11012" max="11012" width="21" style="99" customWidth="1"/>
    <col min="11013" max="11013" width="18.7109375" style="99" customWidth="1"/>
    <col min="11014" max="11014" width="36.85546875" style="99" customWidth="1"/>
    <col min="11015" max="11015" width="21.42578125" style="99" customWidth="1"/>
    <col min="11016" max="11016" width="17.140625" style="99" customWidth="1"/>
    <col min="11017" max="11017" width="17.7109375" style="99" customWidth="1"/>
    <col min="11018" max="11018" width="14.5703125" style="99" customWidth="1"/>
    <col min="11019" max="11264" width="9.140625" style="99"/>
    <col min="11265" max="11265" width="10.42578125" style="99" customWidth="1"/>
    <col min="11266" max="11266" width="28.85546875" style="99" customWidth="1"/>
    <col min="11267" max="11267" width="26.28515625" style="99" customWidth="1"/>
    <col min="11268" max="11268" width="21" style="99" customWidth="1"/>
    <col min="11269" max="11269" width="18.7109375" style="99" customWidth="1"/>
    <col min="11270" max="11270" width="36.85546875" style="99" customWidth="1"/>
    <col min="11271" max="11271" width="21.42578125" style="99" customWidth="1"/>
    <col min="11272" max="11272" width="17.140625" style="99" customWidth="1"/>
    <col min="11273" max="11273" width="17.7109375" style="99" customWidth="1"/>
    <col min="11274" max="11274" width="14.5703125" style="99" customWidth="1"/>
    <col min="11275" max="11520" width="9.140625" style="99"/>
    <col min="11521" max="11521" width="10.42578125" style="99" customWidth="1"/>
    <col min="11522" max="11522" width="28.85546875" style="99" customWidth="1"/>
    <col min="11523" max="11523" width="26.28515625" style="99" customWidth="1"/>
    <col min="11524" max="11524" width="21" style="99" customWidth="1"/>
    <col min="11525" max="11525" width="18.7109375" style="99" customWidth="1"/>
    <col min="11526" max="11526" width="36.85546875" style="99" customWidth="1"/>
    <col min="11527" max="11527" width="21.42578125" style="99" customWidth="1"/>
    <col min="11528" max="11528" width="17.140625" style="99" customWidth="1"/>
    <col min="11529" max="11529" width="17.7109375" style="99" customWidth="1"/>
    <col min="11530" max="11530" width="14.5703125" style="99" customWidth="1"/>
    <col min="11531" max="11776" width="9.140625" style="99"/>
    <col min="11777" max="11777" width="10.42578125" style="99" customWidth="1"/>
    <col min="11778" max="11778" width="28.85546875" style="99" customWidth="1"/>
    <col min="11779" max="11779" width="26.28515625" style="99" customWidth="1"/>
    <col min="11780" max="11780" width="21" style="99" customWidth="1"/>
    <col min="11781" max="11781" width="18.7109375" style="99" customWidth="1"/>
    <col min="11782" max="11782" width="36.85546875" style="99" customWidth="1"/>
    <col min="11783" max="11783" width="21.42578125" style="99" customWidth="1"/>
    <col min="11784" max="11784" width="17.140625" style="99" customWidth="1"/>
    <col min="11785" max="11785" width="17.7109375" style="99" customWidth="1"/>
    <col min="11786" max="11786" width="14.5703125" style="99" customWidth="1"/>
    <col min="11787" max="12032" width="9.140625" style="99"/>
    <col min="12033" max="12033" width="10.42578125" style="99" customWidth="1"/>
    <col min="12034" max="12034" width="28.85546875" style="99" customWidth="1"/>
    <col min="12035" max="12035" width="26.28515625" style="99" customWidth="1"/>
    <col min="12036" max="12036" width="21" style="99" customWidth="1"/>
    <col min="12037" max="12037" width="18.7109375" style="99" customWidth="1"/>
    <col min="12038" max="12038" width="36.85546875" style="99" customWidth="1"/>
    <col min="12039" max="12039" width="21.42578125" style="99" customWidth="1"/>
    <col min="12040" max="12040" width="17.140625" style="99" customWidth="1"/>
    <col min="12041" max="12041" width="17.7109375" style="99" customWidth="1"/>
    <col min="12042" max="12042" width="14.5703125" style="99" customWidth="1"/>
    <col min="12043" max="12288" width="9.140625" style="99"/>
    <col min="12289" max="12289" width="10.42578125" style="99" customWidth="1"/>
    <col min="12290" max="12290" width="28.85546875" style="99" customWidth="1"/>
    <col min="12291" max="12291" width="26.28515625" style="99" customWidth="1"/>
    <col min="12292" max="12292" width="21" style="99" customWidth="1"/>
    <col min="12293" max="12293" width="18.7109375" style="99" customWidth="1"/>
    <col min="12294" max="12294" width="36.85546875" style="99" customWidth="1"/>
    <col min="12295" max="12295" width="21.42578125" style="99" customWidth="1"/>
    <col min="12296" max="12296" width="17.140625" style="99" customWidth="1"/>
    <col min="12297" max="12297" width="17.7109375" style="99" customWidth="1"/>
    <col min="12298" max="12298" width="14.5703125" style="99" customWidth="1"/>
    <col min="12299" max="12544" width="9.140625" style="99"/>
    <col min="12545" max="12545" width="10.42578125" style="99" customWidth="1"/>
    <col min="12546" max="12546" width="28.85546875" style="99" customWidth="1"/>
    <col min="12547" max="12547" width="26.28515625" style="99" customWidth="1"/>
    <col min="12548" max="12548" width="21" style="99" customWidth="1"/>
    <col min="12549" max="12549" width="18.7109375" style="99" customWidth="1"/>
    <col min="12550" max="12550" width="36.85546875" style="99" customWidth="1"/>
    <col min="12551" max="12551" width="21.42578125" style="99" customWidth="1"/>
    <col min="12552" max="12552" width="17.140625" style="99" customWidth="1"/>
    <col min="12553" max="12553" width="17.7109375" style="99" customWidth="1"/>
    <col min="12554" max="12554" width="14.5703125" style="99" customWidth="1"/>
    <col min="12555" max="12800" width="9.140625" style="99"/>
    <col min="12801" max="12801" width="10.42578125" style="99" customWidth="1"/>
    <col min="12802" max="12802" width="28.85546875" style="99" customWidth="1"/>
    <col min="12803" max="12803" width="26.28515625" style="99" customWidth="1"/>
    <col min="12804" max="12804" width="21" style="99" customWidth="1"/>
    <col min="12805" max="12805" width="18.7109375" style="99" customWidth="1"/>
    <col min="12806" max="12806" width="36.85546875" style="99" customWidth="1"/>
    <col min="12807" max="12807" width="21.42578125" style="99" customWidth="1"/>
    <col min="12808" max="12808" width="17.140625" style="99" customWidth="1"/>
    <col min="12809" max="12809" width="17.7109375" style="99" customWidth="1"/>
    <col min="12810" max="12810" width="14.5703125" style="99" customWidth="1"/>
    <col min="12811" max="13056" width="9.140625" style="99"/>
    <col min="13057" max="13057" width="10.42578125" style="99" customWidth="1"/>
    <col min="13058" max="13058" width="28.85546875" style="99" customWidth="1"/>
    <col min="13059" max="13059" width="26.28515625" style="99" customWidth="1"/>
    <col min="13060" max="13060" width="21" style="99" customWidth="1"/>
    <col min="13061" max="13061" width="18.7109375" style="99" customWidth="1"/>
    <col min="13062" max="13062" width="36.85546875" style="99" customWidth="1"/>
    <col min="13063" max="13063" width="21.42578125" style="99" customWidth="1"/>
    <col min="13064" max="13064" width="17.140625" style="99" customWidth="1"/>
    <col min="13065" max="13065" width="17.7109375" style="99" customWidth="1"/>
    <col min="13066" max="13066" width="14.5703125" style="99" customWidth="1"/>
    <col min="13067" max="13312" width="9.140625" style="99"/>
    <col min="13313" max="13313" width="10.42578125" style="99" customWidth="1"/>
    <col min="13314" max="13314" width="28.85546875" style="99" customWidth="1"/>
    <col min="13315" max="13315" width="26.28515625" style="99" customWidth="1"/>
    <col min="13316" max="13316" width="21" style="99" customWidth="1"/>
    <col min="13317" max="13317" width="18.7109375" style="99" customWidth="1"/>
    <col min="13318" max="13318" width="36.85546875" style="99" customWidth="1"/>
    <col min="13319" max="13319" width="21.42578125" style="99" customWidth="1"/>
    <col min="13320" max="13320" width="17.140625" style="99" customWidth="1"/>
    <col min="13321" max="13321" width="17.7109375" style="99" customWidth="1"/>
    <col min="13322" max="13322" width="14.5703125" style="99" customWidth="1"/>
    <col min="13323" max="13568" width="9.140625" style="99"/>
    <col min="13569" max="13569" width="10.42578125" style="99" customWidth="1"/>
    <col min="13570" max="13570" width="28.85546875" style="99" customWidth="1"/>
    <col min="13571" max="13571" width="26.28515625" style="99" customWidth="1"/>
    <col min="13572" max="13572" width="21" style="99" customWidth="1"/>
    <col min="13573" max="13573" width="18.7109375" style="99" customWidth="1"/>
    <col min="13574" max="13574" width="36.85546875" style="99" customWidth="1"/>
    <col min="13575" max="13575" width="21.42578125" style="99" customWidth="1"/>
    <col min="13576" max="13576" width="17.140625" style="99" customWidth="1"/>
    <col min="13577" max="13577" width="17.7109375" style="99" customWidth="1"/>
    <col min="13578" max="13578" width="14.5703125" style="99" customWidth="1"/>
    <col min="13579" max="13824" width="9.140625" style="99"/>
    <col min="13825" max="13825" width="10.42578125" style="99" customWidth="1"/>
    <col min="13826" max="13826" width="28.85546875" style="99" customWidth="1"/>
    <col min="13827" max="13827" width="26.28515625" style="99" customWidth="1"/>
    <col min="13828" max="13828" width="21" style="99" customWidth="1"/>
    <col min="13829" max="13829" width="18.7109375" style="99" customWidth="1"/>
    <col min="13830" max="13830" width="36.85546875" style="99" customWidth="1"/>
    <col min="13831" max="13831" width="21.42578125" style="99" customWidth="1"/>
    <col min="13832" max="13832" width="17.140625" style="99" customWidth="1"/>
    <col min="13833" max="13833" width="17.7109375" style="99" customWidth="1"/>
    <col min="13834" max="13834" width="14.5703125" style="99" customWidth="1"/>
    <col min="13835" max="14080" width="9.140625" style="99"/>
    <col min="14081" max="14081" width="10.42578125" style="99" customWidth="1"/>
    <col min="14082" max="14082" width="28.85546875" style="99" customWidth="1"/>
    <col min="14083" max="14083" width="26.28515625" style="99" customWidth="1"/>
    <col min="14084" max="14084" width="21" style="99" customWidth="1"/>
    <col min="14085" max="14085" width="18.7109375" style="99" customWidth="1"/>
    <col min="14086" max="14086" width="36.85546875" style="99" customWidth="1"/>
    <col min="14087" max="14087" width="21.42578125" style="99" customWidth="1"/>
    <col min="14088" max="14088" width="17.140625" style="99" customWidth="1"/>
    <col min="14089" max="14089" width="17.7109375" style="99" customWidth="1"/>
    <col min="14090" max="14090" width="14.5703125" style="99" customWidth="1"/>
    <col min="14091" max="14336" width="9.140625" style="99"/>
    <col min="14337" max="14337" width="10.42578125" style="99" customWidth="1"/>
    <col min="14338" max="14338" width="28.85546875" style="99" customWidth="1"/>
    <col min="14339" max="14339" width="26.28515625" style="99" customWidth="1"/>
    <col min="14340" max="14340" width="21" style="99" customWidth="1"/>
    <col min="14341" max="14341" width="18.7109375" style="99" customWidth="1"/>
    <col min="14342" max="14342" width="36.85546875" style="99" customWidth="1"/>
    <col min="14343" max="14343" width="21.42578125" style="99" customWidth="1"/>
    <col min="14344" max="14344" width="17.140625" style="99" customWidth="1"/>
    <col min="14345" max="14345" width="17.7109375" style="99" customWidth="1"/>
    <col min="14346" max="14346" width="14.5703125" style="99" customWidth="1"/>
    <col min="14347" max="14592" width="9.140625" style="99"/>
    <col min="14593" max="14593" width="10.42578125" style="99" customWidth="1"/>
    <col min="14594" max="14594" width="28.85546875" style="99" customWidth="1"/>
    <col min="14595" max="14595" width="26.28515625" style="99" customWidth="1"/>
    <col min="14596" max="14596" width="21" style="99" customWidth="1"/>
    <col min="14597" max="14597" width="18.7109375" style="99" customWidth="1"/>
    <col min="14598" max="14598" width="36.85546875" style="99" customWidth="1"/>
    <col min="14599" max="14599" width="21.42578125" style="99" customWidth="1"/>
    <col min="14600" max="14600" width="17.140625" style="99" customWidth="1"/>
    <col min="14601" max="14601" width="17.7109375" style="99" customWidth="1"/>
    <col min="14602" max="14602" width="14.5703125" style="99" customWidth="1"/>
    <col min="14603" max="14848" width="9.140625" style="99"/>
    <col min="14849" max="14849" width="10.42578125" style="99" customWidth="1"/>
    <col min="14850" max="14850" width="28.85546875" style="99" customWidth="1"/>
    <col min="14851" max="14851" width="26.28515625" style="99" customWidth="1"/>
    <col min="14852" max="14852" width="21" style="99" customWidth="1"/>
    <col min="14853" max="14853" width="18.7109375" style="99" customWidth="1"/>
    <col min="14854" max="14854" width="36.85546875" style="99" customWidth="1"/>
    <col min="14855" max="14855" width="21.42578125" style="99" customWidth="1"/>
    <col min="14856" max="14856" width="17.140625" style="99" customWidth="1"/>
    <col min="14857" max="14857" width="17.7109375" style="99" customWidth="1"/>
    <col min="14858" max="14858" width="14.5703125" style="99" customWidth="1"/>
    <col min="14859" max="15104" width="9.140625" style="99"/>
    <col min="15105" max="15105" width="10.42578125" style="99" customWidth="1"/>
    <col min="15106" max="15106" width="28.85546875" style="99" customWidth="1"/>
    <col min="15107" max="15107" width="26.28515625" style="99" customWidth="1"/>
    <col min="15108" max="15108" width="21" style="99" customWidth="1"/>
    <col min="15109" max="15109" width="18.7109375" style="99" customWidth="1"/>
    <col min="15110" max="15110" width="36.85546875" style="99" customWidth="1"/>
    <col min="15111" max="15111" width="21.42578125" style="99" customWidth="1"/>
    <col min="15112" max="15112" width="17.140625" style="99" customWidth="1"/>
    <col min="15113" max="15113" width="17.7109375" style="99" customWidth="1"/>
    <col min="15114" max="15114" width="14.5703125" style="99" customWidth="1"/>
    <col min="15115" max="15360" width="9.140625" style="99"/>
    <col min="15361" max="15361" width="10.42578125" style="99" customWidth="1"/>
    <col min="15362" max="15362" width="28.85546875" style="99" customWidth="1"/>
    <col min="15363" max="15363" width="26.28515625" style="99" customWidth="1"/>
    <col min="15364" max="15364" width="21" style="99" customWidth="1"/>
    <col min="15365" max="15365" width="18.7109375" style="99" customWidth="1"/>
    <col min="15366" max="15366" width="36.85546875" style="99" customWidth="1"/>
    <col min="15367" max="15367" width="21.42578125" style="99" customWidth="1"/>
    <col min="15368" max="15368" width="17.140625" style="99" customWidth="1"/>
    <col min="15369" max="15369" width="17.7109375" style="99" customWidth="1"/>
    <col min="15370" max="15370" width="14.5703125" style="99" customWidth="1"/>
    <col min="15371" max="15616" width="9.140625" style="99"/>
    <col min="15617" max="15617" width="10.42578125" style="99" customWidth="1"/>
    <col min="15618" max="15618" width="28.85546875" style="99" customWidth="1"/>
    <col min="15619" max="15619" width="26.28515625" style="99" customWidth="1"/>
    <col min="15620" max="15620" width="21" style="99" customWidth="1"/>
    <col min="15621" max="15621" width="18.7109375" style="99" customWidth="1"/>
    <col min="15622" max="15622" width="36.85546875" style="99" customWidth="1"/>
    <col min="15623" max="15623" width="21.42578125" style="99" customWidth="1"/>
    <col min="15624" max="15624" width="17.140625" style="99" customWidth="1"/>
    <col min="15625" max="15625" width="17.7109375" style="99" customWidth="1"/>
    <col min="15626" max="15626" width="14.5703125" style="99" customWidth="1"/>
    <col min="15627" max="15872" width="9.140625" style="99"/>
    <col min="15873" max="15873" width="10.42578125" style="99" customWidth="1"/>
    <col min="15874" max="15874" width="28.85546875" style="99" customWidth="1"/>
    <col min="15875" max="15875" width="26.28515625" style="99" customWidth="1"/>
    <col min="15876" max="15876" width="21" style="99" customWidth="1"/>
    <col min="15877" max="15877" width="18.7109375" style="99" customWidth="1"/>
    <col min="15878" max="15878" width="36.85546875" style="99" customWidth="1"/>
    <col min="15879" max="15879" width="21.42578125" style="99" customWidth="1"/>
    <col min="15880" max="15880" width="17.140625" style="99" customWidth="1"/>
    <col min="15881" max="15881" width="17.7109375" style="99" customWidth="1"/>
    <col min="15882" max="15882" width="14.5703125" style="99" customWidth="1"/>
    <col min="15883" max="16128" width="9.140625" style="99"/>
    <col min="16129" max="16129" width="10.42578125" style="99" customWidth="1"/>
    <col min="16130" max="16130" width="28.85546875" style="99" customWidth="1"/>
    <col min="16131" max="16131" width="26.28515625" style="99" customWidth="1"/>
    <col min="16132" max="16132" width="21" style="99" customWidth="1"/>
    <col min="16133" max="16133" width="18.7109375" style="99" customWidth="1"/>
    <col min="16134" max="16134" width="36.85546875" style="99" customWidth="1"/>
    <col min="16135" max="16135" width="21.42578125" style="99" customWidth="1"/>
    <col min="16136" max="16136" width="17.140625" style="99" customWidth="1"/>
    <col min="16137" max="16137" width="17.7109375" style="99" customWidth="1"/>
    <col min="16138" max="16138" width="14.5703125" style="99" customWidth="1"/>
    <col min="16139" max="16384" width="9.140625" style="99"/>
  </cols>
  <sheetData>
    <row r="1" spans="1:16" ht="26.25">
      <c r="A1" s="1416" t="s">
        <v>145</v>
      </c>
      <c r="B1" s="1416"/>
      <c r="C1" s="1416"/>
      <c r="D1" s="1416"/>
      <c r="E1" s="1416"/>
      <c r="F1" s="1416"/>
      <c r="G1" s="1416"/>
      <c r="H1" s="160"/>
      <c r="I1" s="160"/>
      <c r="J1" s="160"/>
    </row>
    <row r="2" spans="1:16" ht="30.75" customHeight="1">
      <c r="A2" s="1492" t="s">
        <v>948</v>
      </c>
      <c r="B2" s="1492"/>
      <c r="C2" s="1492"/>
      <c r="D2" s="1492"/>
      <c r="E2" s="1492"/>
      <c r="F2" s="1492"/>
      <c r="G2" s="1492"/>
      <c r="H2" s="160"/>
      <c r="I2" s="160"/>
      <c r="J2" s="160"/>
    </row>
    <row r="3" spans="1:16" ht="27.75" customHeight="1">
      <c r="A3" s="1493" t="s">
        <v>184</v>
      </c>
      <c r="B3" s="1493"/>
      <c r="C3" s="1493"/>
      <c r="D3" s="1493"/>
      <c r="E3" s="1493"/>
      <c r="F3" s="1493"/>
      <c r="G3" s="1493"/>
      <c r="H3" s="96"/>
      <c r="I3" s="98"/>
      <c r="J3" s="98"/>
      <c r="K3" s="98"/>
      <c r="L3" s="98"/>
      <c r="M3" s="98"/>
      <c r="N3" s="98"/>
      <c r="O3" s="98"/>
      <c r="P3" s="98"/>
    </row>
    <row r="4" spans="1:16" ht="39.75" customHeight="1">
      <c r="A4" s="1332" t="str">
        <f>'Title '!A2:N2</f>
        <v>Bid Enquiry No: KPTCL/2026-27/SS/WORK_INDENT3808</v>
      </c>
      <c r="B4" s="1332"/>
      <c r="C4" s="1332"/>
      <c r="D4" s="1332"/>
      <c r="E4" s="1332"/>
      <c r="F4" s="1332"/>
      <c r="G4" s="1332"/>
    </row>
    <row r="5" spans="1:16" ht="89.25" customHeight="1">
      <c r="A5" s="116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163"/>
      <c r="C5" s="1163"/>
      <c r="D5" s="1163"/>
      <c r="E5" s="1163"/>
      <c r="F5" s="1163"/>
      <c r="G5" s="1163"/>
    </row>
    <row r="6" spans="1:16">
      <c r="H6" s="160"/>
      <c r="I6" s="160"/>
      <c r="J6" s="160"/>
    </row>
    <row r="7" spans="1:16">
      <c r="A7" s="1486"/>
      <c r="B7" s="1486"/>
      <c r="C7" s="1486"/>
      <c r="D7" s="1486"/>
      <c r="E7" s="1486"/>
      <c r="F7" s="1486"/>
      <c r="G7" s="160"/>
      <c r="H7" s="160"/>
      <c r="I7" s="160"/>
      <c r="J7" s="160"/>
    </row>
    <row r="8" spans="1:16" ht="18.75" thickBot="1">
      <c r="A8" s="100" t="s">
        <v>157</v>
      </c>
      <c r="B8" s="100"/>
      <c r="C8" s="100"/>
      <c r="D8" s="100"/>
      <c r="E8" s="100"/>
      <c r="F8" s="100" t="s">
        <v>168</v>
      </c>
    </row>
    <row r="9" spans="1:16" ht="101.25" customHeight="1" thickBot="1">
      <c r="A9" s="1487"/>
      <c r="B9" s="1488"/>
      <c r="C9" s="288"/>
      <c r="D9" s="288"/>
      <c r="E9" s="288"/>
      <c r="F9" s="1327" t="s">
        <v>5085</v>
      </c>
      <c r="G9" s="1327"/>
    </row>
    <row r="11" spans="1:16" s="96" customFormat="1" ht="70.150000000000006" customHeight="1">
      <c r="A11" s="1489" t="s">
        <v>905</v>
      </c>
      <c r="B11" s="1490"/>
      <c r="C11" s="1490"/>
      <c r="D11" s="1490"/>
      <c r="E11" s="1490"/>
      <c r="F11" s="1490"/>
      <c r="G11" s="1491"/>
      <c r="H11" s="361"/>
      <c r="I11" s="361"/>
      <c r="J11" s="361"/>
    </row>
    <row r="12" spans="1:16" s="325" customFormat="1" ht="62.45" customHeight="1">
      <c r="A12" s="161" t="s">
        <v>111</v>
      </c>
      <c r="B12" s="161" t="s">
        <v>185</v>
      </c>
      <c r="C12" s="161" t="s">
        <v>59</v>
      </c>
      <c r="D12" s="161" t="s">
        <v>186</v>
      </c>
      <c r="E12" s="161" t="s">
        <v>187</v>
      </c>
      <c r="F12" s="161" t="s">
        <v>188</v>
      </c>
      <c r="G12" s="161" t="s">
        <v>189</v>
      </c>
      <c r="H12" s="362"/>
      <c r="I12" s="362"/>
      <c r="J12" s="362"/>
    </row>
    <row r="13" spans="1:16" s="160" customFormat="1" ht="36" customHeight="1">
      <c r="A13" s="163">
        <v>1</v>
      </c>
      <c r="B13" s="163">
        <v>2</v>
      </c>
      <c r="C13" s="163">
        <v>3</v>
      </c>
      <c r="D13" s="163">
        <v>4</v>
      </c>
      <c r="E13" s="163">
        <v>5</v>
      </c>
      <c r="F13" s="163">
        <v>6</v>
      </c>
      <c r="G13" s="163">
        <v>7</v>
      </c>
    </row>
    <row r="14" spans="1:16" ht="41.25" customHeight="1">
      <c r="A14" s="158"/>
      <c r="B14" s="158"/>
      <c r="C14" s="158"/>
      <c r="D14" s="158"/>
      <c r="E14" s="158"/>
      <c r="F14" s="158"/>
      <c r="G14" s="158"/>
    </row>
    <row r="15" spans="1:16" ht="41.25" customHeight="1">
      <c r="A15" s="158"/>
      <c r="B15" s="158"/>
      <c r="C15" s="158"/>
      <c r="D15" s="158"/>
      <c r="E15" s="158"/>
      <c r="F15" s="158"/>
      <c r="G15" s="158"/>
    </row>
    <row r="16" spans="1:16" ht="41.25" customHeight="1">
      <c r="A16" s="158"/>
      <c r="B16" s="158"/>
      <c r="C16" s="158"/>
      <c r="D16" s="158"/>
      <c r="E16" s="158"/>
      <c r="F16" s="158"/>
      <c r="G16" s="158"/>
    </row>
    <row r="17" spans="1:7" ht="41.25" customHeight="1">
      <c r="A17" s="158"/>
      <c r="B17" s="158"/>
      <c r="C17" s="158"/>
      <c r="D17" s="158"/>
      <c r="E17" s="158"/>
      <c r="F17" s="158"/>
      <c r="G17" s="158"/>
    </row>
    <row r="18" spans="1:7" ht="41.25" customHeight="1">
      <c r="A18" s="158"/>
      <c r="B18" s="158"/>
      <c r="C18" s="158"/>
      <c r="D18" s="158"/>
      <c r="E18" s="158"/>
      <c r="F18" s="158"/>
      <c r="G18" s="158"/>
    </row>
    <row r="19" spans="1:7" ht="41.25" customHeight="1">
      <c r="A19" s="158"/>
      <c r="B19" s="158"/>
      <c r="C19" s="158"/>
      <c r="D19" s="158"/>
      <c r="E19" s="158"/>
      <c r="F19" s="158"/>
      <c r="G19" s="158"/>
    </row>
    <row r="20" spans="1:7" ht="41.25" customHeight="1">
      <c r="A20" s="158"/>
      <c r="B20" s="158"/>
      <c r="C20" s="158"/>
      <c r="D20" s="158"/>
      <c r="E20" s="158"/>
      <c r="F20" s="158"/>
      <c r="G20" s="158"/>
    </row>
    <row r="21" spans="1:7" ht="41.25" customHeight="1">
      <c r="A21" s="158"/>
      <c r="B21" s="158"/>
      <c r="C21" s="158"/>
      <c r="D21" s="158"/>
      <c r="E21" s="158"/>
      <c r="F21" s="158"/>
      <c r="G21" s="158"/>
    </row>
    <row r="22" spans="1:7" ht="41.25" customHeight="1">
      <c r="A22" s="158"/>
      <c r="B22" s="158"/>
      <c r="C22" s="158"/>
      <c r="D22" s="158"/>
      <c r="E22" s="158"/>
      <c r="F22" s="158"/>
      <c r="G22" s="158"/>
    </row>
    <row r="23" spans="1:7" ht="41.25" customHeight="1">
      <c r="A23" s="158"/>
      <c r="B23" s="158"/>
      <c r="C23" s="158"/>
      <c r="D23" s="158"/>
      <c r="E23" s="158"/>
      <c r="F23" s="158"/>
      <c r="G23" s="158"/>
    </row>
    <row r="24" spans="1:7" ht="41.25" customHeight="1">
      <c r="A24" s="158"/>
      <c r="B24" s="158"/>
      <c r="C24" s="158"/>
      <c r="D24" s="158"/>
      <c r="E24" s="158"/>
      <c r="F24" s="158"/>
      <c r="G24" s="158"/>
    </row>
    <row r="25" spans="1:7" ht="41.25" customHeight="1">
      <c r="A25" s="158"/>
      <c r="B25" s="158"/>
      <c r="C25" s="158"/>
      <c r="D25" s="158"/>
      <c r="E25" s="158"/>
      <c r="F25" s="158"/>
      <c r="G25" s="158"/>
    </row>
    <row r="26" spans="1:7" ht="41.25" customHeight="1">
      <c r="A26" s="158"/>
      <c r="B26" s="158"/>
      <c r="C26" s="158"/>
      <c r="D26" s="158"/>
      <c r="E26" s="158"/>
      <c r="F26" s="158"/>
      <c r="G26" s="158"/>
    </row>
    <row r="27" spans="1:7" ht="41.25" customHeight="1">
      <c r="A27" s="158"/>
      <c r="B27" s="158"/>
      <c r="C27" s="158"/>
      <c r="D27" s="158"/>
      <c r="E27" s="158"/>
      <c r="F27" s="158"/>
      <c r="G27" s="158"/>
    </row>
    <row r="28" spans="1:7" ht="41.25" customHeight="1">
      <c r="A28" s="158"/>
      <c r="B28" s="158"/>
      <c r="C28" s="158"/>
      <c r="D28" s="158"/>
      <c r="E28" s="158"/>
      <c r="F28" s="158"/>
      <c r="G28" s="158"/>
    </row>
    <row r="29" spans="1:7" ht="41.25" customHeight="1">
      <c r="A29" s="158"/>
      <c r="B29" s="158"/>
      <c r="C29" s="158"/>
      <c r="D29" s="158"/>
      <c r="E29" s="158"/>
      <c r="F29" s="158"/>
      <c r="G29" s="158"/>
    </row>
    <row r="30" spans="1:7" ht="41.25" customHeight="1">
      <c r="A30" s="158"/>
      <c r="B30" s="158"/>
      <c r="C30" s="158"/>
      <c r="D30" s="158"/>
      <c r="E30" s="158"/>
      <c r="F30" s="158"/>
      <c r="G30" s="158"/>
    </row>
    <row r="31" spans="1:7" ht="41.25" customHeight="1">
      <c r="A31" s="158"/>
      <c r="B31" s="158"/>
      <c r="C31" s="158"/>
      <c r="D31" s="158"/>
      <c r="E31" s="158"/>
      <c r="F31" s="158"/>
      <c r="G31" s="158"/>
    </row>
    <row r="32" spans="1:7" ht="41.25" customHeight="1">
      <c r="A32" s="158"/>
      <c r="B32" s="158"/>
      <c r="C32" s="158"/>
      <c r="D32" s="158"/>
      <c r="E32" s="158"/>
      <c r="F32" s="158"/>
      <c r="G32" s="158"/>
    </row>
    <row r="33" spans="1:7" ht="41.25" customHeight="1">
      <c r="A33" s="158"/>
      <c r="B33" s="158"/>
      <c r="C33" s="158"/>
      <c r="D33" s="158"/>
      <c r="E33" s="158"/>
      <c r="F33" s="158"/>
      <c r="G33" s="158"/>
    </row>
    <row r="34" spans="1:7" ht="41.25" customHeight="1">
      <c r="A34" s="158"/>
      <c r="B34" s="158"/>
      <c r="C34" s="158"/>
      <c r="D34" s="158"/>
      <c r="E34" s="158"/>
      <c r="F34" s="158"/>
      <c r="G34" s="158"/>
    </row>
    <row r="35" spans="1:7" ht="41.25" customHeight="1">
      <c r="A35" s="158"/>
      <c r="B35" s="158"/>
      <c r="C35" s="158"/>
      <c r="D35" s="158"/>
      <c r="E35" s="158"/>
      <c r="F35" s="158"/>
      <c r="G35" s="158"/>
    </row>
    <row r="36" spans="1:7" ht="41.25" customHeight="1">
      <c r="A36" s="158"/>
      <c r="B36" s="158"/>
      <c r="C36" s="158"/>
      <c r="D36" s="158"/>
      <c r="E36" s="158"/>
      <c r="F36" s="158"/>
      <c r="G36" s="158"/>
    </row>
    <row r="37" spans="1:7" ht="41.25" customHeight="1">
      <c r="A37" s="158"/>
      <c r="B37" s="158"/>
      <c r="C37" s="158"/>
      <c r="D37" s="158"/>
      <c r="E37" s="158"/>
      <c r="F37" s="158"/>
      <c r="G37" s="158"/>
    </row>
    <row r="38" spans="1:7" ht="41.25" customHeight="1">
      <c r="A38" s="158"/>
      <c r="B38" s="158"/>
      <c r="C38" s="158"/>
      <c r="D38" s="158"/>
      <c r="E38" s="158"/>
      <c r="F38" s="158"/>
      <c r="G38" s="158"/>
    </row>
    <row r="39" spans="1:7" ht="41.25" customHeight="1">
      <c r="A39" s="158"/>
      <c r="B39" s="158"/>
      <c r="C39" s="158"/>
      <c r="D39" s="158"/>
      <c r="E39" s="158"/>
      <c r="F39" s="158"/>
      <c r="G39" s="158"/>
    </row>
    <row r="40" spans="1:7" ht="41.25" customHeight="1">
      <c r="A40" s="158"/>
      <c r="B40" s="158"/>
      <c r="C40" s="158"/>
      <c r="D40" s="158"/>
      <c r="E40" s="158"/>
      <c r="F40" s="158"/>
      <c r="G40" s="158"/>
    </row>
    <row r="41" spans="1:7" ht="41.25" customHeight="1">
      <c r="A41" s="158"/>
      <c r="B41" s="158"/>
      <c r="C41" s="158"/>
      <c r="D41" s="158"/>
      <c r="E41" s="158"/>
      <c r="F41" s="158"/>
      <c r="G41" s="158"/>
    </row>
    <row r="45" spans="1:7" ht="18.75" thickBot="1"/>
    <row r="46" spans="1:7" ht="72" customHeight="1" thickBot="1">
      <c r="A46" s="288" t="s">
        <v>55</v>
      </c>
      <c r="B46" s="367"/>
      <c r="C46" s="288"/>
      <c r="D46" s="288" t="s">
        <v>67</v>
      </c>
      <c r="E46" s="1343"/>
      <c r="F46" s="1344"/>
    </row>
    <row r="47" spans="1:7" ht="73.150000000000006" customHeight="1" thickBot="1">
      <c r="A47" s="288" t="s">
        <v>57</v>
      </c>
      <c r="B47" s="367"/>
      <c r="C47" s="288"/>
      <c r="D47" s="288" t="s">
        <v>68</v>
      </c>
      <c r="E47" s="1343"/>
      <c r="F47" s="1344"/>
    </row>
    <row r="48" spans="1:7" ht="94.9" customHeight="1" thickBot="1">
      <c r="A48" s="288"/>
      <c r="B48" s="288"/>
      <c r="C48" s="288"/>
      <c r="D48" s="103" t="s">
        <v>151</v>
      </c>
      <c r="E48" s="1343"/>
      <c r="F48" s="1344"/>
    </row>
  </sheetData>
  <sheetProtection algorithmName="SHA-512" hashValue="APeAp3uVyCpJEdQ2Qt6N9e6+e0Y1nUJxphRaxA0ZhVo6yq/VEbTfB9i6dSpafBUnKQZ877Pul5sY6rhlhgvQvQ==" saltValue="RU3Ox1EImTt8MxznhoSedw==" spinCount="100000" sheet="1" objects="1" scenarios="1"/>
  <mergeCells count="12">
    <mergeCell ref="A7:F7"/>
    <mergeCell ref="A1:G1"/>
    <mergeCell ref="A2:G2"/>
    <mergeCell ref="A3:G3"/>
    <mergeCell ref="A5:G5"/>
    <mergeCell ref="A4:G4"/>
    <mergeCell ref="A9:B9"/>
    <mergeCell ref="A11:G11"/>
    <mergeCell ref="E46:F46"/>
    <mergeCell ref="E47:F47"/>
    <mergeCell ref="E48:F48"/>
    <mergeCell ref="F9:G9"/>
  </mergeCells>
  <pageMargins left="0.7" right="0.7" top="0.75" bottom="0.75" header="0.3" footer="0.3"/>
  <pageSetup paperSize="9" scale="34" orientation="portrait" r:id="rId1"/>
  <colBreaks count="1" manualBreakCount="1">
    <brk id="7"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2">
    <tabColor theme="0" tint="-0.14999847407452621"/>
  </sheetPr>
  <dimension ref="A1:T26"/>
  <sheetViews>
    <sheetView zoomScaleNormal="100" zoomScaleSheetLayoutView="85" workbookViewId="0">
      <selection activeCell="C12" sqref="A12:XFD12"/>
    </sheetView>
  </sheetViews>
  <sheetFormatPr defaultRowHeight="18"/>
  <cols>
    <col min="1" max="1" width="10.85546875" style="99" customWidth="1"/>
    <col min="2" max="2" width="46.7109375" style="99" customWidth="1"/>
    <col min="3" max="3" width="12.7109375" style="99" customWidth="1"/>
    <col min="4" max="4" width="14.28515625" style="99" customWidth="1"/>
    <col min="5" max="5" width="13.7109375" style="99" customWidth="1"/>
    <col min="6" max="6" width="15.42578125" style="99" customWidth="1"/>
    <col min="7" max="7" width="13.140625" style="99" customWidth="1"/>
    <col min="8" max="8" width="12.5703125" style="99" customWidth="1"/>
    <col min="9" max="9" width="14" style="99" customWidth="1"/>
    <col min="10" max="11" width="13.85546875" style="99" customWidth="1"/>
    <col min="12" max="20" width="19.140625" style="99" customWidth="1"/>
    <col min="21" max="236" width="9.140625" style="99"/>
    <col min="237" max="237" width="10.85546875" style="99" customWidth="1"/>
    <col min="238" max="238" width="25.7109375" style="99" customWidth="1"/>
    <col min="239" max="239" width="12.7109375" style="99" customWidth="1"/>
    <col min="240" max="240" width="14.28515625" style="99" customWidth="1"/>
    <col min="241" max="241" width="13.7109375" style="99" customWidth="1"/>
    <col min="242" max="242" width="15.42578125" style="99" customWidth="1"/>
    <col min="243" max="243" width="13.140625" style="99" customWidth="1"/>
    <col min="244" max="244" width="12.5703125" style="99" customWidth="1"/>
    <col min="245" max="245" width="14" style="99" customWidth="1"/>
    <col min="246" max="250" width="13.85546875" style="99" customWidth="1"/>
    <col min="251" max="492" width="9.140625" style="99"/>
    <col min="493" max="493" width="10.85546875" style="99" customWidth="1"/>
    <col min="494" max="494" width="25.7109375" style="99" customWidth="1"/>
    <col min="495" max="495" width="12.7109375" style="99" customWidth="1"/>
    <col min="496" max="496" width="14.28515625" style="99" customWidth="1"/>
    <col min="497" max="497" width="13.7109375" style="99" customWidth="1"/>
    <col min="498" max="498" width="15.42578125" style="99" customWidth="1"/>
    <col min="499" max="499" width="13.140625" style="99" customWidth="1"/>
    <col min="500" max="500" width="12.5703125" style="99" customWidth="1"/>
    <col min="501" max="501" width="14" style="99" customWidth="1"/>
    <col min="502" max="506" width="13.85546875" style="99" customWidth="1"/>
    <col min="507" max="748" width="9.140625" style="99"/>
    <col min="749" max="749" width="10.85546875" style="99" customWidth="1"/>
    <col min="750" max="750" width="25.7109375" style="99" customWidth="1"/>
    <col min="751" max="751" width="12.7109375" style="99" customWidth="1"/>
    <col min="752" max="752" width="14.28515625" style="99" customWidth="1"/>
    <col min="753" max="753" width="13.7109375" style="99" customWidth="1"/>
    <col min="754" max="754" width="15.42578125" style="99" customWidth="1"/>
    <col min="755" max="755" width="13.140625" style="99" customWidth="1"/>
    <col min="756" max="756" width="12.5703125" style="99" customWidth="1"/>
    <col min="757" max="757" width="14" style="99" customWidth="1"/>
    <col min="758" max="762" width="13.85546875" style="99" customWidth="1"/>
    <col min="763" max="1004" width="9.140625" style="99"/>
    <col min="1005" max="1005" width="10.85546875" style="99" customWidth="1"/>
    <col min="1006" max="1006" width="25.7109375" style="99" customWidth="1"/>
    <col min="1007" max="1007" width="12.7109375" style="99" customWidth="1"/>
    <col min="1008" max="1008" width="14.28515625" style="99" customWidth="1"/>
    <col min="1009" max="1009" width="13.7109375" style="99" customWidth="1"/>
    <col min="1010" max="1010" width="15.42578125" style="99" customWidth="1"/>
    <col min="1011" max="1011" width="13.140625" style="99" customWidth="1"/>
    <col min="1012" max="1012" width="12.5703125" style="99" customWidth="1"/>
    <col min="1013" max="1013" width="14" style="99" customWidth="1"/>
    <col min="1014" max="1018" width="13.85546875" style="99" customWidth="1"/>
    <col min="1019" max="1260" width="9.140625" style="99"/>
    <col min="1261" max="1261" width="10.85546875" style="99" customWidth="1"/>
    <col min="1262" max="1262" width="25.7109375" style="99" customWidth="1"/>
    <col min="1263" max="1263" width="12.7109375" style="99" customWidth="1"/>
    <col min="1264" max="1264" width="14.28515625" style="99" customWidth="1"/>
    <col min="1265" max="1265" width="13.7109375" style="99" customWidth="1"/>
    <col min="1266" max="1266" width="15.42578125" style="99" customWidth="1"/>
    <col min="1267" max="1267" width="13.140625" style="99" customWidth="1"/>
    <col min="1268" max="1268" width="12.5703125" style="99" customWidth="1"/>
    <col min="1269" max="1269" width="14" style="99" customWidth="1"/>
    <col min="1270" max="1274" width="13.85546875" style="99" customWidth="1"/>
    <col min="1275" max="1516" width="9.140625" style="99"/>
    <col min="1517" max="1517" width="10.85546875" style="99" customWidth="1"/>
    <col min="1518" max="1518" width="25.7109375" style="99" customWidth="1"/>
    <col min="1519" max="1519" width="12.7109375" style="99" customWidth="1"/>
    <col min="1520" max="1520" width="14.28515625" style="99" customWidth="1"/>
    <col min="1521" max="1521" width="13.7109375" style="99" customWidth="1"/>
    <col min="1522" max="1522" width="15.42578125" style="99" customWidth="1"/>
    <col min="1523" max="1523" width="13.140625" style="99" customWidth="1"/>
    <col min="1524" max="1524" width="12.5703125" style="99" customWidth="1"/>
    <col min="1525" max="1525" width="14" style="99" customWidth="1"/>
    <col min="1526" max="1530" width="13.85546875" style="99" customWidth="1"/>
    <col min="1531" max="1772" width="9.140625" style="99"/>
    <col min="1773" max="1773" width="10.85546875" style="99" customWidth="1"/>
    <col min="1774" max="1774" width="25.7109375" style="99" customWidth="1"/>
    <col min="1775" max="1775" width="12.7109375" style="99" customWidth="1"/>
    <col min="1776" max="1776" width="14.28515625" style="99" customWidth="1"/>
    <col min="1777" max="1777" width="13.7109375" style="99" customWidth="1"/>
    <col min="1778" max="1778" width="15.42578125" style="99" customWidth="1"/>
    <col min="1779" max="1779" width="13.140625" style="99" customWidth="1"/>
    <col min="1780" max="1780" width="12.5703125" style="99" customWidth="1"/>
    <col min="1781" max="1781" width="14" style="99" customWidth="1"/>
    <col min="1782" max="1786" width="13.85546875" style="99" customWidth="1"/>
    <col min="1787" max="2028" width="9.140625" style="99"/>
    <col min="2029" max="2029" width="10.85546875" style="99" customWidth="1"/>
    <col min="2030" max="2030" width="25.7109375" style="99" customWidth="1"/>
    <col min="2031" max="2031" width="12.7109375" style="99" customWidth="1"/>
    <col min="2032" max="2032" width="14.28515625" style="99" customWidth="1"/>
    <col min="2033" max="2033" width="13.7109375" style="99" customWidth="1"/>
    <col min="2034" max="2034" width="15.42578125" style="99" customWidth="1"/>
    <col min="2035" max="2035" width="13.140625" style="99" customWidth="1"/>
    <col min="2036" max="2036" width="12.5703125" style="99" customWidth="1"/>
    <col min="2037" max="2037" width="14" style="99" customWidth="1"/>
    <col min="2038" max="2042" width="13.85546875" style="99" customWidth="1"/>
    <col min="2043" max="2284" width="9.140625" style="99"/>
    <col min="2285" max="2285" width="10.85546875" style="99" customWidth="1"/>
    <col min="2286" max="2286" width="25.7109375" style="99" customWidth="1"/>
    <col min="2287" max="2287" width="12.7109375" style="99" customWidth="1"/>
    <col min="2288" max="2288" width="14.28515625" style="99" customWidth="1"/>
    <col min="2289" max="2289" width="13.7109375" style="99" customWidth="1"/>
    <col min="2290" max="2290" width="15.42578125" style="99" customWidth="1"/>
    <col min="2291" max="2291" width="13.140625" style="99" customWidth="1"/>
    <col min="2292" max="2292" width="12.5703125" style="99" customWidth="1"/>
    <col min="2293" max="2293" width="14" style="99" customWidth="1"/>
    <col min="2294" max="2298" width="13.85546875" style="99" customWidth="1"/>
    <col min="2299" max="2540" width="9.140625" style="99"/>
    <col min="2541" max="2541" width="10.85546875" style="99" customWidth="1"/>
    <col min="2542" max="2542" width="25.7109375" style="99" customWidth="1"/>
    <col min="2543" max="2543" width="12.7109375" style="99" customWidth="1"/>
    <col min="2544" max="2544" width="14.28515625" style="99" customWidth="1"/>
    <col min="2545" max="2545" width="13.7109375" style="99" customWidth="1"/>
    <col min="2546" max="2546" width="15.42578125" style="99" customWidth="1"/>
    <col min="2547" max="2547" width="13.140625" style="99" customWidth="1"/>
    <col min="2548" max="2548" width="12.5703125" style="99" customWidth="1"/>
    <col min="2549" max="2549" width="14" style="99" customWidth="1"/>
    <col min="2550" max="2554" width="13.85546875" style="99" customWidth="1"/>
    <col min="2555" max="2796" width="9.140625" style="99"/>
    <col min="2797" max="2797" width="10.85546875" style="99" customWidth="1"/>
    <col min="2798" max="2798" width="25.7109375" style="99" customWidth="1"/>
    <col min="2799" max="2799" width="12.7109375" style="99" customWidth="1"/>
    <col min="2800" max="2800" width="14.28515625" style="99" customWidth="1"/>
    <col min="2801" max="2801" width="13.7109375" style="99" customWidth="1"/>
    <col min="2802" max="2802" width="15.42578125" style="99" customWidth="1"/>
    <col min="2803" max="2803" width="13.140625" style="99" customWidth="1"/>
    <col min="2804" max="2804" width="12.5703125" style="99" customWidth="1"/>
    <col min="2805" max="2805" width="14" style="99" customWidth="1"/>
    <col min="2806" max="2810" width="13.85546875" style="99" customWidth="1"/>
    <col min="2811" max="3052" width="9.140625" style="99"/>
    <col min="3053" max="3053" width="10.85546875" style="99" customWidth="1"/>
    <col min="3054" max="3054" width="25.7109375" style="99" customWidth="1"/>
    <col min="3055" max="3055" width="12.7109375" style="99" customWidth="1"/>
    <col min="3056" max="3056" width="14.28515625" style="99" customWidth="1"/>
    <col min="3057" max="3057" width="13.7109375" style="99" customWidth="1"/>
    <col min="3058" max="3058" width="15.42578125" style="99" customWidth="1"/>
    <col min="3059" max="3059" width="13.140625" style="99" customWidth="1"/>
    <col min="3060" max="3060" width="12.5703125" style="99" customWidth="1"/>
    <col min="3061" max="3061" width="14" style="99" customWidth="1"/>
    <col min="3062" max="3066" width="13.85546875" style="99" customWidth="1"/>
    <col min="3067" max="3308" width="9.140625" style="99"/>
    <col min="3309" max="3309" width="10.85546875" style="99" customWidth="1"/>
    <col min="3310" max="3310" width="25.7109375" style="99" customWidth="1"/>
    <col min="3311" max="3311" width="12.7109375" style="99" customWidth="1"/>
    <col min="3312" max="3312" width="14.28515625" style="99" customWidth="1"/>
    <col min="3313" max="3313" width="13.7109375" style="99" customWidth="1"/>
    <col min="3314" max="3314" width="15.42578125" style="99" customWidth="1"/>
    <col min="3315" max="3315" width="13.140625" style="99" customWidth="1"/>
    <col min="3316" max="3316" width="12.5703125" style="99" customWidth="1"/>
    <col min="3317" max="3317" width="14" style="99" customWidth="1"/>
    <col min="3318" max="3322" width="13.85546875" style="99" customWidth="1"/>
    <col min="3323" max="3564" width="9.140625" style="99"/>
    <col min="3565" max="3565" width="10.85546875" style="99" customWidth="1"/>
    <col min="3566" max="3566" width="25.7109375" style="99" customWidth="1"/>
    <col min="3567" max="3567" width="12.7109375" style="99" customWidth="1"/>
    <col min="3568" max="3568" width="14.28515625" style="99" customWidth="1"/>
    <col min="3569" max="3569" width="13.7109375" style="99" customWidth="1"/>
    <col min="3570" max="3570" width="15.42578125" style="99" customWidth="1"/>
    <col min="3571" max="3571" width="13.140625" style="99" customWidth="1"/>
    <col min="3572" max="3572" width="12.5703125" style="99" customWidth="1"/>
    <col min="3573" max="3573" width="14" style="99" customWidth="1"/>
    <col min="3574" max="3578" width="13.85546875" style="99" customWidth="1"/>
    <col min="3579" max="3820" width="9.140625" style="99"/>
    <col min="3821" max="3821" width="10.85546875" style="99" customWidth="1"/>
    <col min="3822" max="3822" width="25.7109375" style="99" customWidth="1"/>
    <col min="3823" max="3823" width="12.7109375" style="99" customWidth="1"/>
    <col min="3824" max="3824" width="14.28515625" style="99" customWidth="1"/>
    <col min="3825" max="3825" width="13.7109375" style="99" customWidth="1"/>
    <col min="3826" max="3826" width="15.42578125" style="99" customWidth="1"/>
    <col min="3827" max="3827" width="13.140625" style="99" customWidth="1"/>
    <col min="3828" max="3828" width="12.5703125" style="99" customWidth="1"/>
    <col min="3829" max="3829" width="14" style="99" customWidth="1"/>
    <col min="3830" max="3834" width="13.85546875" style="99" customWidth="1"/>
    <col min="3835" max="4076" width="9.140625" style="99"/>
    <col min="4077" max="4077" width="10.85546875" style="99" customWidth="1"/>
    <col min="4078" max="4078" width="25.7109375" style="99" customWidth="1"/>
    <col min="4079" max="4079" width="12.7109375" style="99" customWidth="1"/>
    <col min="4080" max="4080" width="14.28515625" style="99" customWidth="1"/>
    <col min="4081" max="4081" width="13.7109375" style="99" customWidth="1"/>
    <col min="4082" max="4082" width="15.42578125" style="99" customWidth="1"/>
    <col min="4083" max="4083" width="13.140625" style="99" customWidth="1"/>
    <col min="4084" max="4084" width="12.5703125" style="99" customWidth="1"/>
    <col min="4085" max="4085" width="14" style="99" customWidth="1"/>
    <col min="4086" max="4090" width="13.85546875" style="99" customWidth="1"/>
    <col min="4091" max="4332" width="9.140625" style="99"/>
    <col min="4333" max="4333" width="10.85546875" style="99" customWidth="1"/>
    <col min="4334" max="4334" width="25.7109375" style="99" customWidth="1"/>
    <col min="4335" max="4335" width="12.7109375" style="99" customWidth="1"/>
    <col min="4336" max="4336" width="14.28515625" style="99" customWidth="1"/>
    <col min="4337" max="4337" width="13.7109375" style="99" customWidth="1"/>
    <col min="4338" max="4338" width="15.42578125" style="99" customWidth="1"/>
    <col min="4339" max="4339" width="13.140625" style="99" customWidth="1"/>
    <col min="4340" max="4340" width="12.5703125" style="99" customWidth="1"/>
    <col min="4341" max="4341" width="14" style="99" customWidth="1"/>
    <col min="4342" max="4346" width="13.85546875" style="99" customWidth="1"/>
    <col min="4347" max="4588" width="9.140625" style="99"/>
    <col min="4589" max="4589" width="10.85546875" style="99" customWidth="1"/>
    <col min="4590" max="4590" width="25.7109375" style="99" customWidth="1"/>
    <col min="4591" max="4591" width="12.7109375" style="99" customWidth="1"/>
    <col min="4592" max="4592" width="14.28515625" style="99" customWidth="1"/>
    <col min="4593" max="4593" width="13.7109375" style="99" customWidth="1"/>
    <col min="4594" max="4594" width="15.42578125" style="99" customWidth="1"/>
    <col min="4595" max="4595" width="13.140625" style="99" customWidth="1"/>
    <col min="4596" max="4596" width="12.5703125" style="99" customWidth="1"/>
    <col min="4597" max="4597" width="14" style="99" customWidth="1"/>
    <col min="4598" max="4602" width="13.85546875" style="99" customWidth="1"/>
    <col min="4603" max="4844" width="9.140625" style="99"/>
    <col min="4845" max="4845" width="10.85546875" style="99" customWidth="1"/>
    <col min="4846" max="4846" width="25.7109375" style="99" customWidth="1"/>
    <col min="4847" max="4847" width="12.7109375" style="99" customWidth="1"/>
    <col min="4848" max="4848" width="14.28515625" style="99" customWidth="1"/>
    <col min="4849" max="4849" width="13.7109375" style="99" customWidth="1"/>
    <col min="4850" max="4850" width="15.42578125" style="99" customWidth="1"/>
    <col min="4851" max="4851" width="13.140625" style="99" customWidth="1"/>
    <col min="4852" max="4852" width="12.5703125" style="99" customWidth="1"/>
    <col min="4853" max="4853" width="14" style="99" customWidth="1"/>
    <col min="4854" max="4858" width="13.85546875" style="99" customWidth="1"/>
    <col min="4859" max="5100" width="9.140625" style="99"/>
    <col min="5101" max="5101" width="10.85546875" style="99" customWidth="1"/>
    <col min="5102" max="5102" width="25.7109375" style="99" customWidth="1"/>
    <col min="5103" max="5103" width="12.7109375" style="99" customWidth="1"/>
    <col min="5104" max="5104" width="14.28515625" style="99" customWidth="1"/>
    <col min="5105" max="5105" width="13.7109375" style="99" customWidth="1"/>
    <col min="5106" max="5106" width="15.42578125" style="99" customWidth="1"/>
    <col min="5107" max="5107" width="13.140625" style="99" customWidth="1"/>
    <col min="5108" max="5108" width="12.5703125" style="99" customWidth="1"/>
    <col min="5109" max="5109" width="14" style="99" customWidth="1"/>
    <col min="5110" max="5114" width="13.85546875" style="99" customWidth="1"/>
    <col min="5115" max="5356" width="9.140625" style="99"/>
    <col min="5357" max="5357" width="10.85546875" style="99" customWidth="1"/>
    <col min="5358" max="5358" width="25.7109375" style="99" customWidth="1"/>
    <col min="5359" max="5359" width="12.7109375" style="99" customWidth="1"/>
    <col min="5360" max="5360" width="14.28515625" style="99" customWidth="1"/>
    <col min="5361" max="5361" width="13.7109375" style="99" customWidth="1"/>
    <col min="5362" max="5362" width="15.42578125" style="99" customWidth="1"/>
    <col min="5363" max="5363" width="13.140625" style="99" customWidth="1"/>
    <col min="5364" max="5364" width="12.5703125" style="99" customWidth="1"/>
    <col min="5365" max="5365" width="14" style="99" customWidth="1"/>
    <col min="5366" max="5370" width="13.85546875" style="99" customWidth="1"/>
    <col min="5371" max="5612" width="9.140625" style="99"/>
    <col min="5613" max="5613" width="10.85546875" style="99" customWidth="1"/>
    <col min="5614" max="5614" width="25.7109375" style="99" customWidth="1"/>
    <col min="5615" max="5615" width="12.7109375" style="99" customWidth="1"/>
    <col min="5616" max="5616" width="14.28515625" style="99" customWidth="1"/>
    <col min="5617" max="5617" width="13.7109375" style="99" customWidth="1"/>
    <col min="5618" max="5618" width="15.42578125" style="99" customWidth="1"/>
    <col min="5619" max="5619" width="13.140625" style="99" customWidth="1"/>
    <col min="5620" max="5620" width="12.5703125" style="99" customWidth="1"/>
    <col min="5621" max="5621" width="14" style="99" customWidth="1"/>
    <col min="5622" max="5626" width="13.85546875" style="99" customWidth="1"/>
    <col min="5627" max="5868" width="9.140625" style="99"/>
    <col min="5869" max="5869" width="10.85546875" style="99" customWidth="1"/>
    <col min="5870" max="5870" width="25.7109375" style="99" customWidth="1"/>
    <col min="5871" max="5871" width="12.7109375" style="99" customWidth="1"/>
    <col min="5872" max="5872" width="14.28515625" style="99" customWidth="1"/>
    <col min="5873" max="5873" width="13.7109375" style="99" customWidth="1"/>
    <col min="5874" max="5874" width="15.42578125" style="99" customWidth="1"/>
    <col min="5875" max="5875" width="13.140625" style="99" customWidth="1"/>
    <col min="5876" max="5876" width="12.5703125" style="99" customWidth="1"/>
    <col min="5877" max="5877" width="14" style="99" customWidth="1"/>
    <col min="5878" max="5882" width="13.85546875" style="99" customWidth="1"/>
    <col min="5883" max="6124" width="9.140625" style="99"/>
    <col min="6125" max="6125" width="10.85546875" style="99" customWidth="1"/>
    <col min="6126" max="6126" width="25.7109375" style="99" customWidth="1"/>
    <col min="6127" max="6127" width="12.7109375" style="99" customWidth="1"/>
    <col min="6128" max="6128" width="14.28515625" style="99" customWidth="1"/>
    <col min="6129" max="6129" width="13.7109375" style="99" customWidth="1"/>
    <col min="6130" max="6130" width="15.42578125" style="99" customWidth="1"/>
    <col min="6131" max="6131" width="13.140625" style="99" customWidth="1"/>
    <col min="6132" max="6132" width="12.5703125" style="99" customWidth="1"/>
    <col min="6133" max="6133" width="14" style="99" customWidth="1"/>
    <col min="6134" max="6138" width="13.85546875" style="99" customWidth="1"/>
    <col min="6139" max="6380" width="9.140625" style="99"/>
    <col min="6381" max="6381" width="10.85546875" style="99" customWidth="1"/>
    <col min="6382" max="6382" width="25.7109375" style="99" customWidth="1"/>
    <col min="6383" max="6383" width="12.7109375" style="99" customWidth="1"/>
    <col min="6384" max="6384" width="14.28515625" style="99" customWidth="1"/>
    <col min="6385" max="6385" width="13.7109375" style="99" customWidth="1"/>
    <col min="6386" max="6386" width="15.42578125" style="99" customWidth="1"/>
    <col min="6387" max="6387" width="13.140625" style="99" customWidth="1"/>
    <col min="6388" max="6388" width="12.5703125" style="99" customWidth="1"/>
    <col min="6389" max="6389" width="14" style="99" customWidth="1"/>
    <col min="6390" max="6394" width="13.85546875" style="99" customWidth="1"/>
    <col min="6395" max="6636" width="9.140625" style="99"/>
    <col min="6637" max="6637" width="10.85546875" style="99" customWidth="1"/>
    <col min="6638" max="6638" width="25.7109375" style="99" customWidth="1"/>
    <col min="6639" max="6639" width="12.7109375" style="99" customWidth="1"/>
    <col min="6640" max="6640" width="14.28515625" style="99" customWidth="1"/>
    <col min="6641" max="6641" width="13.7109375" style="99" customWidth="1"/>
    <col min="6642" max="6642" width="15.42578125" style="99" customWidth="1"/>
    <col min="6643" max="6643" width="13.140625" style="99" customWidth="1"/>
    <col min="6644" max="6644" width="12.5703125" style="99" customWidth="1"/>
    <col min="6645" max="6645" width="14" style="99" customWidth="1"/>
    <col min="6646" max="6650" width="13.85546875" style="99" customWidth="1"/>
    <col min="6651" max="6892" width="9.140625" style="99"/>
    <col min="6893" max="6893" width="10.85546875" style="99" customWidth="1"/>
    <col min="6894" max="6894" width="25.7109375" style="99" customWidth="1"/>
    <col min="6895" max="6895" width="12.7109375" style="99" customWidth="1"/>
    <col min="6896" max="6896" width="14.28515625" style="99" customWidth="1"/>
    <col min="6897" max="6897" width="13.7109375" style="99" customWidth="1"/>
    <col min="6898" max="6898" width="15.42578125" style="99" customWidth="1"/>
    <col min="6899" max="6899" width="13.140625" style="99" customWidth="1"/>
    <col min="6900" max="6900" width="12.5703125" style="99" customWidth="1"/>
    <col min="6901" max="6901" width="14" style="99" customWidth="1"/>
    <col min="6902" max="6906" width="13.85546875" style="99" customWidth="1"/>
    <col min="6907" max="7148" width="9.140625" style="99"/>
    <col min="7149" max="7149" width="10.85546875" style="99" customWidth="1"/>
    <col min="7150" max="7150" width="25.7109375" style="99" customWidth="1"/>
    <col min="7151" max="7151" width="12.7109375" style="99" customWidth="1"/>
    <col min="7152" max="7152" width="14.28515625" style="99" customWidth="1"/>
    <col min="7153" max="7153" width="13.7109375" style="99" customWidth="1"/>
    <col min="7154" max="7154" width="15.42578125" style="99" customWidth="1"/>
    <col min="7155" max="7155" width="13.140625" style="99" customWidth="1"/>
    <col min="7156" max="7156" width="12.5703125" style="99" customWidth="1"/>
    <col min="7157" max="7157" width="14" style="99" customWidth="1"/>
    <col min="7158" max="7162" width="13.85546875" style="99" customWidth="1"/>
    <col min="7163" max="7404" width="9.140625" style="99"/>
    <col min="7405" max="7405" width="10.85546875" style="99" customWidth="1"/>
    <col min="7406" max="7406" width="25.7109375" style="99" customWidth="1"/>
    <col min="7407" max="7407" width="12.7109375" style="99" customWidth="1"/>
    <col min="7408" max="7408" width="14.28515625" style="99" customWidth="1"/>
    <col min="7409" max="7409" width="13.7109375" style="99" customWidth="1"/>
    <col min="7410" max="7410" width="15.42578125" style="99" customWidth="1"/>
    <col min="7411" max="7411" width="13.140625" style="99" customWidth="1"/>
    <col min="7412" max="7412" width="12.5703125" style="99" customWidth="1"/>
    <col min="7413" max="7413" width="14" style="99" customWidth="1"/>
    <col min="7414" max="7418" width="13.85546875" style="99" customWidth="1"/>
    <col min="7419" max="7660" width="9.140625" style="99"/>
    <col min="7661" max="7661" width="10.85546875" style="99" customWidth="1"/>
    <col min="7662" max="7662" width="25.7109375" style="99" customWidth="1"/>
    <col min="7663" max="7663" width="12.7109375" style="99" customWidth="1"/>
    <col min="7664" max="7664" width="14.28515625" style="99" customWidth="1"/>
    <col min="7665" max="7665" width="13.7109375" style="99" customWidth="1"/>
    <col min="7666" max="7666" width="15.42578125" style="99" customWidth="1"/>
    <col min="7667" max="7667" width="13.140625" style="99" customWidth="1"/>
    <col min="7668" max="7668" width="12.5703125" style="99" customWidth="1"/>
    <col min="7669" max="7669" width="14" style="99" customWidth="1"/>
    <col min="7670" max="7674" width="13.85546875" style="99" customWidth="1"/>
    <col min="7675" max="7916" width="9.140625" style="99"/>
    <col min="7917" max="7917" width="10.85546875" style="99" customWidth="1"/>
    <col min="7918" max="7918" width="25.7109375" style="99" customWidth="1"/>
    <col min="7919" max="7919" width="12.7109375" style="99" customWidth="1"/>
    <col min="7920" max="7920" width="14.28515625" style="99" customWidth="1"/>
    <col min="7921" max="7921" width="13.7109375" style="99" customWidth="1"/>
    <col min="7922" max="7922" width="15.42578125" style="99" customWidth="1"/>
    <col min="7923" max="7923" width="13.140625" style="99" customWidth="1"/>
    <col min="7924" max="7924" width="12.5703125" style="99" customWidth="1"/>
    <col min="7925" max="7925" width="14" style="99" customWidth="1"/>
    <col min="7926" max="7930" width="13.85546875" style="99" customWidth="1"/>
    <col min="7931" max="8172" width="9.140625" style="99"/>
    <col min="8173" max="8173" width="10.85546875" style="99" customWidth="1"/>
    <col min="8174" max="8174" width="25.7109375" style="99" customWidth="1"/>
    <col min="8175" max="8175" width="12.7109375" style="99" customWidth="1"/>
    <col min="8176" max="8176" width="14.28515625" style="99" customWidth="1"/>
    <col min="8177" max="8177" width="13.7109375" style="99" customWidth="1"/>
    <col min="8178" max="8178" width="15.42578125" style="99" customWidth="1"/>
    <col min="8179" max="8179" width="13.140625" style="99" customWidth="1"/>
    <col min="8180" max="8180" width="12.5703125" style="99" customWidth="1"/>
    <col min="8181" max="8181" width="14" style="99" customWidth="1"/>
    <col min="8182" max="8186" width="13.85546875" style="99" customWidth="1"/>
    <col min="8187" max="8428" width="9.140625" style="99"/>
    <col min="8429" max="8429" width="10.85546875" style="99" customWidth="1"/>
    <col min="8430" max="8430" width="25.7109375" style="99" customWidth="1"/>
    <col min="8431" max="8431" width="12.7109375" style="99" customWidth="1"/>
    <col min="8432" max="8432" width="14.28515625" style="99" customWidth="1"/>
    <col min="8433" max="8433" width="13.7109375" style="99" customWidth="1"/>
    <col min="8434" max="8434" width="15.42578125" style="99" customWidth="1"/>
    <col min="8435" max="8435" width="13.140625" style="99" customWidth="1"/>
    <col min="8436" max="8436" width="12.5703125" style="99" customWidth="1"/>
    <col min="8437" max="8437" width="14" style="99" customWidth="1"/>
    <col min="8438" max="8442" width="13.85546875" style="99" customWidth="1"/>
    <col min="8443" max="8684" width="9.140625" style="99"/>
    <col min="8685" max="8685" width="10.85546875" style="99" customWidth="1"/>
    <col min="8686" max="8686" width="25.7109375" style="99" customWidth="1"/>
    <col min="8687" max="8687" width="12.7109375" style="99" customWidth="1"/>
    <col min="8688" max="8688" width="14.28515625" style="99" customWidth="1"/>
    <col min="8689" max="8689" width="13.7109375" style="99" customWidth="1"/>
    <col min="8690" max="8690" width="15.42578125" style="99" customWidth="1"/>
    <col min="8691" max="8691" width="13.140625" style="99" customWidth="1"/>
    <col min="8692" max="8692" width="12.5703125" style="99" customWidth="1"/>
    <col min="8693" max="8693" width="14" style="99" customWidth="1"/>
    <col min="8694" max="8698" width="13.85546875" style="99" customWidth="1"/>
    <col min="8699" max="8940" width="9.140625" style="99"/>
    <col min="8941" max="8941" width="10.85546875" style="99" customWidth="1"/>
    <col min="8942" max="8942" width="25.7109375" style="99" customWidth="1"/>
    <col min="8943" max="8943" width="12.7109375" style="99" customWidth="1"/>
    <col min="8944" max="8944" width="14.28515625" style="99" customWidth="1"/>
    <col min="8945" max="8945" width="13.7109375" style="99" customWidth="1"/>
    <col min="8946" max="8946" width="15.42578125" style="99" customWidth="1"/>
    <col min="8947" max="8947" width="13.140625" style="99" customWidth="1"/>
    <col min="8948" max="8948" width="12.5703125" style="99" customWidth="1"/>
    <col min="8949" max="8949" width="14" style="99" customWidth="1"/>
    <col min="8950" max="8954" width="13.85546875" style="99" customWidth="1"/>
    <col min="8955" max="9196" width="9.140625" style="99"/>
    <col min="9197" max="9197" width="10.85546875" style="99" customWidth="1"/>
    <col min="9198" max="9198" width="25.7109375" style="99" customWidth="1"/>
    <col min="9199" max="9199" width="12.7109375" style="99" customWidth="1"/>
    <col min="9200" max="9200" width="14.28515625" style="99" customWidth="1"/>
    <col min="9201" max="9201" width="13.7109375" style="99" customWidth="1"/>
    <col min="9202" max="9202" width="15.42578125" style="99" customWidth="1"/>
    <col min="9203" max="9203" width="13.140625" style="99" customWidth="1"/>
    <col min="9204" max="9204" width="12.5703125" style="99" customWidth="1"/>
    <col min="9205" max="9205" width="14" style="99" customWidth="1"/>
    <col min="9206" max="9210" width="13.85546875" style="99" customWidth="1"/>
    <col min="9211" max="9452" width="9.140625" style="99"/>
    <col min="9453" max="9453" width="10.85546875" style="99" customWidth="1"/>
    <col min="9454" max="9454" width="25.7109375" style="99" customWidth="1"/>
    <col min="9455" max="9455" width="12.7109375" style="99" customWidth="1"/>
    <col min="9456" max="9456" width="14.28515625" style="99" customWidth="1"/>
    <col min="9457" max="9457" width="13.7109375" style="99" customWidth="1"/>
    <col min="9458" max="9458" width="15.42578125" style="99" customWidth="1"/>
    <col min="9459" max="9459" width="13.140625" style="99" customWidth="1"/>
    <col min="9460" max="9460" width="12.5703125" style="99" customWidth="1"/>
    <col min="9461" max="9461" width="14" style="99" customWidth="1"/>
    <col min="9462" max="9466" width="13.85546875" style="99" customWidth="1"/>
    <col min="9467" max="9708" width="9.140625" style="99"/>
    <col min="9709" max="9709" width="10.85546875" style="99" customWidth="1"/>
    <col min="9710" max="9710" width="25.7109375" style="99" customWidth="1"/>
    <col min="9711" max="9711" width="12.7109375" style="99" customWidth="1"/>
    <col min="9712" max="9712" width="14.28515625" style="99" customWidth="1"/>
    <col min="9713" max="9713" width="13.7109375" style="99" customWidth="1"/>
    <col min="9714" max="9714" width="15.42578125" style="99" customWidth="1"/>
    <col min="9715" max="9715" width="13.140625" style="99" customWidth="1"/>
    <col min="9716" max="9716" width="12.5703125" style="99" customWidth="1"/>
    <col min="9717" max="9717" width="14" style="99" customWidth="1"/>
    <col min="9718" max="9722" width="13.85546875" style="99" customWidth="1"/>
    <col min="9723" max="9964" width="9.140625" style="99"/>
    <col min="9965" max="9965" width="10.85546875" style="99" customWidth="1"/>
    <col min="9966" max="9966" width="25.7109375" style="99" customWidth="1"/>
    <col min="9967" max="9967" width="12.7109375" style="99" customWidth="1"/>
    <col min="9968" max="9968" width="14.28515625" style="99" customWidth="1"/>
    <col min="9969" max="9969" width="13.7109375" style="99" customWidth="1"/>
    <col min="9970" max="9970" width="15.42578125" style="99" customWidth="1"/>
    <col min="9971" max="9971" width="13.140625" style="99" customWidth="1"/>
    <col min="9972" max="9972" width="12.5703125" style="99" customWidth="1"/>
    <col min="9973" max="9973" width="14" style="99" customWidth="1"/>
    <col min="9974" max="9978" width="13.85546875" style="99" customWidth="1"/>
    <col min="9979" max="10220" width="9.140625" style="99"/>
    <col min="10221" max="10221" width="10.85546875" style="99" customWidth="1"/>
    <col min="10222" max="10222" width="25.7109375" style="99" customWidth="1"/>
    <col min="10223" max="10223" width="12.7109375" style="99" customWidth="1"/>
    <col min="10224" max="10224" width="14.28515625" style="99" customWidth="1"/>
    <col min="10225" max="10225" width="13.7109375" style="99" customWidth="1"/>
    <col min="10226" max="10226" width="15.42578125" style="99" customWidth="1"/>
    <col min="10227" max="10227" width="13.140625" style="99" customWidth="1"/>
    <col min="10228" max="10228" width="12.5703125" style="99" customWidth="1"/>
    <col min="10229" max="10229" width="14" style="99" customWidth="1"/>
    <col min="10230" max="10234" width="13.85546875" style="99" customWidth="1"/>
    <col min="10235" max="10476" width="9.140625" style="99"/>
    <col min="10477" max="10477" width="10.85546875" style="99" customWidth="1"/>
    <col min="10478" max="10478" width="25.7109375" style="99" customWidth="1"/>
    <col min="10479" max="10479" width="12.7109375" style="99" customWidth="1"/>
    <col min="10480" max="10480" width="14.28515625" style="99" customWidth="1"/>
    <col min="10481" max="10481" width="13.7109375" style="99" customWidth="1"/>
    <col min="10482" max="10482" width="15.42578125" style="99" customWidth="1"/>
    <col min="10483" max="10483" width="13.140625" style="99" customWidth="1"/>
    <col min="10484" max="10484" width="12.5703125" style="99" customWidth="1"/>
    <col min="10485" max="10485" width="14" style="99" customWidth="1"/>
    <col min="10486" max="10490" width="13.85546875" style="99" customWidth="1"/>
    <col min="10491" max="10732" width="9.140625" style="99"/>
    <col min="10733" max="10733" width="10.85546875" style="99" customWidth="1"/>
    <col min="10734" max="10734" width="25.7109375" style="99" customWidth="1"/>
    <col min="10735" max="10735" width="12.7109375" style="99" customWidth="1"/>
    <col min="10736" max="10736" width="14.28515625" style="99" customWidth="1"/>
    <col min="10737" max="10737" width="13.7109375" style="99" customWidth="1"/>
    <col min="10738" max="10738" width="15.42578125" style="99" customWidth="1"/>
    <col min="10739" max="10739" width="13.140625" style="99" customWidth="1"/>
    <col min="10740" max="10740" width="12.5703125" style="99" customWidth="1"/>
    <col min="10741" max="10741" width="14" style="99" customWidth="1"/>
    <col min="10742" max="10746" width="13.85546875" style="99" customWidth="1"/>
    <col min="10747" max="10988" width="9.140625" style="99"/>
    <col min="10989" max="10989" width="10.85546875" style="99" customWidth="1"/>
    <col min="10990" max="10990" width="25.7109375" style="99" customWidth="1"/>
    <col min="10991" max="10991" width="12.7109375" style="99" customWidth="1"/>
    <col min="10992" max="10992" width="14.28515625" style="99" customWidth="1"/>
    <col min="10993" max="10993" width="13.7109375" style="99" customWidth="1"/>
    <col min="10994" max="10994" width="15.42578125" style="99" customWidth="1"/>
    <col min="10995" max="10995" width="13.140625" style="99" customWidth="1"/>
    <col min="10996" max="10996" width="12.5703125" style="99" customWidth="1"/>
    <col min="10997" max="10997" width="14" style="99" customWidth="1"/>
    <col min="10998" max="11002" width="13.85546875" style="99" customWidth="1"/>
    <col min="11003" max="11244" width="9.140625" style="99"/>
    <col min="11245" max="11245" width="10.85546875" style="99" customWidth="1"/>
    <col min="11246" max="11246" width="25.7109375" style="99" customWidth="1"/>
    <col min="11247" max="11247" width="12.7109375" style="99" customWidth="1"/>
    <col min="11248" max="11248" width="14.28515625" style="99" customWidth="1"/>
    <col min="11249" max="11249" width="13.7109375" style="99" customWidth="1"/>
    <col min="11250" max="11250" width="15.42578125" style="99" customWidth="1"/>
    <col min="11251" max="11251" width="13.140625" style="99" customWidth="1"/>
    <col min="11252" max="11252" width="12.5703125" style="99" customWidth="1"/>
    <col min="11253" max="11253" width="14" style="99" customWidth="1"/>
    <col min="11254" max="11258" width="13.85546875" style="99" customWidth="1"/>
    <col min="11259" max="11500" width="9.140625" style="99"/>
    <col min="11501" max="11501" width="10.85546875" style="99" customWidth="1"/>
    <col min="11502" max="11502" width="25.7109375" style="99" customWidth="1"/>
    <col min="11503" max="11503" width="12.7109375" style="99" customWidth="1"/>
    <col min="11504" max="11504" width="14.28515625" style="99" customWidth="1"/>
    <col min="11505" max="11505" width="13.7109375" style="99" customWidth="1"/>
    <col min="11506" max="11506" width="15.42578125" style="99" customWidth="1"/>
    <col min="11507" max="11507" width="13.140625" style="99" customWidth="1"/>
    <col min="11508" max="11508" width="12.5703125" style="99" customWidth="1"/>
    <col min="11509" max="11509" width="14" style="99" customWidth="1"/>
    <col min="11510" max="11514" width="13.85546875" style="99" customWidth="1"/>
    <col min="11515" max="11756" width="9.140625" style="99"/>
    <col min="11757" max="11757" width="10.85546875" style="99" customWidth="1"/>
    <col min="11758" max="11758" width="25.7109375" style="99" customWidth="1"/>
    <col min="11759" max="11759" width="12.7109375" style="99" customWidth="1"/>
    <col min="11760" max="11760" width="14.28515625" style="99" customWidth="1"/>
    <col min="11761" max="11761" width="13.7109375" style="99" customWidth="1"/>
    <col min="11762" max="11762" width="15.42578125" style="99" customWidth="1"/>
    <col min="11763" max="11763" width="13.140625" style="99" customWidth="1"/>
    <col min="11764" max="11764" width="12.5703125" style="99" customWidth="1"/>
    <col min="11765" max="11765" width="14" style="99" customWidth="1"/>
    <col min="11766" max="11770" width="13.85546875" style="99" customWidth="1"/>
    <col min="11771" max="12012" width="9.140625" style="99"/>
    <col min="12013" max="12013" width="10.85546875" style="99" customWidth="1"/>
    <col min="12014" max="12014" width="25.7109375" style="99" customWidth="1"/>
    <col min="12015" max="12015" width="12.7109375" style="99" customWidth="1"/>
    <col min="12016" max="12016" width="14.28515625" style="99" customWidth="1"/>
    <col min="12017" max="12017" width="13.7109375" style="99" customWidth="1"/>
    <col min="12018" max="12018" width="15.42578125" style="99" customWidth="1"/>
    <col min="12019" max="12019" width="13.140625" style="99" customWidth="1"/>
    <col min="12020" max="12020" width="12.5703125" style="99" customWidth="1"/>
    <col min="12021" max="12021" width="14" style="99" customWidth="1"/>
    <col min="12022" max="12026" width="13.85546875" style="99" customWidth="1"/>
    <col min="12027" max="12268" width="9.140625" style="99"/>
    <col min="12269" max="12269" width="10.85546875" style="99" customWidth="1"/>
    <col min="12270" max="12270" width="25.7109375" style="99" customWidth="1"/>
    <col min="12271" max="12271" width="12.7109375" style="99" customWidth="1"/>
    <col min="12272" max="12272" width="14.28515625" style="99" customWidth="1"/>
    <col min="12273" max="12273" width="13.7109375" style="99" customWidth="1"/>
    <col min="12274" max="12274" width="15.42578125" style="99" customWidth="1"/>
    <col min="12275" max="12275" width="13.140625" style="99" customWidth="1"/>
    <col min="12276" max="12276" width="12.5703125" style="99" customWidth="1"/>
    <col min="12277" max="12277" width="14" style="99" customWidth="1"/>
    <col min="12278" max="12282" width="13.85546875" style="99" customWidth="1"/>
    <col min="12283" max="12524" width="9.140625" style="99"/>
    <col min="12525" max="12525" width="10.85546875" style="99" customWidth="1"/>
    <col min="12526" max="12526" width="25.7109375" style="99" customWidth="1"/>
    <col min="12527" max="12527" width="12.7109375" style="99" customWidth="1"/>
    <col min="12528" max="12528" width="14.28515625" style="99" customWidth="1"/>
    <col min="12529" max="12529" width="13.7109375" style="99" customWidth="1"/>
    <col min="12530" max="12530" width="15.42578125" style="99" customWidth="1"/>
    <col min="12531" max="12531" width="13.140625" style="99" customWidth="1"/>
    <col min="12532" max="12532" width="12.5703125" style="99" customWidth="1"/>
    <col min="12533" max="12533" width="14" style="99" customWidth="1"/>
    <col min="12534" max="12538" width="13.85546875" style="99" customWidth="1"/>
    <col min="12539" max="12780" width="9.140625" style="99"/>
    <col min="12781" max="12781" width="10.85546875" style="99" customWidth="1"/>
    <col min="12782" max="12782" width="25.7109375" style="99" customWidth="1"/>
    <col min="12783" max="12783" width="12.7109375" style="99" customWidth="1"/>
    <col min="12784" max="12784" width="14.28515625" style="99" customWidth="1"/>
    <col min="12785" max="12785" width="13.7109375" style="99" customWidth="1"/>
    <col min="12786" max="12786" width="15.42578125" style="99" customWidth="1"/>
    <col min="12787" max="12787" width="13.140625" style="99" customWidth="1"/>
    <col min="12788" max="12788" width="12.5703125" style="99" customWidth="1"/>
    <col min="12789" max="12789" width="14" style="99" customWidth="1"/>
    <col min="12790" max="12794" width="13.85546875" style="99" customWidth="1"/>
    <col min="12795" max="13036" width="9.140625" style="99"/>
    <col min="13037" max="13037" width="10.85546875" style="99" customWidth="1"/>
    <col min="13038" max="13038" width="25.7109375" style="99" customWidth="1"/>
    <col min="13039" max="13039" width="12.7109375" style="99" customWidth="1"/>
    <col min="13040" max="13040" width="14.28515625" style="99" customWidth="1"/>
    <col min="13041" max="13041" width="13.7109375" style="99" customWidth="1"/>
    <col min="13042" max="13042" width="15.42578125" style="99" customWidth="1"/>
    <col min="13043" max="13043" width="13.140625" style="99" customWidth="1"/>
    <col min="13044" max="13044" width="12.5703125" style="99" customWidth="1"/>
    <col min="13045" max="13045" width="14" style="99" customWidth="1"/>
    <col min="13046" max="13050" width="13.85546875" style="99" customWidth="1"/>
    <col min="13051" max="13292" width="9.140625" style="99"/>
    <col min="13293" max="13293" width="10.85546875" style="99" customWidth="1"/>
    <col min="13294" max="13294" width="25.7109375" style="99" customWidth="1"/>
    <col min="13295" max="13295" width="12.7109375" style="99" customWidth="1"/>
    <col min="13296" max="13296" width="14.28515625" style="99" customWidth="1"/>
    <col min="13297" max="13297" width="13.7109375" style="99" customWidth="1"/>
    <col min="13298" max="13298" width="15.42578125" style="99" customWidth="1"/>
    <col min="13299" max="13299" width="13.140625" style="99" customWidth="1"/>
    <col min="13300" max="13300" width="12.5703125" style="99" customWidth="1"/>
    <col min="13301" max="13301" width="14" style="99" customWidth="1"/>
    <col min="13302" max="13306" width="13.85546875" style="99" customWidth="1"/>
    <col min="13307" max="13548" width="9.140625" style="99"/>
    <col min="13549" max="13549" width="10.85546875" style="99" customWidth="1"/>
    <col min="13550" max="13550" width="25.7109375" style="99" customWidth="1"/>
    <col min="13551" max="13551" width="12.7109375" style="99" customWidth="1"/>
    <col min="13552" max="13552" width="14.28515625" style="99" customWidth="1"/>
    <col min="13553" max="13553" width="13.7109375" style="99" customWidth="1"/>
    <col min="13554" max="13554" width="15.42578125" style="99" customWidth="1"/>
    <col min="13555" max="13555" width="13.140625" style="99" customWidth="1"/>
    <col min="13556" max="13556" width="12.5703125" style="99" customWidth="1"/>
    <col min="13557" max="13557" width="14" style="99" customWidth="1"/>
    <col min="13558" max="13562" width="13.85546875" style="99" customWidth="1"/>
    <col min="13563" max="13804" width="9.140625" style="99"/>
    <col min="13805" max="13805" width="10.85546875" style="99" customWidth="1"/>
    <col min="13806" max="13806" width="25.7109375" style="99" customWidth="1"/>
    <col min="13807" max="13807" width="12.7109375" style="99" customWidth="1"/>
    <col min="13808" max="13808" width="14.28515625" style="99" customWidth="1"/>
    <col min="13809" max="13809" width="13.7109375" style="99" customWidth="1"/>
    <col min="13810" max="13810" width="15.42578125" style="99" customWidth="1"/>
    <col min="13811" max="13811" width="13.140625" style="99" customWidth="1"/>
    <col min="13812" max="13812" width="12.5703125" style="99" customWidth="1"/>
    <col min="13813" max="13813" width="14" style="99" customWidth="1"/>
    <col min="13814" max="13818" width="13.85546875" style="99" customWidth="1"/>
    <col min="13819" max="14060" width="9.140625" style="99"/>
    <col min="14061" max="14061" width="10.85546875" style="99" customWidth="1"/>
    <col min="14062" max="14062" width="25.7109375" style="99" customWidth="1"/>
    <col min="14063" max="14063" width="12.7109375" style="99" customWidth="1"/>
    <col min="14064" max="14064" width="14.28515625" style="99" customWidth="1"/>
    <col min="14065" max="14065" width="13.7109375" style="99" customWidth="1"/>
    <col min="14066" max="14066" width="15.42578125" style="99" customWidth="1"/>
    <col min="14067" max="14067" width="13.140625" style="99" customWidth="1"/>
    <col min="14068" max="14068" width="12.5703125" style="99" customWidth="1"/>
    <col min="14069" max="14069" width="14" style="99" customWidth="1"/>
    <col min="14070" max="14074" width="13.85546875" style="99" customWidth="1"/>
    <col min="14075" max="14316" width="9.140625" style="99"/>
    <col min="14317" max="14317" width="10.85546875" style="99" customWidth="1"/>
    <col min="14318" max="14318" width="25.7109375" style="99" customWidth="1"/>
    <col min="14319" max="14319" width="12.7109375" style="99" customWidth="1"/>
    <col min="14320" max="14320" width="14.28515625" style="99" customWidth="1"/>
    <col min="14321" max="14321" width="13.7109375" style="99" customWidth="1"/>
    <col min="14322" max="14322" width="15.42578125" style="99" customWidth="1"/>
    <col min="14323" max="14323" width="13.140625" style="99" customWidth="1"/>
    <col min="14324" max="14324" width="12.5703125" style="99" customWidth="1"/>
    <col min="14325" max="14325" width="14" style="99" customWidth="1"/>
    <col min="14326" max="14330" width="13.85546875" style="99" customWidth="1"/>
    <col min="14331" max="14572" width="9.140625" style="99"/>
    <col min="14573" max="14573" width="10.85546875" style="99" customWidth="1"/>
    <col min="14574" max="14574" width="25.7109375" style="99" customWidth="1"/>
    <col min="14575" max="14575" width="12.7109375" style="99" customWidth="1"/>
    <col min="14576" max="14576" width="14.28515625" style="99" customWidth="1"/>
    <col min="14577" max="14577" width="13.7109375" style="99" customWidth="1"/>
    <col min="14578" max="14578" width="15.42578125" style="99" customWidth="1"/>
    <col min="14579" max="14579" width="13.140625" style="99" customWidth="1"/>
    <col min="14580" max="14580" width="12.5703125" style="99" customWidth="1"/>
    <col min="14581" max="14581" width="14" style="99" customWidth="1"/>
    <col min="14582" max="14586" width="13.85546875" style="99" customWidth="1"/>
    <col min="14587" max="14828" width="9.140625" style="99"/>
    <col min="14829" max="14829" width="10.85546875" style="99" customWidth="1"/>
    <col min="14830" max="14830" width="25.7109375" style="99" customWidth="1"/>
    <col min="14831" max="14831" width="12.7109375" style="99" customWidth="1"/>
    <col min="14832" max="14832" width="14.28515625" style="99" customWidth="1"/>
    <col min="14833" max="14833" width="13.7109375" style="99" customWidth="1"/>
    <col min="14834" max="14834" width="15.42578125" style="99" customWidth="1"/>
    <col min="14835" max="14835" width="13.140625" style="99" customWidth="1"/>
    <col min="14836" max="14836" width="12.5703125" style="99" customWidth="1"/>
    <col min="14837" max="14837" width="14" style="99" customWidth="1"/>
    <col min="14838" max="14842" width="13.85546875" style="99" customWidth="1"/>
    <col min="14843" max="15084" width="9.140625" style="99"/>
    <col min="15085" max="15085" width="10.85546875" style="99" customWidth="1"/>
    <col min="15086" max="15086" width="25.7109375" style="99" customWidth="1"/>
    <col min="15087" max="15087" width="12.7109375" style="99" customWidth="1"/>
    <col min="15088" max="15088" width="14.28515625" style="99" customWidth="1"/>
    <col min="15089" max="15089" width="13.7109375" style="99" customWidth="1"/>
    <col min="15090" max="15090" width="15.42578125" style="99" customWidth="1"/>
    <col min="15091" max="15091" width="13.140625" style="99" customWidth="1"/>
    <col min="15092" max="15092" width="12.5703125" style="99" customWidth="1"/>
    <col min="15093" max="15093" width="14" style="99" customWidth="1"/>
    <col min="15094" max="15098" width="13.85546875" style="99" customWidth="1"/>
    <col min="15099" max="15340" width="9.140625" style="99"/>
    <col min="15341" max="15341" width="10.85546875" style="99" customWidth="1"/>
    <col min="15342" max="15342" width="25.7109375" style="99" customWidth="1"/>
    <col min="15343" max="15343" width="12.7109375" style="99" customWidth="1"/>
    <col min="15344" max="15344" width="14.28515625" style="99" customWidth="1"/>
    <col min="15345" max="15345" width="13.7109375" style="99" customWidth="1"/>
    <col min="15346" max="15346" width="15.42578125" style="99" customWidth="1"/>
    <col min="15347" max="15347" width="13.140625" style="99" customWidth="1"/>
    <col min="15348" max="15348" width="12.5703125" style="99" customWidth="1"/>
    <col min="15349" max="15349" width="14" style="99" customWidth="1"/>
    <col min="15350" max="15354" width="13.85546875" style="99" customWidth="1"/>
    <col min="15355" max="15596" width="9.140625" style="99"/>
    <col min="15597" max="15597" width="10.85546875" style="99" customWidth="1"/>
    <col min="15598" max="15598" width="25.7109375" style="99" customWidth="1"/>
    <col min="15599" max="15599" width="12.7109375" style="99" customWidth="1"/>
    <col min="15600" max="15600" width="14.28515625" style="99" customWidth="1"/>
    <col min="15601" max="15601" width="13.7109375" style="99" customWidth="1"/>
    <col min="15602" max="15602" width="15.42578125" style="99" customWidth="1"/>
    <col min="15603" max="15603" width="13.140625" style="99" customWidth="1"/>
    <col min="15604" max="15604" width="12.5703125" style="99" customWidth="1"/>
    <col min="15605" max="15605" width="14" style="99" customWidth="1"/>
    <col min="15606" max="15610" width="13.85546875" style="99" customWidth="1"/>
    <col min="15611" max="15852" width="9.140625" style="99"/>
    <col min="15853" max="15853" width="10.85546875" style="99" customWidth="1"/>
    <col min="15854" max="15854" width="25.7109375" style="99" customWidth="1"/>
    <col min="15855" max="15855" width="12.7109375" style="99" customWidth="1"/>
    <col min="15856" max="15856" width="14.28515625" style="99" customWidth="1"/>
    <col min="15857" max="15857" width="13.7109375" style="99" customWidth="1"/>
    <col min="15858" max="15858" width="15.42578125" style="99" customWidth="1"/>
    <col min="15859" max="15859" width="13.140625" style="99" customWidth="1"/>
    <col min="15860" max="15860" width="12.5703125" style="99" customWidth="1"/>
    <col min="15861" max="15861" width="14" style="99" customWidth="1"/>
    <col min="15862" max="15866" width="13.85546875" style="99" customWidth="1"/>
    <col min="15867" max="16108" width="9.140625" style="99"/>
    <col min="16109" max="16109" width="10.85546875" style="99" customWidth="1"/>
    <col min="16110" max="16110" width="25.7109375" style="99" customWidth="1"/>
    <col min="16111" max="16111" width="12.7109375" style="99" customWidth="1"/>
    <col min="16112" max="16112" width="14.28515625" style="99" customWidth="1"/>
    <col min="16113" max="16113" width="13.7109375" style="99" customWidth="1"/>
    <col min="16114" max="16114" width="15.42578125" style="99" customWidth="1"/>
    <col min="16115" max="16115" width="13.140625" style="99" customWidth="1"/>
    <col min="16116" max="16116" width="12.5703125" style="99" customWidth="1"/>
    <col min="16117" max="16117" width="14" style="99" customWidth="1"/>
    <col min="16118" max="16122" width="13.85546875" style="99" customWidth="1"/>
    <col min="16123" max="16381" width="9.140625" style="99"/>
    <col min="16382" max="16383" width="9.140625" style="99" customWidth="1"/>
    <col min="16384" max="16384" width="9.140625" style="99"/>
  </cols>
  <sheetData>
    <row r="1" spans="1:20" ht="26.25">
      <c r="A1" s="1416" t="s">
        <v>145</v>
      </c>
      <c r="B1" s="1416"/>
      <c r="C1" s="1416"/>
      <c r="D1" s="1416"/>
      <c r="E1" s="1416"/>
      <c r="F1" s="1416"/>
      <c r="G1" s="1416"/>
      <c r="H1" s="1416"/>
      <c r="I1" s="1416"/>
      <c r="J1" s="1416"/>
      <c r="K1" s="1416"/>
    </row>
    <row r="2" spans="1:20" ht="31.5" customHeight="1">
      <c r="A2" s="1492" t="s">
        <v>949</v>
      </c>
      <c r="B2" s="1492"/>
      <c r="C2" s="1492"/>
      <c r="D2" s="1492"/>
      <c r="E2" s="1492"/>
      <c r="F2" s="1492"/>
      <c r="G2" s="1492"/>
      <c r="H2" s="1492"/>
      <c r="I2" s="1492"/>
      <c r="J2" s="1492"/>
      <c r="K2" s="1492"/>
    </row>
    <row r="3" spans="1:20" ht="27.75" customHeight="1">
      <c r="A3" s="1161" t="s">
        <v>184</v>
      </c>
      <c r="B3" s="1161"/>
      <c r="C3" s="1161"/>
      <c r="D3" s="1161"/>
      <c r="E3" s="1161"/>
      <c r="F3" s="1161"/>
      <c r="G3" s="1161"/>
      <c r="H3" s="1161"/>
      <c r="I3" s="1161"/>
      <c r="J3" s="1161"/>
      <c r="K3" s="1161"/>
    </row>
    <row r="4" spans="1:20" ht="22.5" customHeight="1"/>
    <row r="5" spans="1:20" ht="96" customHeight="1">
      <c r="A5" s="116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163"/>
      <c r="C5" s="1163"/>
      <c r="D5" s="1163"/>
      <c r="E5" s="1163"/>
      <c r="F5" s="1163"/>
      <c r="G5" s="1163"/>
      <c r="H5" s="1163"/>
      <c r="I5" s="1163"/>
      <c r="J5" s="1163"/>
      <c r="K5" s="1163"/>
    </row>
    <row r="6" spans="1:20" ht="27" customHeight="1">
      <c r="A6" s="1332" t="str">
        <f>'Title '!A2:N2</f>
        <v>Bid Enquiry No: KPTCL/2026-27/SS/WORK_INDENT3808</v>
      </c>
      <c r="B6" s="1332"/>
      <c r="C6" s="1332"/>
      <c r="D6" s="1332"/>
      <c r="E6" s="1332"/>
      <c r="F6" s="1332"/>
      <c r="G6" s="1332"/>
      <c r="H6" s="1332"/>
      <c r="I6" s="1332"/>
      <c r="J6" s="1332"/>
      <c r="K6" s="1332"/>
    </row>
    <row r="7" spans="1:20">
      <c r="A7" s="371"/>
      <c r="B7" s="371"/>
      <c r="C7" s="371"/>
      <c r="D7" s="371"/>
      <c r="E7" s="371"/>
      <c r="F7" s="371"/>
      <c r="G7" s="371"/>
      <c r="H7" s="371"/>
      <c r="I7" s="371"/>
      <c r="J7" s="100"/>
      <c r="K7" s="100"/>
    </row>
    <row r="8" spans="1:20" ht="18.75" thickBot="1">
      <c r="A8" s="100" t="s">
        <v>157</v>
      </c>
      <c r="B8" s="100"/>
      <c r="C8" s="100"/>
      <c r="D8" s="100"/>
      <c r="E8" s="100"/>
      <c r="F8" s="100"/>
      <c r="G8" s="100"/>
      <c r="H8" s="100"/>
      <c r="I8" s="100" t="s">
        <v>168</v>
      </c>
      <c r="J8" s="100"/>
    </row>
    <row r="9" spans="1:20" ht="137.25" customHeight="1" thickBot="1">
      <c r="A9" s="1494"/>
      <c r="B9" s="1495"/>
      <c r="C9" s="100"/>
      <c r="D9" s="100"/>
      <c r="E9" s="100"/>
      <c r="F9" s="100"/>
      <c r="G9" s="100"/>
      <c r="H9" s="100"/>
      <c r="I9" s="1501" t="s">
        <v>5085</v>
      </c>
      <c r="J9" s="1501"/>
      <c r="K9" s="1501"/>
      <c r="L9" s="1501"/>
    </row>
    <row r="10" spans="1:20">
      <c r="A10" s="100"/>
      <c r="B10" s="100"/>
      <c r="C10" s="100"/>
      <c r="D10" s="100"/>
      <c r="E10" s="100"/>
      <c r="F10" s="100"/>
      <c r="G10" s="100"/>
      <c r="H10" s="100"/>
      <c r="I10" s="100"/>
      <c r="J10" s="100"/>
      <c r="K10" s="100"/>
    </row>
    <row r="11" spans="1:20" s="96" customFormat="1" ht="51.75" customHeight="1">
      <c r="A11" s="1496" t="s">
        <v>670</v>
      </c>
      <c r="B11" s="1496"/>
      <c r="C11" s="1497"/>
      <c r="D11" s="1497"/>
      <c r="E11" s="1497"/>
      <c r="F11" s="1497"/>
      <c r="G11" s="1497"/>
      <c r="H11" s="1497"/>
      <c r="I11" s="1497"/>
      <c r="J11" s="1497"/>
      <c r="K11" s="1497"/>
    </row>
    <row r="12" spans="1:20" s="342" customFormat="1" ht="30.75" customHeight="1">
      <c r="A12" s="1153" t="s">
        <v>111</v>
      </c>
      <c r="B12" s="1153" t="s">
        <v>190</v>
      </c>
      <c r="C12" s="1499" t="s">
        <v>191</v>
      </c>
      <c r="D12" s="1500"/>
      <c r="E12" s="1500"/>
      <c r="F12" s="1500"/>
      <c r="G12" s="1500"/>
      <c r="H12" s="1500"/>
      <c r="I12" s="1500"/>
      <c r="J12" s="1500"/>
      <c r="K12" s="1500"/>
      <c r="L12" s="1500"/>
      <c r="M12" s="1500"/>
      <c r="N12" s="1500"/>
      <c r="O12" s="1500"/>
      <c r="P12" s="1500"/>
      <c r="Q12" s="1500"/>
      <c r="R12" s="1500"/>
      <c r="S12" s="1500"/>
      <c r="T12" s="1500"/>
    </row>
    <row r="13" spans="1:20" s="360" customFormat="1" ht="50.25" customHeight="1">
      <c r="A13" s="1498"/>
      <c r="B13" s="1498"/>
      <c r="C13" s="368">
        <v>1</v>
      </c>
      <c r="D13" s="368">
        <v>2</v>
      </c>
      <c r="E13" s="368">
        <v>3</v>
      </c>
      <c r="F13" s="368">
        <v>4</v>
      </c>
      <c r="G13" s="368">
        <v>5</v>
      </c>
      <c r="H13" s="368">
        <v>6</v>
      </c>
      <c r="I13" s="368">
        <v>7</v>
      </c>
      <c r="J13" s="368">
        <v>8</v>
      </c>
      <c r="K13" s="368">
        <v>9</v>
      </c>
      <c r="L13" s="368">
        <v>10</v>
      </c>
      <c r="M13" s="368">
        <v>11</v>
      </c>
      <c r="N13" s="368">
        <v>12</v>
      </c>
      <c r="O13" s="368">
        <v>13</v>
      </c>
      <c r="P13" s="368">
        <v>14</v>
      </c>
      <c r="Q13" s="368">
        <v>15</v>
      </c>
      <c r="R13" s="368">
        <v>16</v>
      </c>
      <c r="S13" s="368">
        <v>17</v>
      </c>
      <c r="T13" s="368">
        <v>18</v>
      </c>
    </row>
    <row r="14" spans="1:20" ht="52.5" customHeight="1">
      <c r="A14" s="368">
        <v>1</v>
      </c>
      <c r="B14" s="373" t="s">
        <v>192</v>
      </c>
      <c r="C14" s="374"/>
      <c r="D14" s="374"/>
      <c r="E14" s="374"/>
      <c r="F14" s="374"/>
      <c r="G14" s="374"/>
      <c r="H14" s="374"/>
      <c r="I14" s="374"/>
      <c r="J14" s="374"/>
      <c r="K14" s="374"/>
      <c r="L14" s="374"/>
      <c r="M14" s="799"/>
      <c r="N14" s="799"/>
      <c r="O14" s="799"/>
      <c r="P14" s="799"/>
      <c r="Q14" s="799"/>
      <c r="R14" s="799"/>
      <c r="S14" s="799"/>
      <c r="T14" s="374"/>
    </row>
    <row r="15" spans="1:20" ht="52.5" customHeight="1">
      <c r="A15" s="368">
        <v>2</v>
      </c>
      <c r="B15" s="373" t="s">
        <v>193</v>
      </c>
      <c r="C15" s="374"/>
      <c r="D15" s="374"/>
      <c r="E15" s="374"/>
      <c r="F15" s="374"/>
      <c r="G15" s="374"/>
      <c r="H15" s="374"/>
      <c r="I15" s="374"/>
      <c r="J15" s="374"/>
      <c r="K15" s="374"/>
      <c r="L15" s="374"/>
      <c r="M15" s="799"/>
      <c r="N15" s="799"/>
      <c r="O15" s="799"/>
      <c r="P15" s="799"/>
      <c r="Q15" s="799"/>
      <c r="R15" s="799"/>
      <c r="S15" s="799"/>
      <c r="T15" s="374"/>
    </row>
    <row r="16" spans="1:20" ht="52.5" customHeight="1">
      <c r="A16" s="368">
        <v>3</v>
      </c>
      <c r="B16" s="373" t="s">
        <v>194</v>
      </c>
      <c r="C16" s="374"/>
      <c r="D16" s="374"/>
      <c r="E16" s="374"/>
      <c r="F16" s="374"/>
      <c r="G16" s="374"/>
      <c r="H16" s="374"/>
      <c r="I16" s="374"/>
      <c r="J16" s="374"/>
      <c r="K16" s="374"/>
      <c r="L16" s="374"/>
      <c r="M16" s="799"/>
      <c r="N16" s="799"/>
      <c r="O16" s="799"/>
      <c r="P16" s="799"/>
      <c r="Q16" s="799"/>
      <c r="R16" s="799"/>
      <c r="S16" s="799"/>
      <c r="T16" s="374"/>
    </row>
    <row r="17" spans="1:20" ht="52.5" customHeight="1">
      <c r="A17" s="368">
        <v>4</v>
      </c>
      <c r="B17" s="373" t="s">
        <v>195</v>
      </c>
      <c r="C17" s="374"/>
      <c r="D17" s="374"/>
      <c r="E17" s="374"/>
      <c r="F17" s="374"/>
      <c r="G17" s="374"/>
      <c r="H17" s="374"/>
      <c r="I17" s="374"/>
      <c r="J17" s="374"/>
      <c r="K17" s="374"/>
      <c r="L17" s="374"/>
      <c r="M17" s="799"/>
      <c r="N17" s="799"/>
      <c r="O17" s="799"/>
      <c r="P17" s="799"/>
      <c r="Q17" s="799"/>
      <c r="R17" s="799"/>
      <c r="S17" s="799"/>
      <c r="T17" s="374"/>
    </row>
    <row r="18" spans="1:20" ht="52.5" customHeight="1">
      <c r="A18" s="368">
        <v>5</v>
      </c>
      <c r="B18" s="373" t="s">
        <v>196</v>
      </c>
      <c r="C18" s="374"/>
      <c r="D18" s="374"/>
      <c r="E18" s="374"/>
      <c r="F18" s="374"/>
      <c r="G18" s="374"/>
      <c r="H18" s="374"/>
      <c r="I18" s="374"/>
      <c r="J18" s="374"/>
      <c r="K18" s="374"/>
      <c r="L18" s="374"/>
      <c r="M18" s="799"/>
      <c r="N18" s="799"/>
      <c r="O18" s="799"/>
      <c r="P18" s="799"/>
      <c r="Q18" s="799"/>
      <c r="R18" s="799"/>
      <c r="S18" s="799"/>
      <c r="T18" s="374"/>
    </row>
    <row r="19" spans="1:20" ht="52.5" customHeight="1">
      <c r="A19" s="368">
        <v>6</v>
      </c>
      <c r="B19" s="373" t="s">
        <v>197</v>
      </c>
      <c r="C19" s="374"/>
      <c r="D19" s="374"/>
      <c r="E19" s="374"/>
      <c r="F19" s="374"/>
      <c r="G19" s="374"/>
      <c r="H19" s="374"/>
      <c r="I19" s="374"/>
      <c r="J19" s="374"/>
      <c r="K19" s="374"/>
      <c r="L19" s="374"/>
      <c r="M19" s="799"/>
      <c r="N19" s="799"/>
      <c r="O19" s="799"/>
      <c r="P19" s="799"/>
      <c r="Q19" s="799"/>
      <c r="R19" s="799"/>
      <c r="S19" s="799"/>
      <c r="T19" s="374"/>
    </row>
    <row r="23" spans="1:20" ht="18.75" thickBot="1"/>
    <row r="24" spans="1:20" ht="64.150000000000006" customHeight="1" thickBot="1">
      <c r="A24" s="365" t="s">
        <v>55</v>
      </c>
      <c r="B24" s="369"/>
      <c r="D24" s="365" t="s">
        <v>67</v>
      </c>
      <c r="E24" s="1412"/>
      <c r="F24" s="1412"/>
      <c r="G24" s="1412"/>
      <c r="H24" s="1412"/>
    </row>
    <row r="25" spans="1:20" ht="78" customHeight="1" thickBot="1">
      <c r="A25" s="365" t="s">
        <v>57</v>
      </c>
      <c r="B25" s="369"/>
      <c r="D25" s="365" t="s">
        <v>68</v>
      </c>
      <c r="E25" s="1412"/>
      <c r="F25" s="1412"/>
      <c r="G25" s="1412"/>
      <c r="H25" s="1412"/>
    </row>
    <row r="26" spans="1:20" ht="85.5" customHeight="1">
      <c r="D26" s="370" t="s">
        <v>151</v>
      </c>
      <c r="E26" s="1412"/>
      <c r="F26" s="1412"/>
      <c r="G26" s="1412"/>
      <c r="H26" s="1412"/>
    </row>
  </sheetData>
  <sheetProtection algorithmName="SHA-512" hashValue="agTN24LrLRj9ZIvQuP25vQ+Rr81uSifNIur7oafYjGPVXyQgebgJxjtDo6VVvG+2Tvy0kVPdpqkwUXJy0fZYIg==" saltValue="ycqw4b1bBqW0aUpZOhVsQA==" spinCount="100000" sheet="1" objects="1" scenarios="1"/>
  <mergeCells count="14">
    <mergeCell ref="E25:H25"/>
    <mergeCell ref="E26:H26"/>
    <mergeCell ref="A9:B9"/>
    <mergeCell ref="A1:K1"/>
    <mergeCell ref="A2:K2"/>
    <mergeCell ref="A3:K3"/>
    <mergeCell ref="A5:K5"/>
    <mergeCell ref="A6:K6"/>
    <mergeCell ref="A11:K11"/>
    <mergeCell ref="A12:A13"/>
    <mergeCell ref="B12:B13"/>
    <mergeCell ref="E24:H24"/>
    <mergeCell ref="C12:T12"/>
    <mergeCell ref="I9:L9"/>
  </mergeCells>
  <pageMargins left="0.7" right="0.7" top="0.75" bottom="0.75" header="0.3" footer="0.3"/>
  <pageSetup paperSize="9" scale="2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theme="0" tint="-0.14999847407452621"/>
  </sheetPr>
  <dimension ref="A1:P54"/>
  <sheetViews>
    <sheetView view="pageBreakPreview" zoomScale="80" zoomScaleNormal="90" zoomScaleSheetLayoutView="80" workbookViewId="0">
      <selection activeCell="A12" sqref="A12:XFD12"/>
    </sheetView>
  </sheetViews>
  <sheetFormatPr defaultRowHeight="15.75"/>
  <cols>
    <col min="1" max="1" width="11.85546875" style="385" customWidth="1"/>
    <col min="2" max="2" width="83.85546875" style="304" customWidth="1"/>
    <col min="3" max="3" width="57" style="31" customWidth="1"/>
    <col min="4" max="4" width="49.28515625" style="31" customWidth="1"/>
    <col min="5" max="5" width="27" style="31" customWidth="1"/>
    <col min="6" max="6" width="21.42578125" style="31" customWidth="1"/>
    <col min="7" max="7" width="28.85546875" style="376" customWidth="1"/>
    <col min="8" max="8" width="24.85546875" style="31" customWidth="1"/>
    <col min="9" max="9" width="20.140625" style="31" customWidth="1"/>
    <col min="10" max="256" width="9.140625" style="31"/>
    <col min="257" max="257" width="11.85546875" style="31" customWidth="1"/>
    <col min="258" max="259" width="38.140625" style="31" customWidth="1"/>
    <col min="260" max="260" width="43.5703125" style="31" customWidth="1"/>
    <col min="261" max="261" width="27" style="31" customWidth="1"/>
    <col min="262" max="262" width="21.42578125" style="31" customWidth="1"/>
    <col min="263" max="263" width="28.85546875" style="31" customWidth="1"/>
    <col min="264" max="264" width="24.85546875" style="31" customWidth="1"/>
    <col min="265" max="265" width="20.140625" style="31" customWidth="1"/>
    <col min="266" max="512" width="9.140625" style="31"/>
    <col min="513" max="513" width="11.85546875" style="31" customWidth="1"/>
    <col min="514" max="515" width="38.140625" style="31" customWidth="1"/>
    <col min="516" max="516" width="43.5703125" style="31" customWidth="1"/>
    <col min="517" max="517" width="27" style="31" customWidth="1"/>
    <col min="518" max="518" width="21.42578125" style="31" customWidth="1"/>
    <col min="519" max="519" width="28.85546875" style="31" customWidth="1"/>
    <col min="520" max="520" width="24.85546875" style="31" customWidth="1"/>
    <col min="521" max="521" width="20.140625" style="31" customWidth="1"/>
    <col min="522" max="768" width="9.140625" style="31"/>
    <col min="769" max="769" width="11.85546875" style="31" customWidth="1"/>
    <col min="770" max="771" width="38.140625" style="31" customWidth="1"/>
    <col min="772" max="772" width="43.5703125" style="31" customWidth="1"/>
    <col min="773" max="773" width="27" style="31" customWidth="1"/>
    <col min="774" max="774" width="21.42578125" style="31" customWidth="1"/>
    <col min="775" max="775" width="28.85546875" style="31" customWidth="1"/>
    <col min="776" max="776" width="24.85546875" style="31" customWidth="1"/>
    <col min="777" max="777" width="20.140625" style="31" customWidth="1"/>
    <col min="778" max="1024" width="9.140625" style="31"/>
    <col min="1025" max="1025" width="11.85546875" style="31" customWidth="1"/>
    <col min="1026" max="1027" width="38.140625" style="31" customWidth="1"/>
    <col min="1028" max="1028" width="43.5703125" style="31" customWidth="1"/>
    <col min="1029" max="1029" width="27" style="31" customWidth="1"/>
    <col min="1030" max="1030" width="21.42578125" style="31" customWidth="1"/>
    <col min="1031" max="1031" width="28.85546875" style="31" customWidth="1"/>
    <col min="1032" max="1032" width="24.85546875" style="31" customWidth="1"/>
    <col min="1033" max="1033" width="20.140625" style="31" customWidth="1"/>
    <col min="1034" max="1280" width="9.140625" style="31"/>
    <col min="1281" max="1281" width="11.85546875" style="31" customWidth="1"/>
    <col min="1282" max="1283" width="38.140625" style="31" customWidth="1"/>
    <col min="1284" max="1284" width="43.5703125" style="31" customWidth="1"/>
    <col min="1285" max="1285" width="27" style="31" customWidth="1"/>
    <col min="1286" max="1286" width="21.42578125" style="31" customWidth="1"/>
    <col min="1287" max="1287" width="28.85546875" style="31" customWidth="1"/>
    <col min="1288" max="1288" width="24.85546875" style="31" customWidth="1"/>
    <col min="1289" max="1289" width="20.140625" style="31" customWidth="1"/>
    <col min="1290" max="1536" width="9.140625" style="31"/>
    <col min="1537" max="1537" width="11.85546875" style="31" customWidth="1"/>
    <col min="1538" max="1539" width="38.140625" style="31" customWidth="1"/>
    <col min="1540" max="1540" width="43.5703125" style="31" customWidth="1"/>
    <col min="1541" max="1541" width="27" style="31" customWidth="1"/>
    <col min="1542" max="1542" width="21.42578125" style="31" customWidth="1"/>
    <col min="1543" max="1543" width="28.85546875" style="31" customWidth="1"/>
    <col min="1544" max="1544" width="24.85546875" style="31" customWidth="1"/>
    <col min="1545" max="1545" width="20.140625" style="31" customWidth="1"/>
    <col min="1546" max="1792" width="9.140625" style="31"/>
    <col min="1793" max="1793" width="11.85546875" style="31" customWidth="1"/>
    <col min="1794" max="1795" width="38.140625" style="31" customWidth="1"/>
    <col min="1796" max="1796" width="43.5703125" style="31" customWidth="1"/>
    <col min="1797" max="1797" width="27" style="31" customWidth="1"/>
    <col min="1798" max="1798" width="21.42578125" style="31" customWidth="1"/>
    <col min="1799" max="1799" width="28.85546875" style="31" customWidth="1"/>
    <col min="1800" max="1800" width="24.85546875" style="31" customWidth="1"/>
    <col min="1801" max="1801" width="20.140625" style="31" customWidth="1"/>
    <col min="1802" max="2048" width="9.140625" style="31"/>
    <col min="2049" max="2049" width="11.85546875" style="31" customWidth="1"/>
    <col min="2050" max="2051" width="38.140625" style="31" customWidth="1"/>
    <col min="2052" max="2052" width="43.5703125" style="31" customWidth="1"/>
    <col min="2053" max="2053" width="27" style="31" customWidth="1"/>
    <col min="2054" max="2054" width="21.42578125" style="31" customWidth="1"/>
    <col min="2055" max="2055" width="28.85546875" style="31" customWidth="1"/>
    <col min="2056" max="2056" width="24.85546875" style="31" customWidth="1"/>
    <col min="2057" max="2057" width="20.140625" style="31" customWidth="1"/>
    <col min="2058" max="2304" width="9.140625" style="31"/>
    <col min="2305" max="2305" width="11.85546875" style="31" customWidth="1"/>
    <col min="2306" max="2307" width="38.140625" style="31" customWidth="1"/>
    <col min="2308" max="2308" width="43.5703125" style="31" customWidth="1"/>
    <col min="2309" max="2309" width="27" style="31" customWidth="1"/>
    <col min="2310" max="2310" width="21.42578125" style="31" customWidth="1"/>
    <col min="2311" max="2311" width="28.85546875" style="31" customWidth="1"/>
    <col min="2312" max="2312" width="24.85546875" style="31" customWidth="1"/>
    <col min="2313" max="2313" width="20.140625" style="31" customWidth="1"/>
    <col min="2314" max="2560" width="9.140625" style="31"/>
    <col min="2561" max="2561" width="11.85546875" style="31" customWidth="1"/>
    <col min="2562" max="2563" width="38.140625" style="31" customWidth="1"/>
    <col min="2564" max="2564" width="43.5703125" style="31" customWidth="1"/>
    <col min="2565" max="2565" width="27" style="31" customWidth="1"/>
    <col min="2566" max="2566" width="21.42578125" style="31" customWidth="1"/>
    <col min="2567" max="2567" width="28.85546875" style="31" customWidth="1"/>
    <col min="2568" max="2568" width="24.85546875" style="31" customWidth="1"/>
    <col min="2569" max="2569" width="20.140625" style="31" customWidth="1"/>
    <col min="2570" max="2816" width="9.140625" style="31"/>
    <col min="2817" max="2817" width="11.85546875" style="31" customWidth="1"/>
    <col min="2818" max="2819" width="38.140625" style="31" customWidth="1"/>
    <col min="2820" max="2820" width="43.5703125" style="31" customWidth="1"/>
    <col min="2821" max="2821" width="27" style="31" customWidth="1"/>
    <col min="2822" max="2822" width="21.42578125" style="31" customWidth="1"/>
    <col min="2823" max="2823" width="28.85546875" style="31" customWidth="1"/>
    <col min="2824" max="2824" width="24.85546875" style="31" customWidth="1"/>
    <col min="2825" max="2825" width="20.140625" style="31" customWidth="1"/>
    <col min="2826" max="3072" width="9.140625" style="31"/>
    <col min="3073" max="3073" width="11.85546875" style="31" customWidth="1"/>
    <col min="3074" max="3075" width="38.140625" style="31" customWidth="1"/>
    <col min="3076" max="3076" width="43.5703125" style="31" customWidth="1"/>
    <col min="3077" max="3077" width="27" style="31" customWidth="1"/>
    <col min="3078" max="3078" width="21.42578125" style="31" customWidth="1"/>
    <col min="3079" max="3079" width="28.85546875" style="31" customWidth="1"/>
    <col min="3080" max="3080" width="24.85546875" style="31" customWidth="1"/>
    <col min="3081" max="3081" width="20.140625" style="31" customWidth="1"/>
    <col min="3082" max="3328" width="9.140625" style="31"/>
    <col min="3329" max="3329" width="11.85546875" style="31" customWidth="1"/>
    <col min="3330" max="3331" width="38.140625" style="31" customWidth="1"/>
    <col min="3332" max="3332" width="43.5703125" style="31" customWidth="1"/>
    <col min="3333" max="3333" width="27" style="31" customWidth="1"/>
    <col min="3334" max="3334" width="21.42578125" style="31" customWidth="1"/>
    <col min="3335" max="3335" width="28.85546875" style="31" customWidth="1"/>
    <col min="3336" max="3336" width="24.85546875" style="31" customWidth="1"/>
    <col min="3337" max="3337" width="20.140625" style="31" customWidth="1"/>
    <col min="3338" max="3584" width="9.140625" style="31"/>
    <col min="3585" max="3585" width="11.85546875" style="31" customWidth="1"/>
    <col min="3586" max="3587" width="38.140625" style="31" customWidth="1"/>
    <col min="3588" max="3588" width="43.5703125" style="31" customWidth="1"/>
    <col min="3589" max="3589" width="27" style="31" customWidth="1"/>
    <col min="3590" max="3590" width="21.42578125" style="31" customWidth="1"/>
    <col min="3591" max="3591" width="28.85546875" style="31" customWidth="1"/>
    <col min="3592" max="3592" width="24.85546875" style="31" customWidth="1"/>
    <col min="3593" max="3593" width="20.140625" style="31" customWidth="1"/>
    <col min="3594" max="3840" width="9.140625" style="31"/>
    <col min="3841" max="3841" width="11.85546875" style="31" customWidth="1"/>
    <col min="3842" max="3843" width="38.140625" style="31" customWidth="1"/>
    <col min="3844" max="3844" width="43.5703125" style="31" customWidth="1"/>
    <col min="3845" max="3845" width="27" style="31" customWidth="1"/>
    <col min="3846" max="3846" width="21.42578125" style="31" customWidth="1"/>
    <col min="3847" max="3847" width="28.85546875" style="31" customWidth="1"/>
    <col min="3848" max="3848" width="24.85546875" style="31" customWidth="1"/>
    <col min="3849" max="3849" width="20.140625" style="31" customWidth="1"/>
    <col min="3850" max="4096" width="9.140625" style="31"/>
    <col min="4097" max="4097" width="11.85546875" style="31" customWidth="1"/>
    <col min="4098" max="4099" width="38.140625" style="31" customWidth="1"/>
    <col min="4100" max="4100" width="43.5703125" style="31" customWidth="1"/>
    <col min="4101" max="4101" width="27" style="31" customWidth="1"/>
    <col min="4102" max="4102" width="21.42578125" style="31" customWidth="1"/>
    <col min="4103" max="4103" width="28.85546875" style="31" customWidth="1"/>
    <col min="4104" max="4104" width="24.85546875" style="31" customWidth="1"/>
    <col min="4105" max="4105" width="20.140625" style="31" customWidth="1"/>
    <col min="4106" max="4352" width="9.140625" style="31"/>
    <col min="4353" max="4353" width="11.85546875" style="31" customWidth="1"/>
    <col min="4354" max="4355" width="38.140625" style="31" customWidth="1"/>
    <col min="4356" max="4356" width="43.5703125" style="31" customWidth="1"/>
    <col min="4357" max="4357" width="27" style="31" customWidth="1"/>
    <col min="4358" max="4358" width="21.42578125" style="31" customWidth="1"/>
    <col min="4359" max="4359" width="28.85546875" style="31" customWidth="1"/>
    <col min="4360" max="4360" width="24.85546875" style="31" customWidth="1"/>
    <col min="4361" max="4361" width="20.140625" style="31" customWidth="1"/>
    <col min="4362" max="4608" width="9.140625" style="31"/>
    <col min="4609" max="4609" width="11.85546875" style="31" customWidth="1"/>
    <col min="4610" max="4611" width="38.140625" style="31" customWidth="1"/>
    <col min="4612" max="4612" width="43.5703125" style="31" customWidth="1"/>
    <col min="4613" max="4613" width="27" style="31" customWidth="1"/>
    <col min="4614" max="4614" width="21.42578125" style="31" customWidth="1"/>
    <col min="4615" max="4615" width="28.85546875" style="31" customWidth="1"/>
    <col min="4616" max="4616" width="24.85546875" style="31" customWidth="1"/>
    <col min="4617" max="4617" width="20.140625" style="31" customWidth="1"/>
    <col min="4618" max="4864" width="9.140625" style="31"/>
    <col min="4865" max="4865" width="11.85546875" style="31" customWidth="1"/>
    <col min="4866" max="4867" width="38.140625" style="31" customWidth="1"/>
    <col min="4868" max="4868" width="43.5703125" style="31" customWidth="1"/>
    <col min="4869" max="4869" width="27" style="31" customWidth="1"/>
    <col min="4870" max="4870" width="21.42578125" style="31" customWidth="1"/>
    <col min="4871" max="4871" width="28.85546875" style="31" customWidth="1"/>
    <col min="4872" max="4872" width="24.85546875" style="31" customWidth="1"/>
    <col min="4873" max="4873" width="20.140625" style="31" customWidth="1"/>
    <col min="4874" max="5120" width="9.140625" style="31"/>
    <col min="5121" max="5121" width="11.85546875" style="31" customWidth="1"/>
    <col min="5122" max="5123" width="38.140625" style="31" customWidth="1"/>
    <col min="5124" max="5124" width="43.5703125" style="31" customWidth="1"/>
    <col min="5125" max="5125" width="27" style="31" customWidth="1"/>
    <col min="5126" max="5126" width="21.42578125" style="31" customWidth="1"/>
    <col min="5127" max="5127" width="28.85546875" style="31" customWidth="1"/>
    <col min="5128" max="5128" width="24.85546875" style="31" customWidth="1"/>
    <col min="5129" max="5129" width="20.140625" style="31" customWidth="1"/>
    <col min="5130" max="5376" width="9.140625" style="31"/>
    <col min="5377" max="5377" width="11.85546875" style="31" customWidth="1"/>
    <col min="5378" max="5379" width="38.140625" style="31" customWidth="1"/>
    <col min="5380" max="5380" width="43.5703125" style="31" customWidth="1"/>
    <col min="5381" max="5381" width="27" style="31" customWidth="1"/>
    <col min="5382" max="5382" width="21.42578125" style="31" customWidth="1"/>
    <col min="5383" max="5383" width="28.85546875" style="31" customWidth="1"/>
    <col min="5384" max="5384" width="24.85546875" style="31" customWidth="1"/>
    <col min="5385" max="5385" width="20.140625" style="31" customWidth="1"/>
    <col min="5386" max="5632" width="9.140625" style="31"/>
    <col min="5633" max="5633" width="11.85546875" style="31" customWidth="1"/>
    <col min="5634" max="5635" width="38.140625" style="31" customWidth="1"/>
    <col min="5636" max="5636" width="43.5703125" style="31" customWidth="1"/>
    <col min="5637" max="5637" width="27" style="31" customWidth="1"/>
    <col min="5638" max="5638" width="21.42578125" style="31" customWidth="1"/>
    <col min="5639" max="5639" width="28.85546875" style="31" customWidth="1"/>
    <col min="5640" max="5640" width="24.85546875" style="31" customWidth="1"/>
    <col min="5641" max="5641" width="20.140625" style="31" customWidth="1"/>
    <col min="5642" max="5888" width="9.140625" style="31"/>
    <col min="5889" max="5889" width="11.85546875" style="31" customWidth="1"/>
    <col min="5890" max="5891" width="38.140625" style="31" customWidth="1"/>
    <col min="5892" max="5892" width="43.5703125" style="31" customWidth="1"/>
    <col min="5893" max="5893" width="27" style="31" customWidth="1"/>
    <col min="5894" max="5894" width="21.42578125" style="31" customWidth="1"/>
    <col min="5895" max="5895" width="28.85546875" style="31" customWidth="1"/>
    <col min="5896" max="5896" width="24.85546875" style="31" customWidth="1"/>
    <col min="5897" max="5897" width="20.140625" style="31" customWidth="1"/>
    <col min="5898" max="6144" width="9.140625" style="31"/>
    <col min="6145" max="6145" width="11.85546875" style="31" customWidth="1"/>
    <col min="6146" max="6147" width="38.140625" style="31" customWidth="1"/>
    <col min="6148" max="6148" width="43.5703125" style="31" customWidth="1"/>
    <col min="6149" max="6149" width="27" style="31" customWidth="1"/>
    <col min="6150" max="6150" width="21.42578125" style="31" customWidth="1"/>
    <col min="6151" max="6151" width="28.85546875" style="31" customWidth="1"/>
    <col min="6152" max="6152" width="24.85546875" style="31" customWidth="1"/>
    <col min="6153" max="6153" width="20.140625" style="31" customWidth="1"/>
    <col min="6154" max="6400" width="9.140625" style="31"/>
    <col min="6401" max="6401" width="11.85546875" style="31" customWidth="1"/>
    <col min="6402" max="6403" width="38.140625" style="31" customWidth="1"/>
    <col min="6404" max="6404" width="43.5703125" style="31" customWidth="1"/>
    <col min="6405" max="6405" width="27" style="31" customWidth="1"/>
    <col min="6406" max="6406" width="21.42578125" style="31" customWidth="1"/>
    <col min="6407" max="6407" width="28.85546875" style="31" customWidth="1"/>
    <col min="6408" max="6408" width="24.85546875" style="31" customWidth="1"/>
    <col min="6409" max="6409" width="20.140625" style="31" customWidth="1"/>
    <col min="6410" max="6656" width="9.140625" style="31"/>
    <col min="6657" max="6657" width="11.85546875" style="31" customWidth="1"/>
    <col min="6658" max="6659" width="38.140625" style="31" customWidth="1"/>
    <col min="6660" max="6660" width="43.5703125" style="31" customWidth="1"/>
    <col min="6661" max="6661" width="27" style="31" customWidth="1"/>
    <col min="6662" max="6662" width="21.42578125" style="31" customWidth="1"/>
    <col min="6663" max="6663" width="28.85546875" style="31" customWidth="1"/>
    <col min="6664" max="6664" width="24.85546875" style="31" customWidth="1"/>
    <col min="6665" max="6665" width="20.140625" style="31" customWidth="1"/>
    <col min="6666" max="6912" width="9.140625" style="31"/>
    <col min="6913" max="6913" width="11.85546875" style="31" customWidth="1"/>
    <col min="6914" max="6915" width="38.140625" style="31" customWidth="1"/>
    <col min="6916" max="6916" width="43.5703125" style="31" customWidth="1"/>
    <col min="6917" max="6917" width="27" style="31" customWidth="1"/>
    <col min="6918" max="6918" width="21.42578125" style="31" customWidth="1"/>
    <col min="6919" max="6919" width="28.85546875" style="31" customWidth="1"/>
    <col min="6920" max="6920" width="24.85546875" style="31" customWidth="1"/>
    <col min="6921" max="6921" width="20.140625" style="31" customWidth="1"/>
    <col min="6922" max="7168" width="9.140625" style="31"/>
    <col min="7169" max="7169" width="11.85546875" style="31" customWidth="1"/>
    <col min="7170" max="7171" width="38.140625" style="31" customWidth="1"/>
    <col min="7172" max="7172" width="43.5703125" style="31" customWidth="1"/>
    <col min="7173" max="7173" width="27" style="31" customWidth="1"/>
    <col min="7174" max="7174" width="21.42578125" style="31" customWidth="1"/>
    <col min="7175" max="7175" width="28.85546875" style="31" customWidth="1"/>
    <col min="7176" max="7176" width="24.85546875" style="31" customWidth="1"/>
    <col min="7177" max="7177" width="20.140625" style="31" customWidth="1"/>
    <col min="7178" max="7424" width="9.140625" style="31"/>
    <col min="7425" max="7425" width="11.85546875" style="31" customWidth="1"/>
    <col min="7426" max="7427" width="38.140625" style="31" customWidth="1"/>
    <col min="7428" max="7428" width="43.5703125" style="31" customWidth="1"/>
    <col min="7429" max="7429" width="27" style="31" customWidth="1"/>
    <col min="7430" max="7430" width="21.42578125" style="31" customWidth="1"/>
    <col min="7431" max="7431" width="28.85546875" style="31" customWidth="1"/>
    <col min="7432" max="7432" width="24.85546875" style="31" customWidth="1"/>
    <col min="7433" max="7433" width="20.140625" style="31" customWidth="1"/>
    <col min="7434" max="7680" width="9.140625" style="31"/>
    <col min="7681" max="7681" width="11.85546875" style="31" customWidth="1"/>
    <col min="7682" max="7683" width="38.140625" style="31" customWidth="1"/>
    <col min="7684" max="7684" width="43.5703125" style="31" customWidth="1"/>
    <col min="7685" max="7685" width="27" style="31" customWidth="1"/>
    <col min="7686" max="7686" width="21.42578125" style="31" customWidth="1"/>
    <col min="7687" max="7687" width="28.85546875" style="31" customWidth="1"/>
    <col min="7688" max="7688" width="24.85546875" style="31" customWidth="1"/>
    <col min="7689" max="7689" width="20.140625" style="31" customWidth="1"/>
    <col min="7690" max="7936" width="9.140625" style="31"/>
    <col min="7937" max="7937" width="11.85546875" style="31" customWidth="1"/>
    <col min="7938" max="7939" width="38.140625" style="31" customWidth="1"/>
    <col min="7940" max="7940" width="43.5703125" style="31" customWidth="1"/>
    <col min="7941" max="7941" width="27" style="31" customWidth="1"/>
    <col min="7942" max="7942" width="21.42578125" style="31" customWidth="1"/>
    <col min="7943" max="7943" width="28.85546875" style="31" customWidth="1"/>
    <col min="7944" max="7944" width="24.85546875" style="31" customWidth="1"/>
    <col min="7945" max="7945" width="20.140625" style="31" customWidth="1"/>
    <col min="7946" max="8192" width="9.140625" style="31"/>
    <col min="8193" max="8193" width="11.85546875" style="31" customWidth="1"/>
    <col min="8194" max="8195" width="38.140625" style="31" customWidth="1"/>
    <col min="8196" max="8196" width="43.5703125" style="31" customWidth="1"/>
    <col min="8197" max="8197" width="27" style="31" customWidth="1"/>
    <col min="8198" max="8198" width="21.42578125" style="31" customWidth="1"/>
    <col min="8199" max="8199" width="28.85546875" style="31" customWidth="1"/>
    <col min="8200" max="8200" width="24.85546875" style="31" customWidth="1"/>
    <col min="8201" max="8201" width="20.140625" style="31" customWidth="1"/>
    <col min="8202" max="8448" width="9.140625" style="31"/>
    <col min="8449" max="8449" width="11.85546875" style="31" customWidth="1"/>
    <col min="8450" max="8451" width="38.140625" style="31" customWidth="1"/>
    <col min="8452" max="8452" width="43.5703125" style="31" customWidth="1"/>
    <col min="8453" max="8453" width="27" style="31" customWidth="1"/>
    <col min="8454" max="8454" width="21.42578125" style="31" customWidth="1"/>
    <col min="8455" max="8455" width="28.85546875" style="31" customWidth="1"/>
    <col min="8456" max="8456" width="24.85546875" style="31" customWidth="1"/>
    <col min="8457" max="8457" width="20.140625" style="31" customWidth="1"/>
    <col min="8458" max="8704" width="9.140625" style="31"/>
    <col min="8705" max="8705" width="11.85546875" style="31" customWidth="1"/>
    <col min="8706" max="8707" width="38.140625" style="31" customWidth="1"/>
    <col min="8708" max="8708" width="43.5703125" style="31" customWidth="1"/>
    <col min="8709" max="8709" width="27" style="31" customWidth="1"/>
    <col min="8710" max="8710" width="21.42578125" style="31" customWidth="1"/>
    <col min="8711" max="8711" width="28.85546875" style="31" customWidth="1"/>
    <col min="8712" max="8712" width="24.85546875" style="31" customWidth="1"/>
    <col min="8713" max="8713" width="20.140625" style="31" customWidth="1"/>
    <col min="8714" max="8960" width="9.140625" style="31"/>
    <col min="8961" max="8961" width="11.85546875" style="31" customWidth="1"/>
    <col min="8962" max="8963" width="38.140625" style="31" customWidth="1"/>
    <col min="8964" max="8964" width="43.5703125" style="31" customWidth="1"/>
    <col min="8965" max="8965" width="27" style="31" customWidth="1"/>
    <col min="8966" max="8966" width="21.42578125" style="31" customWidth="1"/>
    <col min="8967" max="8967" width="28.85546875" style="31" customWidth="1"/>
    <col min="8968" max="8968" width="24.85546875" style="31" customWidth="1"/>
    <col min="8969" max="8969" width="20.140625" style="31" customWidth="1"/>
    <col min="8970" max="9216" width="9.140625" style="31"/>
    <col min="9217" max="9217" width="11.85546875" style="31" customWidth="1"/>
    <col min="9218" max="9219" width="38.140625" style="31" customWidth="1"/>
    <col min="9220" max="9220" width="43.5703125" style="31" customWidth="1"/>
    <col min="9221" max="9221" width="27" style="31" customWidth="1"/>
    <col min="9222" max="9222" width="21.42578125" style="31" customWidth="1"/>
    <col min="9223" max="9223" width="28.85546875" style="31" customWidth="1"/>
    <col min="9224" max="9224" width="24.85546875" style="31" customWidth="1"/>
    <col min="9225" max="9225" width="20.140625" style="31" customWidth="1"/>
    <col min="9226" max="9472" width="9.140625" style="31"/>
    <col min="9473" max="9473" width="11.85546875" style="31" customWidth="1"/>
    <col min="9474" max="9475" width="38.140625" style="31" customWidth="1"/>
    <col min="9476" max="9476" width="43.5703125" style="31" customWidth="1"/>
    <col min="9477" max="9477" width="27" style="31" customWidth="1"/>
    <col min="9478" max="9478" width="21.42578125" style="31" customWidth="1"/>
    <col min="9479" max="9479" width="28.85546875" style="31" customWidth="1"/>
    <col min="9480" max="9480" width="24.85546875" style="31" customWidth="1"/>
    <col min="9481" max="9481" width="20.140625" style="31" customWidth="1"/>
    <col min="9482" max="9728" width="9.140625" style="31"/>
    <col min="9729" max="9729" width="11.85546875" style="31" customWidth="1"/>
    <col min="9730" max="9731" width="38.140625" style="31" customWidth="1"/>
    <col min="9732" max="9732" width="43.5703125" style="31" customWidth="1"/>
    <col min="9733" max="9733" width="27" style="31" customWidth="1"/>
    <col min="9734" max="9734" width="21.42578125" style="31" customWidth="1"/>
    <col min="9735" max="9735" width="28.85546875" style="31" customWidth="1"/>
    <col min="9736" max="9736" width="24.85546875" style="31" customWidth="1"/>
    <col min="9737" max="9737" width="20.140625" style="31" customWidth="1"/>
    <col min="9738" max="9984" width="9.140625" style="31"/>
    <col min="9985" max="9985" width="11.85546875" style="31" customWidth="1"/>
    <col min="9986" max="9987" width="38.140625" style="31" customWidth="1"/>
    <col min="9988" max="9988" width="43.5703125" style="31" customWidth="1"/>
    <col min="9989" max="9989" width="27" style="31" customWidth="1"/>
    <col min="9990" max="9990" width="21.42578125" style="31" customWidth="1"/>
    <col min="9991" max="9991" width="28.85546875" style="31" customWidth="1"/>
    <col min="9992" max="9992" width="24.85546875" style="31" customWidth="1"/>
    <col min="9993" max="9993" width="20.140625" style="31" customWidth="1"/>
    <col min="9994" max="10240" width="9.140625" style="31"/>
    <col min="10241" max="10241" width="11.85546875" style="31" customWidth="1"/>
    <col min="10242" max="10243" width="38.140625" style="31" customWidth="1"/>
    <col min="10244" max="10244" width="43.5703125" style="31" customWidth="1"/>
    <col min="10245" max="10245" width="27" style="31" customWidth="1"/>
    <col min="10246" max="10246" width="21.42578125" style="31" customWidth="1"/>
    <col min="10247" max="10247" width="28.85546875" style="31" customWidth="1"/>
    <col min="10248" max="10248" width="24.85546875" style="31" customWidth="1"/>
    <col min="10249" max="10249" width="20.140625" style="31" customWidth="1"/>
    <col min="10250" max="10496" width="9.140625" style="31"/>
    <col min="10497" max="10497" width="11.85546875" style="31" customWidth="1"/>
    <col min="10498" max="10499" width="38.140625" style="31" customWidth="1"/>
    <col min="10500" max="10500" width="43.5703125" style="31" customWidth="1"/>
    <col min="10501" max="10501" width="27" style="31" customWidth="1"/>
    <col min="10502" max="10502" width="21.42578125" style="31" customWidth="1"/>
    <col min="10503" max="10503" width="28.85546875" style="31" customWidth="1"/>
    <col min="10504" max="10504" width="24.85546875" style="31" customWidth="1"/>
    <col min="10505" max="10505" width="20.140625" style="31" customWidth="1"/>
    <col min="10506" max="10752" width="9.140625" style="31"/>
    <col min="10753" max="10753" width="11.85546875" style="31" customWidth="1"/>
    <col min="10754" max="10755" width="38.140625" style="31" customWidth="1"/>
    <col min="10756" max="10756" width="43.5703125" style="31" customWidth="1"/>
    <col min="10757" max="10757" width="27" style="31" customWidth="1"/>
    <col min="10758" max="10758" width="21.42578125" style="31" customWidth="1"/>
    <col min="10759" max="10759" width="28.85546875" style="31" customWidth="1"/>
    <col min="10760" max="10760" width="24.85546875" style="31" customWidth="1"/>
    <col min="10761" max="10761" width="20.140625" style="31" customWidth="1"/>
    <col min="10762" max="11008" width="9.140625" style="31"/>
    <col min="11009" max="11009" width="11.85546875" style="31" customWidth="1"/>
    <col min="11010" max="11011" width="38.140625" style="31" customWidth="1"/>
    <col min="11012" max="11012" width="43.5703125" style="31" customWidth="1"/>
    <col min="11013" max="11013" width="27" style="31" customWidth="1"/>
    <col min="11014" max="11014" width="21.42578125" style="31" customWidth="1"/>
    <col min="11015" max="11015" width="28.85546875" style="31" customWidth="1"/>
    <col min="11016" max="11016" width="24.85546875" style="31" customWidth="1"/>
    <col min="11017" max="11017" width="20.140625" style="31" customWidth="1"/>
    <col min="11018" max="11264" width="9.140625" style="31"/>
    <col min="11265" max="11265" width="11.85546875" style="31" customWidth="1"/>
    <col min="11266" max="11267" width="38.140625" style="31" customWidth="1"/>
    <col min="11268" max="11268" width="43.5703125" style="31" customWidth="1"/>
    <col min="11269" max="11269" width="27" style="31" customWidth="1"/>
    <col min="11270" max="11270" width="21.42578125" style="31" customWidth="1"/>
    <col min="11271" max="11271" width="28.85546875" style="31" customWidth="1"/>
    <col min="11272" max="11272" width="24.85546875" style="31" customWidth="1"/>
    <col min="11273" max="11273" width="20.140625" style="31" customWidth="1"/>
    <col min="11274" max="11520" width="9.140625" style="31"/>
    <col min="11521" max="11521" width="11.85546875" style="31" customWidth="1"/>
    <col min="11522" max="11523" width="38.140625" style="31" customWidth="1"/>
    <col min="11524" max="11524" width="43.5703125" style="31" customWidth="1"/>
    <col min="11525" max="11525" width="27" style="31" customWidth="1"/>
    <col min="11526" max="11526" width="21.42578125" style="31" customWidth="1"/>
    <col min="11527" max="11527" width="28.85546875" style="31" customWidth="1"/>
    <col min="11528" max="11528" width="24.85546875" style="31" customWidth="1"/>
    <col min="11529" max="11529" width="20.140625" style="31" customWidth="1"/>
    <col min="11530" max="11776" width="9.140625" style="31"/>
    <col min="11777" max="11777" width="11.85546875" style="31" customWidth="1"/>
    <col min="11778" max="11779" width="38.140625" style="31" customWidth="1"/>
    <col min="11780" max="11780" width="43.5703125" style="31" customWidth="1"/>
    <col min="11781" max="11781" width="27" style="31" customWidth="1"/>
    <col min="11782" max="11782" width="21.42578125" style="31" customWidth="1"/>
    <col min="11783" max="11783" width="28.85546875" style="31" customWidth="1"/>
    <col min="11784" max="11784" width="24.85546875" style="31" customWidth="1"/>
    <col min="11785" max="11785" width="20.140625" style="31" customWidth="1"/>
    <col min="11786" max="12032" width="9.140625" style="31"/>
    <col min="12033" max="12033" width="11.85546875" style="31" customWidth="1"/>
    <col min="12034" max="12035" width="38.140625" style="31" customWidth="1"/>
    <col min="12036" max="12036" width="43.5703125" style="31" customWidth="1"/>
    <col min="12037" max="12037" width="27" style="31" customWidth="1"/>
    <col min="12038" max="12038" width="21.42578125" style="31" customWidth="1"/>
    <col min="12039" max="12039" width="28.85546875" style="31" customWidth="1"/>
    <col min="12040" max="12040" width="24.85546875" style="31" customWidth="1"/>
    <col min="12041" max="12041" width="20.140625" style="31" customWidth="1"/>
    <col min="12042" max="12288" width="9.140625" style="31"/>
    <col min="12289" max="12289" width="11.85546875" style="31" customWidth="1"/>
    <col min="12290" max="12291" width="38.140625" style="31" customWidth="1"/>
    <col min="12292" max="12292" width="43.5703125" style="31" customWidth="1"/>
    <col min="12293" max="12293" width="27" style="31" customWidth="1"/>
    <col min="12294" max="12294" width="21.42578125" style="31" customWidth="1"/>
    <col min="12295" max="12295" width="28.85546875" style="31" customWidth="1"/>
    <col min="12296" max="12296" width="24.85546875" style="31" customWidth="1"/>
    <col min="12297" max="12297" width="20.140625" style="31" customWidth="1"/>
    <col min="12298" max="12544" width="9.140625" style="31"/>
    <col min="12545" max="12545" width="11.85546875" style="31" customWidth="1"/>
    <col min="12546" max="12547" width="38.140625" style="31" customWidth="1"/>
    <col min="12548" max="12548" width="43.5703125" style="31" customWidth="1"/>
    <col min="12549" max="12549" width="27" style="31" customWidth="1"/>
    <col min="12550" max="12550" width="21.42578125" style="31" customWidth="1"/>
    <col min="12551" max="12551" width="28.85546875" style="31" customWidth="1"/>
    <col min="12552" max="12552" width="24.85546875" style="31" customWidth="1"/>
    <col min="12553" max="12553" width="20.140625" style="31" customWidth="1"/>
    <col min="12554" max="12800" width="9.140625" style="31"/>
    <col min="12801" max="12801" width="11.85546875" style="31" customWidth="1"/>
    <col min="12802" max="12803" width="38.140625" style="31" customWidth="1"/>
    <col min="12804" max="12804" width="43.5703125" style="31" customWidth="1"/>
    <col min="12805" max="12805" width="27" style="31" customWidth="1"/>
    <col min="12806" max="12806" width="21.42578125" style="31" customWidth="1"/>
    <col min="12807" max="12807" width="28.85546875" style="31" customWidth="1"/>
    <col min="12808" max="12808" width="24.85546875" style="31" customWidth="1"/>
    <col min="12809" max="12809" width="20.140625" style="31" customWidth="1"/>
    <col min="12810" max="13056" width="9.140625" style="31"/>
    <col min="13057" max="13057" width="11.85546875" style="31" customWidth="1"/>
    <col min="13058" max="13059" width="38.140625" style="31" customWidth="1"/>
    <col min="13060" max="13060" width="43.5703125" style="31" customWidth="1"/>
    <col min="13061" max="13061" width="27" style="31" customWidth="1"/>
    <col min="13062" max="13062" width="21.42578125" style="31" customWidth="1"/>
    <col min="13063" max="13063" width="28.85546875" style="31" customWidth="1"/>
    <col min="13064" max="13064" width="24.85546875" style="31" customWidth="1"/>
    <col min="13065" max="13065" width="20.140625" style="31" customWidth="1"/>
    <col min="13066" max="13312" width="9.140625" style="31"/>
    <col min="13313" max="13313" width="11.85546875" style="31" customWidth="1"/>
    <col min="13314" max="13315" width="38.140625" style="31" customWidth="1"/>
    <col min="13316" max="13316" width="43.5703125" style="31" customWidth="1"/>
    <col min="13317" max="13317" width="27" style="31" customWidth="1"/>
    <col min="13318" max="13318" width="21.42578125" style="31" customWidth="1"/>
    <col min="13319" max="13319" width="28.85546875" style="31" customWidth="1"/>
    <col min="13320" max="13320" width="24.85546875" style="31" customWidth="1"/>
    <col min="13321" max="13321" width="20.140625" style="31" customWidth="1"/>
    <col min="13322" max="13568" width="9.140625" style="31"/>
    <col min="13569" max="13569" width="11.85546875" style="31" customWidth="1"/>
    <col min="13570" max="13571" width="38.140625" style="31" customWidth="1"/>
    <col min="13572" max="13572" width="43.5703125" style="31" customWidth="1"/>
    <col min="13573" max="13573" width="27" style="31" customWidth="1"/>
    <col min="13574" max="13574" width="21.42578125" style="31" customWidth="1"/>
    <col min="13575" max="13575" width="28.85546875" style="31" customWidth="1"/>
    <col min="13576" max="13576" width="24.85546875" style="31" customWidth="1"/>
    <col min="13577" max="13577" width="20.140625" style="31" customWidth="1"/>
    <col min="13578" max="13824" width="9.140625" style="31"/>
    <col min="13825" max="13825" width="11.85546875" style="31" customWidth="1"/>
    <col min="13826" max="13827" width="38.140625" style="31" customWidth="1"/>
    <col min="13828" max="13828" width="43.5703125" style="31" customWidth="1"/>
    <col min="13829" max="13829" width="27" style="31" customWidth="1"/>
    <col min="13830" max="13830" width="21.42578125" style="31" customWidth="1"/>
    <col min="13831" max="13831" width="28.85546875" style="31" customWidth="1"/>
    <col min="13832" max="13832" width="24.85546875" style="31" customWidth="1"/>
    <col min="13833" max="13833" width="20.140625" style="31" customWidth="1"/>
    <col min="13834" max="14080" width="9.140625" style="31"/>
    <col min="14081" max="14081" width="11.85546875" style="31" customWidth="1"/>
    <col min="14082" max="14083" width="38.140625" style="31" customWidth="1"/>
    <col min="14084" max="14084" width="43.5703125" style="31" customWidth="1"/>
    <col min="14085" max="14085" width="27" style="31" customWidth="1"/>
    <col min="14086" max="14086" width="21.42578125" style="31" customWidth="1"/>
    <col min="14087" max="14087" width="28.85546875" style="31" customWidth="1"/>
    <col min="14088" max="14088" width="24.85546875" style="31" customWidth="1"/>
    <col min="14089" max="14089" width="20.140625" style="31" customWidth="1"/>
    <col min="14090" max="14336" width="9.140625" style="31"/>
    <col min="14337" max="14337" width="11.85546875" style="31" customWidth="1"/>
    <col min="14338" max="14339" width="38.140625" style="31" customWidth="1"/>
    <col min="14340" max="14340" width="43.5703125" style="31" customWidth="1"/>
    <col min="14341" max="14341" width="27" style="31" customWidth="1"/>
    <col min="14342" max="14342" width="21.42578125" style="31" customWidth="1"/>
    <col min="14343" max="14343" width="28.85546875" style="31" customWidth="1"/>
    <col min="14344" max="14344" width="24.85546875" style="31" customWidth="1"/>
    <col min="14345" max="14345" width="20.140625" style="31" customWidth="1"/>
    <col min="14346" max="14592" width="9.140625" style="31"/>
    <col min="14593" max="14593" width="11.85546875" style="31" customWidth="1"/>
    <col min="14594" max="14595" width="38.140625" style="31" customWidth="1"/>
    <col min="14596" max="14596" width="43.5703125" style="31" customWidth="1"/>
    <col min="14597" max="14597" width="27" style="31" customWidth="1"/>
    <col min="14598" max="14598" width="21.42578125" style="31" customWidth="1"/>
    <col min="14599" max="14599" width="28.85546875" style="31" customWidth="1"/>
    <col min="14600" max="14600" width="24.85546875" style="31" customWidth="1"/>
    <col min="14601" max="14601" width="20.140625" style="31" customWidth="1"/>
    <col min="14602" max="14848" width="9.140625" style="31"/>
    <col min="14849" max="14849" width="11.85546875" style="31" customWidth="1"/>
    <col min="14850" max="14851" width="38.140625" style="31" customWidth="1"/>
    <col min="14852" max="14852" width="43.5703125" style="31" customWidth="1"/>
    <col min="14853" max="14853" width="27" style="31" customWidth="1"/>
    <col min="14854" max="14854" width="21.42578125" style="31" customWidth="1"/>
    <col min="14855" max="14855" width="28.85546875" style="31" customWidth="1"/>
    <col min="14856" max="14856" width="24.85546875" style="31" customWidth="1"/>
    <col min="14857" max="14857" width="20.140625" style="31" customWidth="1"/>
    <col min="14858" max="15104" width="9.140625" style="31"/>
    <col min="15105" max="15105" width="11.85546875" style="31" customWidth="1"/>
    <col min="15106" max="15107" width="38.140625" style="31" customWidth="1"/>
    <col min="15108" max="15108" width="43.5703125" style="31" customWidth="1"/>
    <col min="15109" max="15109" width="27" style="31" customWidth="1"/>
    <col min="15110" max="15110" width="21.42578125" style="31" customWidth="1"/>
    <col min="15111" max="15111" width="28.85546875" style="31" customWidth="1"/>
    <col min="15112" max="15112" width="24.85546875" style="31" customWidth="1"/>
    <col min="15113" max="15113" width="20.140625" style="31" customWidth="1"/>
    <col min="15114" max="15360" width="9.140625" style="31"/>
    <col min="15361" max="15361" width="11.85546875" style="31" customWidth="1"/>
    <col min="15362" max="15363" width="38.140625" style="31" customWidth="1"/>
    <col min="15364" max="15364" width="43.5703125" style="31" customWidth="1"/>
    <col min="15365" max="15365" width="27" style="31" customWidth="1"/>
    <col min="15366" max="15366" width="21.42578125" style="31" customWidth="1"/>
    <col min="15367" max="15367" width="28.85546875" style="31" customWidth="1"/>
    <col min="15368" max="15368" width="24.85546875" style="31" customWidth="1"/>
    <col min="15369" max="15369" width="20.140625" style="31" customWidth="1"/>
    <col min="15370" max="15616" width="9.140625" style="31"/>
    <col min="15617" max="15617" width="11.85546875" style="31" customWidth="1"/>
    <col min="15618" max="15619" width="38.140625" style="31" customWidth="1"/>
    <col min="15620" max="15620" width="43.5703125" style="31" customWidth="1"/>
    <col min="15621" max="15621" width="27" style="31" customWidth="1"/>
    <col min="15622" max="15622" width="21.42578125" style="31" customWidth="1"/>
    <col min="15623" max="15623" width="28.85546875" style="31" customWidth="1"/>
    <col min="15624" max="15624" width="24.85546875" style="31" customWidth="1"/>
    <col min="15625" max="15625" width="20.140625" style="31" customWidth="1"/>
    <col min="15626" max="15872" width="9.140625" style="31"/>
    <col min="15873" max="15873" width="11.85546875" style="31" customWidth="1"/>
    <col min="15874" max="15875" width="38.140625" style="31" customWidth="1"/>
    <col min="15876" max="15876" width="43.5703125" style="31" customWidth="1"/>
    <col min="15877" max="15877" width="27" style="31" customWidth="1"/>
    <col min="15878" max="15878" width="21.42578125" style="31" customWidth="1"/>
    <col min="15879" max="15879" width="28.85546875" style="31" customWidth="1"/>
    <col min="15880" max="15880" width="24.85546875" style="31" customWidth="1"/>
    <col min="15881" max="15881" width="20.140625" style="31" customWidth="1"/>
    <col min="15882" max="16128" width="9.140625" style="31"/>
    <col min="16129" max="16129" width="11.85546875" style="31" customWidth="1"/>
    <col min="16130" max="16131" width="38.140625" style="31" customWidth="1"/>
    <col min="16132" max="16132" width="43.5703125" style="31" customWidth="1"/>
    <col min="16133" max="16133" width="27" style="31" customWidth="1"/>
    <col min="16134" max="16134" width="21.42578125" style="31" customWidth="1"/>
    <col min="16135" max="16135" width="28.85546875" style="31" customWidth="1"/>
    <col min="16136" max="16136" width="24.85546875" style="31" customWidth="1"/>
    <col min="16137" max="16137" width="20.140625" style="31" customWidth="1"/>
    <col min="16138" max="16384" width="9.140625" style="31"/>
  </cols>
  <sheetData>
    <row r="1" spans="1:16" ht="18">
      <c r="A1" s="1514" t="s">
        <v>198</v>
      </c>
      <c r="B1" s="1514"/>
      <c r="C1" s="1514"/>
      <c r="D1" s="1514"/>
      <c r="E1" s="375"/>
      <c r="F1" s="376"/>
      <c r="H1" s="285"/>
      <c r="I1" s="285"/>
      <c r="J1" s="285"/>
      <c r="K1" s="285"/>
    </row>
    <row r="2" spans="1:16" ht="18">
      <c r="A2" s="1411" t="s">
        <v>704</v>
      </c>
      <c r="B2" s="1411"/>
      <c r="C2" s="1411"/>
      <c r="D2" s="1411"/>
      <c r="E2" s="129"/>
      <c r="F2" s="376"/>
      <c r="H2" s="285"/>
      <c r="I2" s="285"/>
      <c r="J2" s="285"/>
      <c r="K2" s="285"/>
    </row>
    <row r="3" spans="1:16">
      <c r="A3" s="129"/>
      <c r="B3" s="129"/>
      <c r="C3" s="129"/>
      <c r="D3" s="129"/>
      <c r="E3" s="129"/>
      <c r="F3" s="376"/>
      <c r="H3" s="285"/>
      <c r="I3" s="285"/>
      <c r="J3" s="285"/>
      <c r="K3" s="285"/>
    </row>
    <row r="4" spans="1:16">
      <c r="A4" s="1515" t="s">
        <v>199</v>
      </c>
      <c r="B4" s="1515"/>
      <c r="C4" s="1515"/>
      <c r="D4" s="1515"/>
      <c r="E4" s="326"/>
      <c r="F4" s="376"/>
      <c r="H4" s="376"/>
      <c r="I4" s="310"/>
      <c r="J4" s="310"/>
      <c r="K4" s="310"/>
      <c r="L4" s="310"/>
      <c r="M4" s="310"/>
      <c r="N4" s="310"/>
      <c r="O4" s="310"/>
      <c r="P4" s="310"/>
    </row>
    <row r="5" spans="1:16">
      <c r="A5" s="31"/>
      <c r="B5" s="31"/>
      <c r="F5" s="377"/>
      <c r="G5" s="31"/>
    </row>
    <row r="6" spans="1:16" ht="43.5" customHeight="1">
      <c r="A6" s="1332" t="str">
        <f>'Title '!A2:N2</f>
        <v>Bid Enquiry No: KPTCL/2026-27/SS/WORK_INDENT3808</v>
      </c>
      <c r="B6" s="1332"/>
      <c r="C6" s="1332"/>
      <c r="D6" s="1332"/>
      <c r="F6" s="377"/>
      <c r="G6" s="31"/>
    </row>
    <row r="7" spans="1:16" ht="142.5" customHeight="1">
      <c r="A7" s="1516"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7" s="1516"/>
      <c r="C7" s="1516"/>
      <c r="D7" s="1516"/>
      <c r="E7" s="378"/>
      <c r="F7" s="211"/>
      <c r="G7" s="31"/>
    </row>
    <row r="8" spans="1:16" ht="34.5" customHeight="1">
      <c r="A8" s="31"/>
      <c r="B8" s="31"/>
      <c r="E8" s="379"/>
      <c r="F8" s="285"/>
      <c r="H8" s="285"/>
      <c r="I8" s="285"/>
      <c r="J8" s="285"/>
      <c r="K8" s="285"/>
    </row>
    <row r="9" spans="1:16">
      <c r="A9" s="379"/>
      <c r="B9" s="379"/>
      <c r="C9" s="379"/>
      <c r="D9" s="379"/>
      <c r="E9" s="379"/>
      <c r="F9" s="285"/>
      <c r="H9" s="285"/>
      <c r="I9" s="285"/>
      <c r="J9" s="285"/>
      <c r="K9" s="285"/>
    </row>
    <row r="10" spans="1:16" s="99" customFormat="1" ht="18">
      <c r="A10" s="1505" t="s">
        <v>200</v>
      </c>
      <c r="B10" s="1505"/>
      <c r="C10" s="160"/>
      <c r="D10" s="102" t="s">
        <v>13</v>
      </c>
      <c r="G10" s="96"/>
    </row>
    <row r="11" spans="1:16" s="99" customFormat="1" ht="92.25" customHeight="1">
      <c r="A11" s="1506"/>
      <c r="B11" s="1506"/>
      <c r="D11" s="807" t="s">
        <v>5406</v>
      </c>
      <c r="H11" s="353"/>
      <c r="I11" s="353"/>
      <c r="J11" s="353"/>
    </row>
    <row r="12" spans="1:16" s="99" customFormat="1" ht="18">
      <c r="A12" s="320"/>
      <c r="B12" s="287"/>
      <c r="G12" s="96"/>
    </row>
    <row r="13" spans="1:16" s="99" customFormat="1" ht="18">
      <c r="A13" s="320"/>
      <c r="B13" s="287"/>
      <c r="G13" s="96"/>
    </row>
    <row r="14" spans="1:16" s="99" customFormat="1" ht="41.25" customHeight="1">
      <c r="A14" s="1507" t="s">
        <v>201</v>
      </c>
      <c r="B14" s="1507"/>
      <c r="C14" s="1507"/>
      <c r="D14" s="1507"/>
      <c r="E14" s="317"/>
      <c r="G14" s="96"/>
    </row>
    <row r="15" spans="1:16" s="99" customFormat="1" ht="51" customHeight="1">
      <c r="A15" s="1508" t="s">
        <v>202</v>
      </c>
      <c r="B15" s="1510" t="s">
        <v>203</v>
      </c>
      <c r="C15" s="1512" t="s">
        <v>5066</v>
      </c>
      <c r="D15" s="1513"/>
      <c r="E15" s="208"/>
      <c r="F15" s="208"/>
      <c r="G15" s="96"/>
    </row>
    <row r="16" spans="1:16" ht="33" customHeight="1">
      <c r="A16" s="1509"/>
      <c r="B16" s="1511"/>
      <c r="C16" s="380" t="s">
        <v>204</v>
      </c>
      <c r="D16" s="380" t="s">
        <v>205</v>
      </c>
    </row>
    <row r="17" spans="1:4" ht="18">
      <c r="A17" s="381">
        <v>1</v>
      </c>
      <c r="B17" s="382" t="s">
        <v>206</v>
      </c>
      <c r="C17" s="264"/>
      <c r="D17" s="264"/>
    </row>
    <row r="18" spans="1:4" ht="18">
      <c r="A18" s="372">
        <v>2</v>
      </c>
      <c r="B18" s="383" t="s">
        <v>207</v>
      </c>
      <c r="C18" s="264"/>
      <c r="D18" s="264"/>
    </row>
    <row r="19" spans="1:4" ht="18">
      <c r="A19" s="372">
        <v>3</v>
      </c>
      <c r="B19" s="384" t="s">
        <v>208</v>
      </c>
      <c r="C19" s="264"/>
      <c r="D19" s="264"/>
    </row>
    <row r="20" spans="1:4" ht="18">
      <c r="A20" s="372">
        <v>4</v>
      </c>
      <c r="B20" s="384" t="s">
        <v>209</v>
      </c>
      <c r="C20" s="264"/>
      <c r="D20" s="264"/>
    </row>
    <row r="21" spans="1:4" ht="18">
      <c r="A21" s="372">
        <v>5</v>
      </c>
      <c r="B21" s="383" t="s">
        <v>210</v>
      </c>
      <c r="C21" s="264"/>
      <c r="D21" s="264"/>
    </row>
    <row r="22" spans="1:4" ht="18">
      <c r="A22" s="372">
        <v>6</v>
      </c>
      <c r="B22" s="384" t="s">
        <v>671</v>
      </c>
      <c r="C22" s="264"/>
      <c r="D22" s="264"/>
    </row>
    <row r="23" spans="1:4" ht="18">
      <c r="A23" s="1502">
        <v>7</v>
      </c>
      <c r="B23" s="384" t="s">
        <v>672</v>
      </c>
      <c r="C23" s="264"/>
      <c r="D23" s="264"/>
    </row>
    <row r="24" spans="1:4" ht="18">
      <c r="A24" s="1503"/>
      <c r="B24" s="384" t="s">
        <v>673</v>
      </c>
      <c r="C24" s="264"/>
      <c r="D24" s="264"/>
    </row>
    <row r="25" spans="1:4" ht="18">
      <c r="A25" s="1503"/>
      <c r="B25" s="383" t="s">
        <v>674</v>
      </c>
      <c r="C25" s="264"/>
      <c r="D25" s="264"/>
    </row>
    <row r="26" spans="1:4" ht="18">
      <c r="A26" s="1503"/>
      <c r="B26" s="384" t="s">
        <v>675</v>
      </c>
      <c r="C26" s="264"/>
      <c r="D26" s="264"/>
    </row>
    <row r="27" spans="1:4" ht="18">
      <c r="A27" s="1503"/>
      <c r="B27" s="384" t="s">
        <v>676</v>
      </c>
      <c r="C27" s="264"/>
      <c r="D27" s="264"/>
    </row>
    <row r="28" spans="1:4" ht="18">
      <c r="A28" s="1504"/>
      <c r="B28" s="384" t="s">
        <v>677</v>
      </c>
      <c r="C28" s="264"/>
      <c r="D28" s="264"/>
    </row>
    <row r="29" spans="1:4" ht="18">
      <c r="A29" s="372">
        <v>8</v>
      </c>
      <c r="B29" s="384" t="s">
        <v>211</v>
      </c>
      <c r="C29" s="264"/>
      <c r="D29" s="264"/>
    </row>
    <row r="30" spans="1:4" ht="18">
      <c r="A30" s="372"/>
      <c r="B30" s="383" t="s">
        <v>678</v>
      </c>
      <c r="C30" s="264"/>
      <c r="D30" s="264"/>
    </row>
    <row r="31" spans="1:4" ht="18">
      <c r="A31" s="372"/>
      <c r="B31" s="384" t="s">
        <v>679</v>
      </c>
      <c r="C31" s="264"/>
      <c r="D31" s="264"/>
    </row>
    <row r="32" spans="1:4" ht="18">
      <c r="A32" s="372"/>
      <c r="B32" s="384" t="s">
        <v>680</v>
      </c>
      <c r="C32" s="264"/>
      <c r="D32" s="264"/>
    </row>
    <row r="33" spans="1:4" ht="18">
      <c r="A33" s="372"/>
      <c r="B33" s="384" t="s">
        <v>681</v>
      </c>
      <c r="C33" s="264"/>
      <c r="D33" s="264"/>
    </row>
    <row r="34" spans="1:4" ht="18">
      <c r="A34" s="372"/>
      <c r="B34" s="384" t="s">
        <v>682</v>
      </c>
      <c r="C34" s="264"/>
      <c r="D34" s="264"/>
    </row>
    <row r="35" spans="1:4" ht="18">
      <c r="A35" s="372"/>
      <c r="B35" s="383" t="s">
        <v>683</v>
      </c>
      <c r="C35" s="264"/>
      <c r="D35" s="264"/>
    </row>
    <row r="36" spans="1:4" ht="18">
      <c r="A36" s="372">
        <v>9</v>
      </c>
      <c r="B36" s="384" t="s">
        <v>212</v>
      </c>
      <c r="C36" s="264"/>
      <c r="D36" s="264"/>
    </row>
    <row r="37" spans="1:4" ht="18">
      <c r="A37" s="372"/>
      <c r="B37" s="384" t="s">
        <v>684</v>
      </c>
      <c r="C37" s="264"/>
      <c r="D37" s="264"/>
    </row>
    <row r="38" spans="1:4" ht="18">
      <c r="A38" s="372"/>
      <c r="B38" s="383" t="s">
        <v>685</v>
      </c>
      <c r="C38" s="264"/>
      <c r="D38" s="264"/>
    </row>
    <row r="39" spans="1:4" ht="18">
      <c r="A39" s="372">
        <v>10</v>
      </c>
      <c r="B39" s="384" t="s">
        <v>686</v>
      </c>
      <c r="C39" s="264"/>
      <c r="D39" s="264"/>
    </row>
    <row r="40" spans="1:4" ht="18">
      <c r="A40" s="372">
        <v>11</v>
      </c>
      <c r="B40" s="383" t="s">
        <v>687</v>
      </c>
      <c r="C40" s="264"/>
      <c r="D40" s="264"/>
    </row>
    <row r="41" spans="1:4" ht="18">
      <c r="A41" s="372">
        <v>12</v>
      </c>
      <c r="B41" s="384" t="s">
        <v>688</v>
      </c>
      <c r="C41" s="264"/>
      <c r="D41" s="264"/>
    </row>
    <row r="42" spans="1:4" ht="18">
      <c r="A42" s="372">
        <v>13</v>
      </c>
      <c r="B42" s="384" t="s">
        <v>689</v>
      </c>
      <c r="C42" s="264"/>
      <c r="D42" s="264"/>
    </row>
    <row r="43" spans="1:4" ht="18">
      <c r="A43" s="372">
        <v>14</v>
      </c>
      <c r="B43" s="384" t="s">
        <v>213</v>
      </c>
      <c r="C43" s="264"/>
      <c r="D43" s="264"/>
    </row>
    <row r="44" spans="1:4" ht="18">
      <c r="A44" s="372">
        <v>15</v>
      </c>
      <c r="B44" s="383" t="s">
        <v>214</v>
      </c>
      <c r="C44" s="264"/>
      <c r="D44" s="264"/>
    </row>
    <row r="45" spans="1:4" ht="18">
      <c r="A45" s="372">
        <v>16</v>
      </c>
      <c r="B45" s="384" t="s">
        <v>690</v>
      </c>
      <c r="C45" s="264"/>
      <c r="D45" s="264"/>
    </row>
    <row r="46" spans="1:4" ht="18.75" customHeight="1">
      <c r="A46" s="264"/>
      <c r="B46" s="264"/>
      <c r="C46" s="264"/>
      <c r="D46" s="264"/>
    </row>
    <row r="47" spans="1:4" ht="18.75" customHeight="1">
      <c r="A47" s="264"/>
      <c r="B47" s="264"/>
      <c r="C47" s="264"/>
      <c r="D47" s="264"/>
    </row>
    <row r="48" spans="1:4" ht="18.75" customHeight="1">
      <c r="A48" s="264"/>
      <c r="B48" s="264"/>
      <c r="C48" s="264"/>
      <c r="D48" s="264"/>
    </row>
    <row r="49" spans="1:7" ht="18">
      <c r="A49" s="320"/>
      <c r="B49" s="287"/>
      <c r="C49" s="99"/>
      <c r="D49" s="99"/>
    </row>
    <row r="50" spans="1:7" ht="18">
      <c r="A50" s="320"/>
      <c r="B50" s="287"/>
      <c r="C50" s="99"/>
      <c r="D50" s="99"/>
    </row>
    <row r="51" spans="1:7" ht="33.6" customHeight="1">
      <c r="A51" s="159" t="s">
        <v>55</v>
      </c>
      <c r="B51" s="363"/>
      <c r="C51" s="159" t="s">
        <v>67</v>
      </c>
      <c r="D51" s="363"/>
      <c r="G51" s="31"/>
    </row>
    <row r="52" spans="1:7" ht="42.6" customHeight="1">
      <c r="A52" s="159" t="s">
        <v>57</v>
      </c>
      <c r="B52" s="363"/>
      <c r="C52" s="159" t="s">
        <v>68</v>
      </c>
      <c r="D52" s="363"/>
      <c r="G52" s="31"/>
    </row>
    <row r="53" spans="1:7" ht="63.75" customHeight="1">
      <c r="A53" s="99"/>
      <c r="B53" s="99"/>
      <c r="C53" s="159" t="s">
        <v>151</v>
      </c>
      <c r="D53" s="363"/>
      <c r="G53" s="31"/>
    </row>
    <row r="54" spans="1:7">
      <c r="A54" s="31"/>
      <c r="B54" s="31"/>
      <c r="G54" s="31"/>
    </row>
  </sheetData>
  <sheetProtection algorithmName="SHA-512" hashValue="llBjlemPTj+/y2vYlK3P426Z5EhrcAl+BVuRlIIfx8YcCHQsXAL4QT8TnSTr+kfakpHTd68dJEezzF1H6nChPQ==" saltValue="AlO3ffQvdalDofZDhVQaIg==" spinCount="100000" sheet="1" objects="1" scenarios="1"/>
  <mergeCells count="12">
    <mergeCell ref="A1:D1"/>
    <mergeCell ref="A2:D2"/>
    <mergeCell ref="A4:D4"/>
    <mergeCell ref="A7:D7"/>
    <mergeCell ref="A6:D6"/>
    <mergeCell ref="A23:A28"/>
    <mergeCell ref="A10:B10"/>
    <mergeCell ref="A11:B11"/>
    <mergeCell ref="A14:D14"/>
    <mergeCell ref="A15:A16"/>
    <mergeCell ref="B15:B16"/>
    <mergeCell ref="C15:D15"/>
  </mergeCells>
  <pageMargins left="0.7" right="0.7" top="0.75" bottom="0.75" header="0.3" footer="0.3"/>
  <pageSetup paperSize="9" scale="43" orientation="portrait" r:id="rId1"/>
  <colBreaks count="1" manualBreakCount="1">
    <brk id="4" max="51"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theme="0" tint="-0.14999847407452621"/>
  </sheetPr>
  <dimension ref="A1:K39"/>
  <sheetViews>
    <sheetView view="pageBreakPreview" zoomScale="85" zoomScaleNormal="70" zoomScaleSheetLayoutView="85" workbookViewId="0">
      <selection activeCell="A12" sqref="A12:XFD12"/>
    </sheetView>
  </sheetViews>
  <sheetFormatPr defaultRowHeight="18"/>
  <cols>
    <col min="1" max="1" width="11.85546875" style="320" customWidth="1"/>
    <col min="2" max="2" width="62.7109375" style="287" customWidth="1"/>
    <col min="3" max="4" width="41.85546875" style="99" customWidth="1"/>
    <col min="5" max="251" width="9.140625" style="99"/>
    <col min="252" max="252" width="11.85546875" style="99" customWidth="1"/>
    <col min="253" max="253" width="34.5703125" style="99" customWidth="1"/>
    <col min="254" max="254" width="38.140625" style="99" customWidth="1"/>
    <col min="255" max="255" width="43.5703125" style="99" customWidth="1"/>
    <col min="256" max="256" width="27" style="99" customWidth="1"/>
    <col min="257" max="257" width="21.42578125" style="99" customWidth="1"/>
    <col min="258" max="258" width="28.85546875" style="99" customWidth="1"/>
    <col min="259" max="259" width="24.85546875" style="99" customWidth="1"/>
    <col min="260" max="260" width="20.140625" style="99" customWidth="1"/>
    <col min="261" max="507" width="9.140625" style="99"/>
    <col min="508" max="508" width="11.85546875" style="99" customWidth="1"/>
    <col min="509" max="509" width="34.5703125" style="99" customWidth="1"/>
    <col min="510" max="510" width="38.140625" style="99" customWidth="1"/>
    <col min="511" max="511" width="43.5703125" style="99" customWidth="1"/>
    <col min="512" max="512" width="27" style="99" customWidth="1"/>
    <col min="513" max="513" width="21.42578125" style="99" customWidth="1"/>
    <col min="514" max="514" width="28.85546875" style="99" customWidth="1"/>
    <col min="515" max="515" width="24.85546875" style="99" customWidth="1"/>
    <col min="516" max="516" width="20.140625" style="99" customWidth="1"/>
    <col min="517" max="763" width="9.140625" style="99"/>
    <col min="764" max="764" width="11.85546875" style="99" customWidth="1"/>
    <col min="765" max="765" width="34.5703125" style="99" customWidth="1"/>
    <col min="766" max="766" width="38.140625" style="99" customWidth="1"/>
    <col min="767" max="767" width="43.5703125" style="99" customWidth="1"/>
    <col min="768" max="768" width="27" style="99" customWidth="1"/>
    <col min="769" max="769" width="21.42578125" style="99" customWidth="1"/>
    <col min="770" max="770" width="28.85546875" style="99" customWidth="1"/>
    <col min="771" max="771" width="24.85546875" style="99" customWidth="1"/>
    <col min="772" max="772" width="20.140625" style="99" customWidth="1"/>
    <col min="773" max="1019" width="9.140625" style="99"/>
    <col min="1020" max="1020" width="11.85546875" style="99" customWidth="1"/>
    <col min="1021" max="1021" width="34.5703125" style="99" customWidth="1"/>
    <col min="1022" max="1022" width="38.140625" style="99" customWidth="1"/>
    <col min="1023" max="1023" width="43.5703125" style="99" customWidth="1"/>
    <col min="1024" max="1024" width="27" style="99" customWidth="1"/>
    <col min="1025" max="1025" width="21.42578125" style="99" customWidth="1"/>
    <col min="1026" max="1026" width="28.85546875" style="99" customWidth="1"/>
    <col min="1027" max="1027" width="24.85546875" style="99" customWidth="1"/>
    <col min="1028" max="1028" width="20.140625" style="99" customWidth="1"/>
    <col min="1029" max="1275" width="9.140625" style="99"/>
    <col min="1276" max="1276" width="11.85546875" style="99" customWidth="1"/>
    <col min="1277" max="1277" width="34.5703125" style="99" customWidth="1"/>
    <col min="1278" max="1278" width="38.140625" style="99" customWidth="1"/>
    <col min="1279" max="1279" width="43.5703125" style="99" customWidth="1"/>
    <col min="1280" max="1280" width="27" style="99" customWidth="1"/>
    <col min="1281" max="1281" width="21.42578125" style="99" customWidth="1"/>
    <col min="1282" max="1282" width="28.85546875" style="99" customWidth="1"/>
    <col min="1283" max="1283" width="24.85546875" style="99" customWidth="1"/>
    <col min="1284" max="1284" width="20.140625" style="99" customWidth="1"/>
    <col min="1285" max="1531" width="9.140625" style="99"/>
    <col min="1532" max="1532" width="11.85546875" style="99" customWidth="1"/>
    <col min="1533" max="1533" width="34.5703125" style="99" customWidth="1"/>
    <col min="1534" max="1534" width="38.140625" style="99" customWidth="1"/>
    <col min="1535" max="1535" width="43.5703125" style="99" customWidth="1"/>
    <col min="1536" max="1536" width="27" style="99" customWidth="1"/>
    <col min="1537" max="1537" width="21.42578125" style="99" customWidth="1"/>
    <col min="1538" max="1538" width="28.85546875" style="99" customWidth="1"/>
    <col min="1539" max="1539" width="24.85546875" style="99" customWidth="1"/>
    <col min="1540" max="1540" width="20.140625" style="99" customWidth="1"/>
    <col min="1541" max="1787" width="9.140625" style="99"/>
    <col min="1788" max="1788" width="11.85546875" style="99" customWidth="1"/>
    <col min="1789" max="1789" width="34.5703125" style="99" customWidth="1"/>
    <col min="1790" max="1790" width="38.140625" style="99" customWidth="1"/>
    <col min="1791" max="1791" width="43.5703125" style="99" customWidth="1"/>
    <col min="1792" max="1792" width="27" style="99" customWidth="1"/>
    <col min="1793" max="1793" width="21.42578125" style="99" customWidth="1"/>
    <col min="1794" max="1794" width="28.85546875" style="99" customWidth="1"/>
    <col min="1795" max="1795" width="24.85546875" style="99" customWidth="1"/>
    <col min="1796" max="1796" width="20.140625" style="99" customWidth="1"/>
    <col min="1797" max="2043" width="9.140625" style="99"/>
    <col min="2044" max="2044" width="11.85546875" style="99" customWidth="1"/>
    <col min="2045" max="2045" width="34.5703125" style="99" customWidth="1"/>
    <col min="2046" max="2046" width="38.140625" style="99" customWidth="1"/>
    <col min="2047" max="2047" width="43.5703125" style="99" customWidth="1"/>
    <col min="2048" max="2048" width="27" style="99" customWidth="1"/>
    <col min="2049" max="2049" width="21.42578125" style="99" customWidth="1"/>
    <col min="2050" max="2050" width="28.85546875" style="99" customWidth="1"/>
    <col min="2051" max="2051" width="24.85546875" style="99" customWidth="1"/>
    <col min="2052" max="2052" width="20.140625" style="99" customWidth="1"/>
    <col min="2053" max="2299" width="9.140625" style="99"/>
    <col min="2300" max="2300" width="11.85546875" style="99" customWidth="1"/>
    <col min="2301" max="2301" width="34.5703125" style="99" customWidth="1"/>
    <col min="2302" max="2302" width="38.140625" style="99" customWidth="1"/>
    <col min="2303" max="2303" width="43.5703125" style="99" customWidth="1"/>
    <col min="2304" max="2304" width="27" style="99" customWidth="1"/>
    <col min="2305" max="2305" width="21.42578125" style="99" customWidth="1"/>
    <col min="2306" max="2306" width="28.85546875" style="99" customWidth="1"/>
    <col min="2307" max="2307" width="24.85546875" style="99" customWidth="1"/>
    <col min="2308" max="2308" width="20.140625" style="99" customWidth="1"/>
    <col min="2309" max="2555" width="9.140625" style="99"/>
    <col min="2556" max="2556" width="11.85546875" style="99" customWidth="1"/>
    <col min="2557" max="2557" width="34.5703125" style="99" customWidth="1"/>
    <col min="2558" max="2558" width="38.140625" style="99" customWidth="1"/>
    <col min="2559" max="2559" width="43.5703125" style="99" customWidth="1"/>
    <col min="2560" max="2560" width="27" style="99" customWidth="1"/>
    <col min="2561" max="2561" width="21.42578125" style="99" customWidth="1"/>
    <col min="2562" max="2562" width="28.85546875" style="99" customWidth="1"/>
    <col min="2563" max="2563" width="24.85546875" style="99" customWidth="1"/>
    <col min="2564" max="2564" width="20.140625" style="99" customWidth="1"/>
    <col min="2565" max="2811" width="9.140625" style="99"/>
    <col min="2812" max="2812" width="11.85546875" style="99" customWidth="1"/>
    <col min="2813" max="2813" width="34.5703125" style="99" customWidth="1"/>
    <col min="2814" max="2814" width="38.140625" style="99" customWidth="1"/>
    <col min="2815" max="2815" width="43.5703125" style="99" customWidth="1"/>
    <col min="2816" max="2816" width="27" style="99" customWidth="1"/>
    <col min="2817" max="2817" width="21.42578125" style="99" customWidth="1"/>
    <col min="2818" max="2818" width="28.85546875" style="99" customWidth="1"/>
    <col min="2819" max="2819" width="24.85546875" style="99" customWidth="1"/>
    <col min="2820" max="2820" width="20.140625" style="99" customWidth="1"/>
    <col min="2821" max="3067" width="9.140625" style="99"/>
    <col min="3068" max="3068" width="11.85546875" style="99" customWidth="1"/>
    <col min="3069" max="3069" width="34.5703125" style="99" customWidth="1"/>
    <col min="3070" max="3070" width="38.140625" style="99" customWidth="1"/>
    <col min="3071" max="3071" width="43.5703125" style="99" customWidth="1"/>
    <col min="3072" max="3072" width="27" style="99" customWidth="1"/>
    <col min="3073" max="3073" width="21.42578125" style="99" customWidth="1"/>
    <col min="3074" max="3074" width="28.85546875" style="99" customWidth="1"/>
    <col min="3075" max="3075" width="24.85546875" style="99" customWidth="1"/>
    <col min="3076" max="3076" width="20.140625" style="99" customWidth="1"/>
    <col min="3077" max="3323" width="9.140625" style="99"/>
    <col min="3324" max="3324" width="11.85546875" style="99" customWidth="1"/>
    <col min="3325" max="3325" width="34.5703125" style="99" customWidth="1"/>
    <col min="3326" max="3326" width="38.140625" style="99" customWidth="1"/>
    <col min="3327" max="3327" width="43.5703125" style="99" customWidth="1"/>
    <col min="3328" max="3328" width="27" style="99" customWidth="1"/>
    <col min="3329" max="3329" width="21.42578125" style="99" customWidth="1"/>
    <col min="3330" max="3330" width="28.85546875" style="99" customWidth="1"/>
    <col min="3331" max="3331" width="24.85546875" style="99" customWidth="1"/>
    <col min="3332" max="3332" width="20.140625" style="99" customWidth="1"/>
    <col min="3333" max="3579" width="9.140625" style="99"/>
    <col min="3580" max="3580" width="11.85546875" style="99" customWidth="1"/>
    <col min="3581" max="3581" width="34.5703125" style="99" customWidth="1"/>
    <col min="3582" max="3582" width="38.140625" style="99" customWidth="1"/>
    <col min="3583" max="3583" width="43.5703125" style="99" customWidth="1"/>
    <col min="3584" max="3584" width="27" style="99" customWidth="1"/>
    <col min="3585" max="3585" width="21.42578125" style="99" customWidth="1"/>
    <col min="3586" max="3586" width="28.85546875" style="99" customWidth="1"/>
    <col min="3587" max="3587" width="24.85546875" style="99" customWidth="1"/>
    <col min="3588" max="3588" width="20.140625" style="99" customWidth="1"/>
    <col min="3589" max="3835" width="9.140625" style="99"/>
    <col min="3836" max="3836" width="11.85546875" style="99" customWidth="1"/>
    <col min="3837" max="3837" width="34.5703125" style="99" customWidth="1"/>
    <col min="3838" max="3838" width="38.140625" style="99" customWidth="1"/>
    <col min="3839" max="3839" width="43.5703125" style="99" customWidth="1"/>
    <col min="3840" max="3840" width="27" style="99" customWidth="1"/>
    <col min="3841" max="3841" width="21.42578125" style="99" customWidth="1"/>
    <col min="3842" max="3842" width="28.85546875" style="99" customWidth="1"/>
    <col min="3843" max="3843" width="24.85546875" style="99" customWidth="1"/>
    <col min="3844" max="3844" width="20.140625" style="99" customWidth="1"/>
    <col min="3845" max="4091" width="9.140625" style="99"/>
    <col min="4092" max="4092" width="11.85546875" style="99" customWidth="1"/>
    <col min="4093" max="4093" width="34.5703125" style="99" customWidth="1"/>
    <col min="4094" max="4094" width="38.140625" style="99" customWidth="1"/>
    <col min="4095" max="4095" width="43.5703125" style="99" customWidth="1"/>
    <col min="4096" max="4096" width="27" style="99" customWidth="1"/>
    <col min="4097" max="4097" width="21.42578125" style="99" customWidth="1"/>
    <col min="4098" max="4098" width="28.85546875" style="99" customWidth="1"/>
    <col min="4099" max="4099" width="24.85546875" style="99" customWidth="1"/>
    <col min="4100" max="4100" width="20.140625" style="99" customWidth="1"/>
    <col min="4101" max="4347" width="9.140625" style="99"/>
    <col min="4348" max="4348" width="11.85546875" style="99" customWidth="1"/>
    <col min="4349" max="4349" width="34.5703125" style="99" customWidth="1"/>
    <col min="4350" max="4350" width="38.140625" style="99" customWidth="1"/>
    <col min="4351" max="4351" width="43.5703125" style="99" customWidth="1"/>
    <col min="4352" max="4352" width="27" style="99" customWidth="1"/>
    <col min="4353" max="4353" width="21.42578125" style="99" customWidth="1"/>
    <col min="4354" max="4354" width="28.85546875" style="99" customWidth="1"/>
    <col min="4355" max="4355" width="24.85546875" style="99" customWidth="1"/>
    <col min="4356" max="4356" width="20.140625" style="99" customWidth="1"/>
    <col min="4357" max="4603" width="9.140625" style="99"/>
    <col min="4604" max="4604" width="11.85546875" style="99" customWidth="1"/>
    <col min="4605" max="4605" width="34.5703125" style="99" customWidth="1"/>
    <col min="4606" max="4606" width="38.140625" style="99" customWidth="1"/>
    <col min="4607" max="4607" width="43.5703125" style="99" customWidth="1"/>
    <col min="4608" max="4608" width="27" style="99" customWidth="1"/>
    <col min="4609" max="4609" width="21.42578125" style="99" customWidth="1"/>
    <col min="4610" max="4610" width="28.85546875" style="99" customWidth="1"/>
    <col min="4611" max="4611" width="24.85546875" style="99" customWidth="1"/>
    <col min="4612" max="4612" width="20.140625" style="99" customWidth="1"/>
    <col min="4613" max="4859" width="9.140625" style="99"/>
    <col min="4860" max="4860" width="11.85546875" style="99" customWidth="1"/>
    <col min="4861" max="4861" width="34.5703125" style="99" customWidth="1"/>
    <col min="4862" max="4862" width="38.140625" style="99" customWidth="1"/>
    <col min="4863" max="4863" width="43.5703125" style="99" customWidth="1"/>
    <col min="4864" max="4864" width="27" style="99" customWidth="1"/>
    <col min="4865" max="4865" width="21.42578125" style="99" customWidth="1"/>
    <col min="4866" max="4866" width="28.85546875" style="99" customWidth="1"/>
    <col min="4867" max="4867" width="24.85546875" style="99" customWidth="1"/>
    <col min="4868" max="4868" width="20.140625" style="99" customWidth="1"/>
    <col min="4869" max="5115" width="9.140625" style="99"/>
    <col min="5116" max="5116" width="11.85546875" style="99" customWidth="1"/>
    <col min="5117" max="5117" width="34.5703125" style="99" customWidth="1"/>
    <col min="5118" max="5118" width="38.140625" style="99" customWidth="1"/>
    <col min="5119" max="5119" width="43.5703125" style="99" customWidth="1"/>
    <col min="5120" max="5120" width="27" style="99" customWidth="1"/>
    <col min="5121" max="5121" width="21.42578125" style="99" customWidth="1"/>
    <col min="5122" max="5122" width="28.85546875" style="99" customWidth="1"/>
    <col min="5123" max="5123" width="24.85546875" style="99" customWidth="1"/>
    <col min="5124" max="5124" width="20.140625" style="99" customWidth="1"/>
    <col min="5125" max="5371" width="9.140625" style="99"/>
    <col min="5372" max="5372" width="11.85546875" style="99" customWidth="1"/>
    <col min="5373" max="5373" width="34.5703125" style="99" customWidth="1"/>
    <col min="5374" max="5374" width="38.140625" style="99" customWidth="1"/>
    <col min="5375" max="5375" width="43.5703125" style="99" customWidth="1"/>
    <col min="5376" max="5376" width="27" style="99" customWidth="1"/>
    <col min="5377" max="5377" width="21.42578125" style="99" customWidth="1"/>
    <col min="5378" max="5378" width="28.85546875" style="99" customWidth="1"/>
    <col min="5379" max="5379" width="24.85546875" style="99" customWidth="1"/>
    <col min="5380" max="5380" width="20.140625" style="99" customWidth="1"/>
    <col min="5381" max="5627" width="9.140625" style="99"/>
    <col min="5628" max="5628" width="11.85546875" style="99" customWidth="1"/>
    <col min="5629" max="5629" width="34.5703125" style="99" customWidth="1"/>
    <col min="5630" max="5630" width="38.140625" style="99" customWidth="1"/>
    <col min="5631" max="5631" width="43.5703125" style="99" customWidth="1"/>
    <col min="5632" max="5632" width="27" style="99" customWidth="1"/>
    <col min="5633" max="5633" width="21.42578125" style="99" customWidth="1"/>
    <col min="5634" max="5634" width="28.85546875" style="99" customWidth="1"/>
    <col min="5635" max="5635" width="24.85546875" style="99" customWidth="1"/>
    <col min="5636" max="5636" width="20.140625" style="99" customWidth="1"/>
    <col min="5637" max="5883" width="9.140625" style="99"/>
    <col min="5884" max="5884" width="11.85546875" style="99" customWidth="1"/>
    <col min="5885" max="5885" width="34.5703125" style="99" customWidth="1"/>
    <col min="5886" max="5886" width="38.140625" style="99" customWidth="1"/>
    <col min="5887" max="5887" width="43.5703125" style="99" customWidth="1"/>
    <col min="5888" max="5888" width="27" style="99" customWidth="1"/>
    <col min="5889" max="5889" width="21.42578125" style="99" customWidth="1"/>
    <col min="5890" max="5890" width="28.85546875" style="99" customWidth="1"/>
    <col min="5891" max="5891" width="24.85546875" style="99" customWidth="1"/>
    <col min="5892" max="5892" width="20.140625" style="99" customWidth="1"/>
    <col min="5893" max="6139" width="9.140625" style="99"/>
    <col min="6140" max="6140" width="11.85546875" style="99" customWidth="1"/>
    <col min="6141" max="6141" width="34.5703125" style="99" customWidth="1"/>
    <col min="6142" max="6142" width="38.140625" style="99" customWidth="1"/>
    <col min="6143" max="6143" width="43.5703125" style="99" customWidth="1"/>
    <col min="6144" max="6144" width="27" style="99" customWidth="1"/>
    <col min="6145" max="6145" width="21.42578125" style="99" customWidth="1"/>
    <col min="6146" max="6146" width="28.85546875" style="99" customWidth="1"/>
    <col min="6147" max="6147" width="24.85546875" style="99" customWidth="1"/>
    <col min="6148" max="6148" width="20.140625" style="99" customWidth="1"/>
    <col min="6149" max="6395" width="9.140625" style="99"/>
    <col min="6396" max="6396" width="11.85546875" style="99" customWidth="1"/>
    <col min="6397" max="6397" width="34.5703125" style="99" customWidth="1"/>
    <col min="6398" max="6398" width="38.140625" style="99" customWidth="1"/>
    <col min="6399" max="6399" width="43.5703125" style="99" customWidth="1"/>
    <col min="6400" max="6400" width="27" style="99" customWidth="1"/>
    <col min="6401" max="6401" width="21.42578125" style="99" customWidth="1"/>
    <col min="6402" max="6402" width="28.85546875" style="99" customWidth="1"/>
    <col min="6403" max="6403" width="24.85546875" style="99" customWidth="1"/>
    <col min="6404" max="6404" width="20.140625" style="99" customWidth="1"/>
    <col min="6405" max="6651" width="9.140625" style="99"/>
    <col min="6652" max="6652" width="11.85546875" style="99" customWidth="1"/>
    <col min="6653" max="6653" width="34.5703125" style="99" customWidth="1"/>
    <col min="6654" max="6654" width="38.140625" style="99" customWidth="1"/>
    <col min="6655" max="6655" width="43.5703125" style="99" customWidth="1"/>
    <col min="6656" max="6656" width="27" style="99" customWidth="1"/>
    <col min="6657" max="6657" width="21.42578125" style="99" customWidth="1"/>
    <col min="6658" max="6658" width="28.85546875" style="99" customWidth="1"/>
    <col min="6659" max="6659" width="24.85546875" style="99" customWidth="1"/>
    <col min="6660" max="6660" width="20.140625" style="99" customWidth="1"/>
    <col min="6661" max="6907" width="9.140625" style="99"/>
    <col min="6908" max="6908" width="11.85546875" style="99" customWidth="1"/>
    <col min="6909" max="6909" width="34.5703125" style="99" customWidth="1"/>
    <col min="6910" max="6910" width="38.140625" style="99" customWidth="1"/>
    <col min="6911" max="6911" width="43.5703125" style="99" customWidth="1"/>
    <col min="6912" max="6912" width="27" style="99" customWidth="1"/>
    <col min="6913" max="6913" width="21.42578125" style="99" customWidth="1"/>
    <col min="6914" max="6914" width="28.85546875" style="99" customWidth="1"/>
    <col min="6915" max="6915" width="24.85546875" style="99" customWidth="1"/>
    <col min="6916" max="6916" width="20.140625" style="99" customWidth="1"/>
    <col min="6917" max="7163" width="9.140625" style="99"/>
    <col min="7164" max="7164" width="11.85546875" style="99" customWidth="1"/>
    <col min="7165" max="7165" width="34.5703125" style="99" customWidth="1"/>
    <col min="7166" max="7166" width="38.140625" style="99" customWidth="1"/>
    <col min="7167" max="7167" width="43.5703125" style="99" customWidth="1"/>
    <col min="7168" max="7168" width="27" style="99" customWidth="1"/>
    <col min="7169" max="7169" width="21.42578125" style="99" customWidth="1"/>
    <col min="7170" max="7170" width="28.85546875" style="99" customWidth="1"/>
    <col min="7171" max="7171" width="24.85546875" style="99" customWidth="1"/>
    <col min="7172" max="7172" width="20.140625" style="99" customWidth="1"/>
    <col min="7173" max="7419" width="9.140625" style="99"/>
    <col min="7420" max="7420" width="11.85546875" style="99" customWidth="1"/>
    <col min="7421" max="7421" width="34.5703125" style="99" customWidth="1"/>
    <col min="7422" max="7422" width="38.140625" style="99" customWidth="1"/>
    <col min="7423" max="7423" width="43.5703125" style="99" customWidth="1"/>
    <col min="7424" max="7424" width="27" style="99" customWidth="1"/>
    <col min="7425" max="7425" width="21.42578125" style="99" customWidth="1"/>
    <col min="7426" max="7426" width="28.85546875" style="99" customWidth="1"/>
    <col min="7427" max="7427" width="24.85546875" style="99" customWidth="1"/>
    <col min="7428" max="7428" width="20.140625" style="99" customWidth="1"/>
    <col min="7429" max="7675" width="9.140625" style="99"/>
    <col min="7676" max="7676" width="11.85546875" style="99" customWidth="1"/>
    <col min="7677" max="7677" width="34.5703125" style="99" customWidth="1"/>
    <col min="7678" max="7678" width="38.140625" style="99" customWidth="1"/>
    <col min="7679" max="7679" width="43.5703125" style="99" customWidth="1"/>
    <col min="7680" max="7680" width="27" style="99" customWidth="1"/>
    <col min="7681" max="7681" width="21.42578125" style="99" customWidth="1"/>
    <col min="7682" max="7682" width="28.85546875" style="99" customWidth="1"/>
    <col min="7683" max="7683" width="24.85546875" style="99" customWidth="1"/>
    <col min="7684" max="7684" width="20.140625" style="99" customWidth="1"/>
    <col min="7685" max="7931" width="9.140625" style="99"/>
    <col min="7932" max="7932" width="11.85546875" style="99" customWidth="1"/>
    <col min="7933" max="7933" width="34.5703125" style="99" customWidth="1"/>
    <col min="7934" max="7934" width="38.140625" style="99" customWidth="1"/>
    <col min="7935" max="7935" width="43.5703125" style="99" customWidth="1"/>
    <col min="7936" max="7936" width="27" style="99" customWidth="1"/>
    <col min="7937" max="7937" width="21.42578125" style="99" customWidth="1"/>
    <col min="7938" max="7938" width="28.85546875" style="99" customWidth="1"/>
    <col min="7939" max="7939" width="24.85546875" style="99" customWidth="1"/>
    <col min="7940" max="7940" width="20.140625" style="99" customWidth="1"/>
    <col min="7941" max="8187" width="9.140625" style="99"/>
    <col min="8188" max="8188" width="11.85546875" style="99" customWidth="1"/>
    <col min="8189" max="8189" width="34.5703125" style="99" customWidth="1"/>
    <col min="8190" max="8190" width="38.140625" style="99" customWidth="1"/>
    <col min="8191" max="8191" width="43.5703125" style="99" customWidth="1"/>
    <col min="8192" max="8192" width="27" style="99" customWidth="1"/>
    <col min="8193" max="8193" width="21.42578125" style="99" customWidth="1"/>
    <col min="8194" max="8194" width="28.85546875" style="99" customWidth="1"/>
    <col min="8195" max="8195" width="24.85546875" style="99" customWidth="1"/>
    <col min="8196" max="8196" width="20.140625" style="99" customWidth="1"/>
    <col min="8197" max="8443" width="9.140625" style="99"/>
    <col min="8444" max="8444" width="11.85546875" style="99" customWidth="1"/>
    <col min="8445" max="8445" width="34.5703125" style="99" customWidth="1"/>
    <col min="8446" max="8446" width="38.140625" style="99" customWidth="1"/>
    <col min="8447" max="8447" width="43.5703125" style="99" customWidth="1"/>
    <col min="8448" max="8448" width="27" style="99" customWidth="1"/>
    <col min="8449" max="8449" width="21.42578125" style="99" customWidth="1"/>
    <col min="8450" max="8450" width="28.85546875" style="99" customWidth="1"/>
    <col min="8451" max="8451" width="24.85546875" style="99" customWidth="1"/>
    <col min="8452" max="8452" width="20.140625" style="99" customWidth="1"/>
    <col min="8453" max="8699" width="9.140625" style="99"/>
    <col min="8700" max="8700" width="11.85546875" style="99" customWidth="1"/>
    <col min="8701" max="8701" width="34.5703125" style="99" customWidth="1"/>
    <col min="8702" max="8702" width="38.140625" style="99" customWidth="1"/>
    <col min="8703" max="8703" width="43.5703125" style="99" customWidth="1"/>
    <col min="8704" max="8704" width="27" style="99" customWidth="1"/>
    <col min="8705" max="8705" width="21.42578125" style="99" customWidth="1"/>
    <col min="8706" max="8706" width="28.85546875" style="99" customWidth="1"/>
    <col min="8707" max="8707" width="24.85546875" style="99" customWidth="1"/>
    <col min="8708" max="8708" width="20.140625" style="99" customWidth="1"/>
    <col min="8709" max="8955" width="9.140625" style="99"/>
    <col min="8956" max="8956" width="11.85546875" style="99" customWidth="1"/>
    <col min="8957" max="8957" width="34.5703125" style="99" customWidth="1"/>
    <col min="8958" max="8958" width="38.140625" style="99" customWidth="1"/>
    <col min="8959" max="8959" width="43.5703125" style="99" customWidth="1"/>
    <col min="8960" max="8960" width="27" style="99" customWidth="1"/>
    <col min="8961" max="8961" width="21.42578125" style="99" customWidth="1"/>
    <col min="8962" max="8962" width="28.85546875" style="99" customWidth="1"/>
    <col min="8963" max="8963" width="24.85546875" style="99" customWidth="1"/>
    <col min="8964" max="8964" width="20.140625" style="99" customWidth="1"/>
    <col min="8965" max="9211" width="9.140625" style="99"/>
    <col min="9212" max="9212" width="11.85546875" style="99" customWidth="1"/>
    <col min="9213" max="9213" width="34.5703125" style="99" customWidth="1"/>
    <col min="9214" max="9214" width="38.140625" style="99" customWidth="1"/>
    <col min="9215" max="9215" width="43.5703125" style="99" customWidth="1"/>
    <col min="9216" max="9216" width="27" style="99" customWidth="1"/>
    <col min="9217" max="9217" width="21.42578125" style="99" customWidth="1"/>
    <col min="9218" max="9218" width="28.85546875" style="99" customWidth="1"/>
    <col min="9219" max="9219" width="24.85546875" style="99" customWidth="1"/>
    <col min="9220" max="9220" width="20.140625" style="99" customWidth="1"/>
    <col min="9221" max="9467" width="9.140625" style="99"/>
    <col min="9468" max="9468" width="11.85546875" style="99" customWidth="1"/>
    <col min="9469" max="9469" width="34.5703125" style="99" customWidth="1"/>
    <col min="9470" max="9470" width="38.140625" style="99" customWidth="1"/>
    <col min="9471" max="9471" width="43.5703125" style="99" customWidth="1"/>
    <col min="9472" max="9472" width="27" style="99" customWidth="1"/>
    <col min="9473" max="9473" width="21.42578125" style="99" customWidth="1"/>
    <col min="9474" max="9474" width="28.85546875" style="99" customWidth="1"/>
    <col min="9475" max="9475" width="24.85546875" style="99" customWidth="1"/>
    <col min="9476" max="9476" width="20.140625" style="99" customWidth="1"/>
    <col min="9477" max="9723" width="9.140625" style="99"/>
    <col min="9724" max="9724" width="11.85546875" style="99" customWidth="1"/>
    <col min="9725" max="9725" width="34.5703125" style="99" customWidth="1"/>
    <col min="9726" max="9726" width="38.140625" style="99" customWidth="1"/>
    <col min="9727" max="9727" width="43.5703125" style="99" customWidth="1"/>
    <col min="9728" max="9728" width="27" style="99" customWidth="1"/>
    <col min="9729" max="9729" width="21.42578125" style="99" customWidth="1"/>
    <col min="9730" max="9730" width="28.85546875" style="99" customWidth="1"/>
    <col min="9731" max="9731" width="24.85546875" style="99" customWidth="1"/>
    <col min="9732" max="9732" width="20.140625" style="99" customWidth="1"/>
    <col min="9733" max="9979" width="9.140625" style="99"/>
    <col min="9980" max="9980" width="11.85546875" style="99" customWidth="1"/>
    <col min="9981" max="9981" width="34.5703125" style="99" customWidth="1"/>
    <col min="9982" max="9982" width="38.140625" style="99" customWidth="1"/>
    <col min="9983" max="9983" width="43.5703125" style="99" customWidth="1"/>
    <col min="9984" max="9984" width="27" style="99" customWidth="1"/>
    <col min="9985" max="9985" width="21.42578125" style="99" customWidth="1"/>
    <col min="9986" max="9986" width="28.85546875" style="99" customWidth="1"/>
    <col min="9987" max="9987" width="24.85546875" style="99" customWidth="1"/>
    <col min="9988" max="9988" width="20.140625" style="99" customWidth="1"/>
    <col min="9989" max="10235" width="9.140625" style="99"/>
    <col min="10236" max="10236" width="11.85546875" style="99" customWidth="1"/>
    <col min="10237" max="10237" width="34.5703125" style="99" customWidth="1"/>
    <col min="10238" max="10238" width="38.140625" style="99" customWidth="1"/>
    <col min="10239" max="10239" width="43.5703125" style="99" customWidth="1"/>
    <col min="10240" max="10240" width="27" style="99" customWidth="1"/>
    <col min="10241" max="10241" width="21.42578125" style="99" customWidth="1"/>
    <col min="10242" max="10242" width="28.85546875" style="99" customWidth="1"/>
    <col min="10243" max="10243" width="24.85546875" style="99" customWidth="1"/>
    <col min="10244" max="10244" width="20.140625" style="99" customWidth="1"/>
    <col min="10245" max="10491" width="9.140625" style="99"/>
    <col min="10492" max="10492" width="11.85546875" style="99" customWidth="1"/>
    <col min="10493" max="10493" width="34.5703125" style="99" customWidth="1"/>
    <col min="10494" max="10494" width="38.140625" style="99" customWidth="1"/>
    <col min="10495" max="10495" width="43.5703125" style="99" customWidth="1"/>
    <col min="10496" max="10496" width="27" style="99" customWidth="1"/>
    <col min="10497" max="10497" width="21.42578125" style="99" customWidth="1"/>
    <col min="10498" max="10498" width="28.85546875" style="99" customWidth="1"/>
    <col min="10499" max="10499" width="24.85546875" style="99" customWidth="1"/>
    <col min="10500" max="10500" width="20.140625" style="99" customWidth="1"/>
    <col min="10501" max="10747" width="9.140625" style="99"/>
    <col min="10748" max="10748" width="11.85546875" style="99" customWidth="1"/>
    <col min="10749" max="10749" width="34.5703125" style="99" customWidth="1"/>
    <col min="10750" max="10750" width="38.140625" style="99" customWidth="1"/>
    <col min="10751" max="10751" width="43.5703125" style="99" customWidth="1"/>
    <col min="10752" max="10752" width="27" style="99" customWidth="1"/>
    <col min="10753" max="10753" width="21.42578125" style="99" customWidth="1"/>
    <col min="10754" max="10754" width="28.85546875" style="99" customWidth="1"/>
    <col min="10755" max="10755" width="24.85546875" style="99" customWidth="1"/>
    <col min="10756" max="10756" width="20.140625" style="99" customWidth="1"/>
    <col min="10757" max="11003" width="9.140625" style="99"/>
    <col min="11004" max="11004" width="11.85546875" style="99" customWidth="1"/>
    <col min="11005" max="11005" width="34.5703125" style="99" customWidth="1"/>
    <col min="11006" max="11006" width="38.140625" style="99" customWidth="1"/>
    <col min="11007" max="11007" width="43.5703125" style="99" customWidth="1"/>
    <col min="11008" max="11008" width="27" style="99" customWidth="1"/>
    <col min="11009" max="11009" width="21.42578125" style="99" customWidth="1"/>
    <col min="11010" max="11010" width="28.85546875" style="99" customWidth="1"/>
    <col min="11011" max="11011" width="24.85546875" style="99" customWidth="1"/>
    <col min="11012" max="11012" width="20.140625" style="99" customWidth="1"/>
    <col min="11013" max="11259" width="9.140625" style="99"/>
    <col min="11260" max="11260" width="11.85546875" style="99" customWidth="1"/>
    <col min="11261" max="11261" width="34.5703125" style="99" customWidth="1"/>
    <col min="11262" max="11262" width="38.140625" style="99" customWidth="1"/>
    <col min="11263" max="11263" width="43.5703125" style="99" customWidth="1"/>
    <col min="11264" max="11264" width="27" style="99" customWidth="1"/>
    <col min="11265" max="11265" width="21.42578125" style="99" customWidth="1"/>
    <col min="11266" max="11266" width="28.85546875" style="99" customWidth="1"/>
    <col min="11267" max="11267" width="24.85546875" style="99" customWidth="1"/>
    <col min="11268" max="11268" width="20.140625" style="99" customWidth="1"/>
    <col min="11269" max="11515" width="9.140625" style="99"/>
    <col min="11516" max="11516" width="11.85546875" style="99" customWidth="1"/>
    <col min="11517" max="11517" width="34.5703125" style="99" customWidth="1"/>
    <col min="11518" max="11518" width="38.140625" style="99" customWidth="1"/>
    <col min="11519" max="11519" width="43.5703125" style="99" customWidth="1"/>
    <col min="11520" max="11520" width="27" style="99" customWidth="1"/>
    <col min="11521" max="11521" width="21.42578125" style="99" customWidth="1"/>
    <col min="11522" max="11522" width="28.85546875" style="99" customWidth="1"/>
    <col min="11523" max="11523" width="24.85546875" style="99" customWidth="1"/>
    <col min="11524" max="11524" width="20.140625" style="99" customWidth="1"/>
    <col min="11525" max="11771" width="9.140625" style="99"/>
    <col min="11772" max="11772" width="11.85546875" style="99" customWidth="1"/>
    <col min="11773" max="11773" width="34.5703125" style="99" customWidth="1"/>
    <col min="11774" max="11774" width="38.140625" style="99" customWidth="1"/>
    <col min="11775" max="11775" width="43.5703125" style="99" customWidth="1"/>
    <col min="11776" max="11776" width="27" style="99" customWidth="1"/>
    <col min="11777" max="11777" width="21.42578125" style="99" customWidth="1"/>
    <col min="11778" max="11778" width="28.85546875" style="99" customWidth="1"/>
    <col min="11779" max="11779" width="24.85546875" style="99" customWidth="1"/>
    <col min="11780" max="11780" width="20.140625" style="99" customWidth="1"/>
    <col min="11781" max="12027" width="9.140625" style="99"/>
    <col min="12028" max="12028" width="11.85546875" style="99" customWidth="1"/>
    <col min="12029" max="12029" width="34.5703125" style="99" customWidth="1"/>
    <col min="12030" max="12030" width="38.140625" style="99" customWidth="1"/>
    <col min="12031" max="12031" width="43.5703125" style="99" customWidth="1"/>
    <col min="12032" max="12032" width="27" style="99" customWidth="1"/>
    <col min="12033" max="12033" width="21.42578125" style="99" customWidth="1"/>
    <col min="12034" max="12034" width="28.85546875" style="99" customWidth="1"/>
    <col min="12035" max="12035" width="24.85546875" style="99" customWidth="1"/>
    <col min="12036" max="12036" width="20.140625" style="99" customWidth="1"/>
    <col min="12037" max="12283" width="9.140625" style="99"/>
    <col min="12284" max="12284" width="11.85546875" style="99" customWidth="1"/>
    <col min="12285" max="12285" width="34.5703125" style="99" customWidth="1"/>
    <col min="12286" max="12286" width="38.140625" style="99" customWidth="1"/>
    <col min="12287" max="12287" width="43.5703125" style="99" customWidth="1"/>
    <col min="12288" max="12288" width="27" style="99" customWidth="1"/>
    <col min="12289" max="12289" width="21.42578125" style="99" customWidth="1"/>
    <col min="12290" max="12290" width="28.85546875" style="99" customWidth="1"/>
    <col min="12291" max="12291" width="24.85546875" style="99" customWidth="1"/>
    <col min="12292" max="12292" width="20.140625" style="99" customWidth="1"/>
    <col min="12293" max="12539" width="9.140625" style="99"/>
    <col min="12540" max="12540" width="11.85546875" style="99" customWidth="1"/>
    <col min="12541" max="12541" width="34.5703125" style="99" customWidth="1"/>
    <col min="12542" max="12542" width="38.140625" style="99" customWidth="1"/>
    <col min="12543" max="12543" width="43.5703125" style="99" customWidth="1"/>
    <col min="12544" max="12544" width="27" style="99" customWidth="1"/>
    <col min="12545" max="12545" width="21.42578125" style="99" customWidth="1"/>
    <col min="12546" max="12546" width="28.85546875" style="99" customWidth="1"/>
    <col min="12547" max="12547" width="24.85546875" style="99" customWidth="1"/>
    <col min="12548" max="12548" width="20.140625" style="99" customWidth="1"/>
    <col min="12549" max="12795" width="9.140625" style="99"/>
    <col min="12796" max="12796" width="11.85546875" style="99" customWidth="1"/>
    <col min="12797" max="12797" width="34.5703125" style="99" customWidth="1"/>
    <col min="12798" max="12798" width="38.140625" style="99" customWidth="1"/>
    <col min="12799" max="12799" width="43.5703125" style="99" customWidth="1"/>
    <col min="12800" max="12800" width="27" style="99" customWidth="1"/>
    <col min="12801" max="12801" width="21.42578125" style="99" customWidth="1"/>
    <col min="12802" max="12802" width="28.85546875" style="99" customWidth="1"/>
    <col min="12803" max="12803" width="24.85546875" style="99" customWidth="1"/>
    <col min="12804" max="12804" width="20.140625" style="99" customWidth="1"/>
    <col min="12805" max="13051" width="9.140625" style="99"/>
    <col min="13052" max="13052" width="11.85546875" style="99" customWidth="1"/>
    <col min="13053" max="13053" width="34.5703125" style="99" customWidth="1"/>
    <col min="13054" max="13054" width="38.140625" style="99" customWidth="1"/>
    <col min="13055" max="13055" width="43.5703125" style="99" customWidth="1"/>
    <col min="13056" max="13056" width="27" style="99" customWidth="1"/>
    <col min="13057" max="13057" width="21.42578125" style="99" customWidth="1"/>
    <col min="13058" max="13058" width="28.85546875" style="99" customWidth="1"/>
    <col min="13059" max="13059" width="24.85546875" style="99" customWidth="1"/>
    <col min="13060" max="13060" width="20.140625" style="99" customWidth="1"/>
    <col min="13061" max="13307" width="9.140625" style="99"/>
    <col min="13308" max="13308" width="11.85546875" style="99" customWidth="1"/>
    <col min="13309" max="13309" width="34.5703125" style="99" customWidth="1"/>
    <col min="13310" max="13310" width="38.140625" style="99" customWidth="1"/>
    <col min="13311" max="13311" width="43.5703125" style="99" customWidth="1"/>
    <col min="13312" max="13312" width="27" style="99" customWidth="1"/>
    <col min="13313" max="13313" width="21.42578125" style="99" customWidth="1"/>
    <col min="13314" max="13314" width="28.85546875" style="99" customWidth="1"/>
    <col min="13315" max="13315" width="24.85546875" style="99" customWidth="1"/>
    <col min="13316" max="13316" width="20.140625" style="99" customWidth="1"/>
    <col min="13317" max="13563" width="9.140625" style="99"/>
    <col min="13564" max="13564" width="11.85546875" style="99" customWidth="1"/>
    <col min="13565" max="13565" width="34.5703125" style="99" customWidth="1"/>
    <col min="13566" max="13566" width="38.140625" style="99" customWidth="1"/>
    <col min="13567" max="13567" width="43.5703125" style="99" customWidth="1"/>
    <col min="13568" max="13568" width="27" style="99" customWidth="1"/>
    <col min="13569" max="13569" width="21.42578125" style="99" customWidth="1"/>
    <col min="13570" max="13570" width="28.85546875" style="99" customWidth="1"/>
    <col min="13571" max="13571" width="24.85546875" style="99" customWidth="1"/>
    <col min="13572" max="13572" width="20.140625" style="99" customWidth="1"/>
    <col min="13573" max="13819" width="9.140625" style="99"/>
    <col min="13820" max="13820" width="11.85546875" style="99" customWidth="1"/>
    <col min="13821" max="13821" width="34.5703125" style="99" customWidth="1"/>
    <col min="13822" max="13822" width="38.140625" style="99" customWidth="1"/>
    <col min="13823" max="13823" width="43.5703125" style="99" customWidth="1"/>
    <col min="13824" max="13824" width="27" style="99" customWidth="1"/>
    <col min="13825" max="13825" width="21.42578125" style="99" customWidth="1"/>
    <col min="13826" max="13826" width="28.85546875" style="99" customWidth="1"/>
    <col min="13827" max="13827" width="24.85546875" style="99" customWidth="1"/>
    <col min="13828" max="13828" width="20.140625" style="99" customWidth="1"/>
    <col min="13829" max="14075" width="9.140625" style="99"/>
    <col min="14076" max="14076" width="11.85546875" style="99" customWidth="1"/>
    <col min="14077" max="14077" width="34.5703125" style="99" customWidth="1"/>
    <col min="14078" max="14078" width="38.140625" style="99" customWidth="1"/>
    <col min="14079" max="14079" width="43.5703125" style="99" customWidth="1"/>
    <col min="14080" max="14080" width="27" style="99" customWidth="1"/>
    <col min="14081" max="14081" width="21.42578125" style="99" customWidth="1"/>
    <col min="14082" max="14082" width="28.85546875" style="99" customWidth="1"/>
    <col min="14083" max="14083" width="24.85546875" style="99" customWidth="1"/>
    <col min="14084" max="14084" width="20.140625" style="99" customWidth="1"/>
    <col min="14085" max="14331" width="9.140625" style="99"/>
    <col min="14332" max="14332" width="11.85546875" style="99" customWidth="1"/>
    <col min="14333" max="14333" width="34.5703125" style="99" customWidth="1"/>
    <col min="14334" max="14334" width="38.140625" style="99" customWidth="1"/>
    <col min="14335" max="14335" width="43.5703125" style="99" customWidth="1"/>
    <col min="14336" max="14336" width="27" style="99" customWidth="1"/>
    <col min="14337" max="14337" width="21.42578125" style="99" customWidth="1"/>
    <col min="14338" max="14338" width="28.85546875" style="99" customWidth="1"/>
    <col min="14339" max="14339" width="24.85546875" style="99" customWidth="1"/>
    <col min="14340" max="14340" width="20.140625" style="99" customWidth="1"/>
    <col min="14341" max="14587" width="9.140625" style="99"/>
    <col min="14588" max="14588" width="11.85546875" style="99" customWidth="1"/>
    <col min="14589" max="14589" width="34.5703125" style="99" customWidth="1"/>
    <col min="14590" max="14590" width="38.140625" style="99" customWidth="1"/>
    <col min="14591" max="14591" width="43.5703125" style="99" customWidth="1"/>
    <col min="14592" max="14592" width="27" style="99" customWidth="1"/>
    <col min="14593" max="14593" width="21.42578125" style="99" customWidth="1"/>
    <col min="14594" max="14594" width="28.85546875" style="99" customWidth="1"/>
    <col min="14595" max="14595" width="24.85546875" style="99" customWidth="1"/>
    <col min="14596" max="14596" width="20.140625" style="99" customWidth="1"/>
    <col min="14597" max="14843" width="9.140625" style="99"/>
    <col min="14844" max="14844" width="11.85546875" style="99" customWidth="1"/>
    <col min="14845" max="14845" width="34.5703125" style="99" customWidth="1"/>
    <col min="14846" max="14846" width="38.140625" style="99" customWidth="1"/>
    <col min="14847" max="14847" width="43.5703125" style="99" customWidth="1"/>
    <col min="14848" max="14848" width="27" style="99" customWidth="1"/>
    <col min="14849" max="14849" width="21.42578125" style="99" customWidth="1"/>
    <col min="14850" max="14850" width="28.85546875" style="99" customWidth="1"/>
    <col min="14851" max="14851" width="24.85546875" style="99" customWidth="1"/>
    <col min="14852" max="14852" width="20.140625" style="99" customWidth="1"/>
    <col min="14853" max="15099" width="9.140625" style="99"/>
    <col min="15100" max="15100" width="11.85546875" style="99" customWidth="1"/>
    <col min="15101" max="15101" width="34.5703125" style="99" customWidth="1"/>
    <col min="15102" max="15102" width="38.140625" style="99" customWidth="1"/>
    <col min="15103" max="15103" width="43.5703125" style="99" customWidth="1"/>
    <col min="15104" max="15104" width="27" style="99" customWidth="1"/>
    <col min="15105" max="15105" width="21.42578125" style="99" customWidth="1"/>
    <col min="15106" max="15106" width="28.85546875" style="99" customWidth="1"/>
    <col min="15107" max="15107" width="24.85546875" style="99" customWidth="1"/>
    <col min="15108" max="15108" width="20.140625" style="99" customWidth="1"/>
    <col min="15109" max="15355" width="9.140625" style="99"/>
    <col min="15356" max="15356" width="11.85546875" style="99" customWidth="1"/>
    <col min="15357" max="15357" width="34.5703125" style="99" customWidth="1"/>
    <col min="15358" max="15358" width="38.140625" style="99" customWidth="1"/>
    <col min="15359" max="15359" width="43.5703125" style="99" customWidth="1"/>
    <col min="15360" max="15360" width="27" style="99" customWidth="1"/>
    <col min="15361" max="15361" width="21.42578125" style="99" customWidth="1"/>
    <col min="15362" max="15362" width="28.85546875" style="99" customWidth="1"/>
    <col min="15363" max="15363" width="24.85546875" style="99" customWidth="1"/>
    <col min="15364" max="15364" width="20.140625" style="99" customWidth="1"/>
    <col min="15365" max="15611" width="9.140625" style="99"/>
    <col min="15612" max="15612" width="11.85546875" style="99" customWidth="1"/>
    <col min="15613" max="15613" width="34.5703125" style="99" customWidth="1"/>
    <col min="15614" max="15614" width="38.140625" style="99" customWidth="1"/>
    <col min="15615" max="15615" width="43.5703125" style="99" customWidth="1"/>
    <col min="15616" max="15616" width="27" style="99" customWidth="1"/>
    <col min="15617" max="15617" width="21.42578125" style="99" customWidth="1"/>
    <col min="15618" max="15618" width="28.85546875" style="99" customWidth="1"/>
    <col min="15619" max="15619" width="24.85546875" style="99" customWidth="1"/>
    <col min="15620" max="15620" width="20.140625" style="99" customWidth="1"/>
    <col min="15621" max="15867" width="9.140625" style="99"/>
    <col min="15868" max="15868" width="11.85546875" style="99" customWidth="1"/>
    <col min="15869" max="15869" width="34.5703125" style="99" customWidth="1"/>
    <col min="15870" max="15870" width="38.140625" style="99" customWidth="1"/>
    <col min="15871" max="15871" width="43.5703125" style="99" customWidth="1"/>
    <col min="15872" max="15872" width="27" style="99" customWidth="1"/>
    <col min="15873" max="15873" width="21.42578125" style="99" customWidth="1"/>
    <col min="15874" max="15874" width="28.85546875" style="99" customWidth="1"/>
    <col min="15875" max="15875" width="24.85546875" style="99" customWidth="1"/>
    <col min="15876" max="15876" width="20.140625" style="99" customWidth="1"/>
    <col min="15877" max="16123" width="9.140625" style="99"/>
    <col min="16124" max="16124" width="11.85546875" style="99" customWidth="1"/>
    <col min="16125" max="16125" width="34.5703125" style="99" customWidth="1"/>
    <col min="16126" max="16126" width="38.140625" style="99" customWidth="1"/>
    <col min="16127" max="16127" width="43.5703125" style="99" customWidth="1"/>
    <col min="16128" max="16128" width="27" style="99" customWidth="1"/>
    <col min="16129" max="16129" width="21.42578125" style="99" customWidth="1"/>
    <col min="16130" max="16130" width="28.85546875" style="99" customWidth="1"/>
    <col min="16131" max="16131" width="24.85546875" style="99" customWidth="1"/>
    <col min="16132" max="16132" width="20.140625" style="99" customWidth="1"/>
    <col min="16133" max="16382" width="9.140625" style="99"/>
    <col min="16383" max="16384" width="9.140625" style="99" customWidth="1"/>
  </cols>
  <sheetData>
    <row r="1" spans="1:11" ht="34.5" customHeight="1">
      <c r="A1" s="1517" t="s">
        <v>198</v>
      </c>
      <c r="B1" s="1517"/>
      <c r="C1" s="1517"/>
      <c r="D1" s="1517"/>
      <c r="E1" s="160"/>
      <c r="F1" s="160"/>
    </row>
    <row r="2" spans="1:11" ht="24" customHeight="1">
      <c r="A2" s="1411" t="s">
        <v>702</v>
      </c>
      <c r="B2" s="1411"/>
      <c r="C2" s="1411"/>
      <c r="D2" s="1411"/>
      <c r="E2" s="160"/>
      <c r="F2" s="160"/>
    </row>
    <row r="3" spans="1:11">
      <c r="A3" s="340"/>
      <c r="B3" s="340"/>
      <c r="C3" s="340"/>
      <c r="D3" s="340"/>
      <c r="E3" s="160"/>
      <c r="F3" s="160"/>
    </row>
    <row r="4" spans="1:11" ht="30.75" customHeight="1">
      <c r="A4" s="1493" t="s">
        <v>199</v>
      </c>
      <c r="B4" s="1493"/>
      <c r="C4" s="1493"/>
      <c r="D4" s="1493"/>
      <c r="E4" s="98"/>
      <c r="F4" s="98"/>
      <c r="G4" s="98"/>
      <c r="H4" s="98"/>
      <c r="I4" s="98"/>
      <c r="J4" s="98"/>
      <c r="K4" s="98"/>
    </row>
    <row r="5" spans="1:11">
      <c r="A5" s="99"/>
      <c r="B5" s="99"/>
    </row>
    <row r="6" spans="1:11" ht="132" customHeight="1">
      <c r="A6" s="151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518"/>
      <c r="C6" s="1518"/>
      <c r="D6" s="1518"/>
    </row>
    <row r="7" spans="1:11" ht="24.75" customHeight="1">
      <c r="A7" s="1332" t="str">
        <f>'Title '!A2:N2</f>
        <v>Bid Enquiry No: KPTCL/2026-27/SS/WORK_INDENT3808</v>
      </c>
      <c r="B7" s="1332"/>
      <c r="C7" s="1332"/>
      <c r="D7" s="1332"/>
      <c r="E7" s="160"/>
      <c r="F7" s="160"/>
    </row>
    <row r="8" spans="1:11">
      <c r="A8" s="386"/>
      <c r="B8" s="386"/>
      <c r="C8" s="386"/>
      <c r="D8" s="386"/>
      <c r="E8" s="160"/>
      <c r="F8" s="160"/>
    </row>
    <row r="9" spans="1:11">
      <c r="A9" s="1505" t="s">
        <v>200</v>
      </c>
      <c r="B9" s="1505"/>
      <c r="C9" s="160"/>
      <c r="D9" s="102" t="s">
        <v>13</v>
      </c>
    </row>
    <row r="10" spans="1:11" ht="101.25" customHeight="1">
      <c r="A10" s="1506"/>
      <c r="B10" s="1506"/>
      <c r="D10" s="807" t="s">
        <v>5408</v>
      </c>
      <c r="E10" s="353"/>
    </row>
    <row r="13" spans="1:11" ht="45.75" customHeight="1">
      <c r="A13" s="1507" t="s">
        <v>651</v>
      </c>
      <c r="B13" s="1507"/>
      <c r="C13" s="1507"/>
      <c r="D13" s="1507"/>
    </row>
    <row r="15" spans="1:11" ht="64.900000000000006" customHeight="1">
      <c r="A15" s="1508" t="s">
        <v>202</v>
      </c>
      <c r="B15" s="1508" t="s">
        <v>203</v>
      </c>
      <c r="C15" s="1156" t="s">
        <v>5065</v>
      </c>
      <c r="D15" s="1157"/>
    </row>
    <row r="16" spans="1:11">
      <c r="A16" s="1509"/>
      <c r="B16" s="1509"/>
      <c r="C16" s="387" t="s">
        <v>204</v>
      </c>
      <c r="D16" s="387" t="s">
        <v>205</v>
      </c>
    </row>
    <row r="17" spans="1:4">
      <c r="A17" s="388" t="s">
        <v>102</v>
      </c>
      <c r="B17" s="389" t="s">
        <v>215</v>
      </c>
      <c r="C17" s="264"/>
      <c r="D17" s="264"/>
    </row>
    <row r="18" spans="1:4">
      <c r="A18" s="372">
        <v>1</v>
      </c>
      <c r="B18" s="383" t="s">
        <v>216</v>
      </c>
      <c r="C18" s="264"/>
      <c r="D18" s="264"/>
    </row>
    <row r="19" spans="1:4">
      <c r="A19" s="372">
        <v>2</v>
      </c>
      <c r="B19" s="383" t="s">
        <v>691</v>
      </c>
      <c r="C19" s="264"/>
      <c r="D19" s="264"/>
    </row>
    <row r="20" spans="1:4">
      <c r="A20" s="372">
        <v>3</v>
      </c>
      <c r="B20" s="383" t="s">
        <v>217</v>
      </c>
      <c r="C20" s="264"/>
      <c r="D20" s="264"/>
    </row>
    <row r="21" spans="1:4">
      <c r="A21" s="372">
        <v>4</v>
      </c>
      <c r="B21" s="383" t="s">
        <v>218</v>
      </c>
      <c r="C21" s="264"/>
      <c r="D21" s="264"/>
    </row>
    <row r="22" spans="1:4">
      <c r="A22" s="372">
        <v>5</v>
      </c>
      <c r="B22" s="383" t="s">
        <v>219</v>
      </c>
      <c r="C22" s="264"/>
      <c r="D22" s="264"/>
    </row>
    <row r="23" spans="1:4">
      <c r="A23" s="390">
        <v>6</v>
      </c>
      <c r="B23" s="383" t="s">
        <v>220</v>
      </c>
      <c r="C23" s="264"/>
      <c r="D23" s="264"/>
    </row>
    <row r="24" spans="1:4">
      <c r="A24" s="390">
        <v>7</v>
      </c>
      <c r="B24" s="383" t="s">
        <v>221</v>
      </c>
      <c r="C24" s="264"/>
      <c r="D24" s="264"/>
    </row>
    <row r="25" spans="1:4">
      <c r="A25" s="390">
        <v>8</v>
      </c>
      <c r="B25" s="383" t="s">
        <v>222</v>
      </c>
      <c r="C25" s="264"/>
      <c r="D25" s="264"/>
    </row>
    <row r="26" spans="1:4">
      <c r="A26" s="391" t="s">
        <v>103</v>
      </c>
      <c r="B26" s="389" t="s">
        <v>223</v>
      </c>
      <c r="C26" s="264"/>
      <c r="D26" s="264"/>
    </row>
    <row r="27" spans="1:4">
      <c r="A27" s="390">
        <v>1</v>
      </c>
      <c r="B27" s="383" t="s">
        <v>692</v>
      </c>
      <c r="C27" s="264"/>
      <c r="D27" s="264"/>
    </row>
    <row r="28" spans="1:4" ht="36">
      <c r="A28" s="372">
        <v>2</v>
      </c>
      <c r="B28" s="383" t="s">
        <v>224</v>
      </c>
      <c r="C28" s="264"/>
      <c r="D28" s="264"/>
    </row>
    <row r="29" spans="1:4">
      <c r="A29" s="372">
        <v>3</v>
      </c>
      <c r="B29" s="383" t="s">
        <v>693</v>
      </c>
      <c r="C29" s="264"/>
      <c r="D29" s="264"/>
    </row>
    <row r="30" spans="1:4">
      <c r="A30" s="372">
        <v>4</v>
      </c>
      <c r="B30" s="383" t="s">
        <v>225</v>
      </c>
      <c r="C30" s="264"/>
      <c r="D30" s="264"/>
    </row>
    <row r="31" spans="1:4">
      <c r="A31" s="372">
        <v>5</v>
      </c>
      <c r="B31" s="383" t="s">
        <v>694</v>
      </c>
      <c r="C31" s="264"/>
      <c r="D31" s="264"/>
    </row>
    <row r="32" spans="1:4" ht="36">
      <c r="A32" s="372">
        <v>6</v>
      </c>
      <c r="B32" s="383" t="s">
        <v>695</v>
      </c>
      <c r="C32" s="264"/>
      <c r="D32" s="264"/>
    </row>
    <row r="33" spans="1:4">
      <c r="A33" s="372">
        <v>7</v>
      </c>
      <c r="B33" s="383" t="s">
        <v>696</v>
      </c>
      <c r="C33" s="264"/>
      <c r="D33" s="264"/>
    </row>
    <row r="36" spans="1:4" ht="52.15" customHeight="1">
      <c r="A36" s="159" t="s">
        <v>55</v>
      </c>
      <c r="B36" s="363"/>
      <c r="C36" s="159" t="s">
        <v>67</v>
      </c>
      <c r="D36" s="262"/>
    </row>
    <row r="37" spans="1:4" ht="52.15" customHeight="1">
      <c r="A37" s="159" t="s">
        <v>57</v>
      </c>
      <c r="B37" s="363"/>
      <c r="C37" s="159" t="s">
        <v>68</v>
      </c>
      <c r="D37" s="262"/>
    </row>
    <row r="38" spans="1:4" ht="67.5" customHeight="1">
      <c r="A38" s="99"/>
      <c r="B38" s="99"/>
      <c r="C38" s="159" t="s">
        <v>151</v>
      </c>
      <c r="D38" s="262"/>
    </row>
    <row r="39" spans="1:4">
      <c r="A39" s="99"/>
      <c r="B39" s="99"/>
    </row>
  </sheetData>
  <sheetProtection algorithmName="SHA-512" hashValue="xrFxFjjEa3XBFmyt1uIGmgQRX3uyboaZML82AV+9Ebrpu1g2ZQC0BrP4lGH26IOFROJDnqZ9/Y4dx1fAm0+cBw==" saltValue="hPX5yRiiL04esEhP91dDKQ==" spinCount="100000" sheet="1" objects="1" scenarios="1"/>
  <mergeCells count="11">
    <mergeCell ref="A10:B10"/>
    <mergeCell ref="A15:A16"/>
    <mergeCell ref="B15:B16"/>
    <mergeCell ref="C15:D15"/>
    <mergeCell ref="A13:D13"/>
    <mergeCell ref="A9:B9"/>
    <mergeCell ref="A1:D1"/>
    <mergeCell ref="A2:D2"/>
    <mergeCell ref="A4:D4"/>
    <mergeCell ref="A6:D6"/>
    <mergeCell ref="A7:D7"/>
  </mergeCells>
  <pageMargins left="0.7" right="0.7" top="0.75" bottom="0.75" header="0.3" footer="0.3"/>
  <pageSetup paperSize="9" scale="3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theme="0" tint="-0.14999847407452621"/>
  </sheetPr>
  <dimension ref="A1:D90"/>
  <sheetViews>
    <sheetView view="pageBreakPreview" zoomScale="90" zoomScaleNormal="80" zoomScaleSheetLayoutView="90" workbookViewId="0">
      <selection activeCell="D8" sqref="D8"/>
    </sheetView>
  </sheetViews>
  <sheetFormatPr defaultRowHeight="18"/>
  <cols>
    <col min="1" max="1" width="11.42578125" style="99" customWidth="1"/>
    <col min="2" max="2" width="63.85546875" style="99" customWidth="1"/>
    <col min="3" max="3" width="76.42578125" style="99" customWidth="1"/>
    <col min="4" max="4" width="48.85546875" style="99" customWidth="1"/>
    <col min="5" max="5" width="39.28515625" style="99" customWidth="1"/>
    <col min="6" max="6" width="12.140625" style="99" customWidth="1"/>
    <col min="7" max="254" width="9.140625" style="99"/>
    <col min="255" max="255" width="11.42578125" style="99" customWidth="1"/>
    <col min="256" max="256" width="34.140625" style="99" customWidth="1"/>
    <col min="257" max="257" width="53.28515625" style="99" customWidth="1"/>
    <col min="258" max="258" width="47.85546875" style="99" customWidth="1"/>
    <col min="259" max="259" width="31.140625" style="99" customWidth="1"/>
    <col min="260" max="260" width="19.42578125" style="99" customWidth="1"/>
    <col min="261" max="261" width="39.28515625" style="99" customWidth="1"/>
    <col min="262" max="262" width="12.140625" style="99" customWidth="1"/>
    <col min="263" max="510" width="9.140625" style="99"/>
    <col min="511" max="511" width="11.42578125" style="99" customWidth="1"/>
    <col min="512" max="512" width="34.140625" style="99" customWidth="1"/>
    <col min="513" max="513" width="53.28515625" style="99" customWidth="1"/>
    <col min="514" max="514" width="47.85546875" style="99" customWidth="1"/>
    <col min="515" max="515" width="31.140625" style="99" customWidth="1"/>
    <col min="516" max="516" width="19.42578125" style="99" customWidth="1"/>
    <col min="517" max="517" width="39.28515625" style="99" customWidth="1"/>
    <col min="518" max="518" width="12.140625" style="99" customWidth="1"/>
    <col min="519" max="766" width="9.140625" style="99"/>
    <col min="767" max="767" width="11.42578125" style="99" customWidth="1"/>
    <col min="768" max="768" width="34.140625" style="99" customWidth="1"/>
    <col min="769" max="769" width="53.28515625" style="99" customWidth="1"/>
    <col min="770" max="770" width="47.85546875" style="99" customWidth="1"/>
    <col min="771" max="771" width="31.140625" style="99" customWidth="1"/>
    <col min="772" max="772" width="19.42578125" style="99" customWidth="1"/>
    <col min="773" max="773" width="39.28515625" style="99" customWidth="1"/>
    <col min="774" max="774" width="12.140625" style="99" customWidth="1"/>
    <col min="775" max="1022" width="9.140625" style="99"/>
    <col min="1023" max="1023" width="11.42578125" style="99" customWidth="1"/>
    <col min="1024" max="1024" width="34.140625" style="99" customWidth="1"/>
    <col min="1025" max="1025" width="53.28515625" style="99" customWidth="1"/>
    <col min="1026" max="1026" width="47.85546875" style="99" customWidth="1"/>
    <col min="1027" max="1027" width="31.140625" style="99" customWidth="1"/>
    <col min="1028" max="1028" width="19.42578125" style="99" customWidth="1"/>
    <col min="1029" max="1029" width="39.28515625" style="99" customWidth="1"/>
    <col min="1030" max="1030" width="12.140625" style="99" customWidth="1"/>
    <col min="1031" max="1278" width="9.140625" style="99"/>
    <col min="1279" max="1279" width="11.42578125" style="99" customWidth="1"/>
    <col min="1280" max="1280" width="34.140625" style="99" customWidth="1"/>
    <col min="1281" max="1281" width="53.28515625" style="99" customWidth="1"/>
    <col min="1282" max="1282" width="47.85546875" style="99" customWidth="1"/>
    <col min="1283" max="1283" width="31.140625" style="99" customWidth="1"/>
    <col min="1284" max="1284" width="19.42578125" style="99" customWidth="1"/>
    <col min="1285" max="1285" width="39.28515625" style="99" customWidth="1"/>
    <col min="1286" max="1286" width="12.140625" style="99" customWidth="1"/>
    <col min="1287" max="1534" width="9.140625" style="99"/>
    <col min="1535" max="1535" width="11.42578125" style="99" customWidth="1"/>
    <col min="1536" max="1536" width="34.140625" style="99" customWidth="1"/>
    <col min="1537" max="1537" width="53.28515625" style="99" customWidth="1"/>
    <col min="1538" max="1538" width="47.85546875" style="99" customWidth="1"/>
    <col min="1539" max="1539" width="31.140625" style="99" customWidth="1"/>
    <col min="1540" max="1540" width="19.42578125" style="99" customWidth="1"/>
    <col min="1541" max="1541" width="39.28515625" style="99" customWidth="1"/>
    <col min="1542" max="1542" width="12.140625" style="99" customWidth="1"/>
    <col min="1543" max="1790" width="9.140625" style="99"/>
    <col min="1791" max="1791" width="11.42578125" style="99" customWidth="1"/>
    <col min="1792" max="1792" width="34.140625" style="99" customWidth="1"/>
    <col min="1793" max="1793" width="53.28515625" style="99" customWidth="1"/>
    <col min="1794" max="1794" width="47.85546875" style="99" customWidth="1"/>
    <col min="1795" max="1795" width="31.140625" style="99" customWidth="1"/>
    <col min="1796" max="1796" width="19.42578125" style="99" customWidth="1"/>
    <col min="1797" max="1797" width="39.28515625" style="99" customWidth="1"/>
    <col min="1798" max="1798" width="12.140625" style="99" customWidth="1"/>
    <col min="1799" max="2046" width="9.140625" style="99"/>
    <col min="2047" max="2047" width="11.42578125" style="99" customWidth="1"/>
    <col min="2048" max="2048" width="34.140625" style="99" customWidth="1"/>
    <col min="2049" max="2049" width="53.28515625" style="99" customWidth="1"/>
    <col min="2050" max="2050" width="47.85546875" style="99" customWidth="1"/>
    <col min="2051" max="2051" width="31.140625" style="99" customWidth="1"/>
    <col min="2052" max="2052" width="19.42578125" style="99" customWidth="1"/>
    <col min="2053" max="2053" width="39.28515625" style="99" customWidth="1"/>
    <col min="2054" max="2054" width="12.140625" style="99" customWidth="1"/>
    <col min="2055" max="2302" width="9.140625" style="99"/>
    <col min="2303" max="2303" width="11.42578125" style="99" customWidth="1"/>
    <col min="2304" max="2304" width="34.140625" style="99" customWidth="1"/>
    <col min="2305" max="2305" width="53.28515625" style="99" customWidth="1"/>
    <col min="2306" max="2306" width="47.85546875" style="99" customWidth="1"/>
    <col min="2307" max="2307" width="31.140625" style="99" customWidth="1"/>
    <col min="2308" max="2308" width="19.42578125" style="99" customWidth="1"/>
    <col min="2309" max="2309" width="39.28515625" style="99" customWidth="1"/>
    <col min="2310" max="2310" width="12.140625" style="99" customWidth="1"/>
    <col min="2311" max="2558" width="9.140625" style="99"/>
    <col min="2559" max="2559" width="11.42578125" style="99" customWidth="1"/>
    <col min="2560" max="2560" width="34.140625" style="99" customWidth="1"/>
    <col min="2561" max="2561" width="53.28515625" style="99" customWidth="1"/>
    <col min="2562" max="2562" width="47.85546875" style="99" customWidth="1"/>
    <col min="2563" max="2563" width="31.140625" style="99" customWidth="1"/>
    <col min="2564" max="2564" width="19.42578125" style="99" customWidth="1"/>
    <col min="2565" max="2565" width="39.28515625" style="99" customWidth="1"/>
    <col min="2566" max="2566" width="12.140625" style="99" customWidth="1"/>
    <col min="2567" max="2814" width="9.140625" style="99"/>
    <col min="2815" max="2815" width="11.42578125" style="99" customWidth="1"/>
    <col min="2816" max="2816" width="34.140625" style="99" customWidth="1"/>
    <col min="2817" max="2817" width="53.28515625" style="99" customWidth="1"/>
    <col min="2818" max="2818" width="47.85546875" style="99" customWidth="1"/>
    <col min="2819" max="2819" width="31.140625" style="99" customWidth="1"/>
    <col min="2820" max="2820" width="19.42578125" style="99" customWidth="1"/>
    <col min="2821" max="2821" width="39.28515625" style="99" customWidth="1"/>
    <col min="2822" max="2822" width="12.140625" style="99" customWidth="1"/>
    <col min="2823" max="3070" width="9.140625" style="99"/>
    <col min="3071" max="3071" width="11.42578125" style="99" customWidth="1"/>
    <col min="3072" max="3072" width="34.140625" style="99" customWidth="1"/>
    <col min="3073" max="3073" width="53.28515625" style="99" customWidth="1"/>
    <col min="3074" max="3074" width="47.85546875" style="99" customWidth="1"/>
    <col min="3075" max="3075" width="31.140625" style="99" customWidth="1"/>
    <col min="3076" max="3076" width="19.42578125" style="99" customWidth="1"/>
    <col min="3077" max="3077" width="39.28515625" style="99" customWidth="1"/>
    <col min="3078" max="3078" width="12.140625" style="99" customWidth="1"/>
    <col min="3079" max="3326" width="9.140625" style="99"/>
    <col min="3327" max="3327" width="11.42578125" style="99" customWidth="1"/>
    <col min="3328" max="3328" width="34.140625" style="99" customWidth="1"/>
    <col min="3329" max="3329" width="53.28515625" style="99" customWidth="1"/>
    <col min="3330" max="3330" width="47.85546875" style="99" customWidth="1"/>
    <col min="3331" max="3331" width="31.140625" style="99" customWidth="1"/>
    <col min="3332" max="3332" width="19.42578125" style="99" customWidth="1"/>
    <col min="3333" max="3333" width="39.28515625" style="99" customWidth="1"/>
    <col min="3334" max="3334" width="12.140625" style="99" customWidth="1"/>
    <col min="3335" max="3582" width="9.140625" style="99"/>
    <col min="3583" max="3583" width="11.42578125" style="99" customWidth="1"/>
    <col min="3584" max="3584" width="34.140625" style="99" customWidth="1"/>
    <col min="3585" max="3585" width="53.28515625" style="99" customWidth="1"/>
    <col min="3586" max="3586" width="47.85546875" style="99" customWidth="1"/>
    <col min="3587" max="3587" width="31.140625" style="99" customWidth="1"/>
    <col min="3588" max="3588" width="19.42578125" style="99" customWidth="1"/>
    <col min="3589" max="3589" width="39.28515625" style="99" customWidth="1"/>
    <col min="3590" max="3590" width="12.140625" style="99" customWidth="1"/>
    <col min="3591" max="3838" width="9.140625" style="99"/>
    <col min="3839" max="3839" width="11.42578125" style="99" customWidth="1"/>
    <col min="3840" max="3840" width="34.140625" style="99" customWidth="1"/>
    <col min="3841" max="3841" width="53.28515625" style="99" customWidth="1"/>
    <col min="3842" max="3842" width="47.85546875" style="99" customWidth="1"/>
    <col min="3843" max="3843" width="31.140625" style="99" customWidth="1"/>
    <col min="3844" max="3844" width="19.42578125" style="99" customWidth="1"/>
    <col min="3845" max="3845" width="39.28515625" style="99" customWidth="1"/>
    <col min="3846" max="3846" width="12.140625" style="99" customWidth="1"/>
    <col min="3847" max="4094" width="9.140625" style="99"/>
    <col min="4095" max="4095" width="11.42578125" style="99" customWidth="1"/>
    <col min="4096" max="4096" width="34.140625" style="99" customWidth="1"/>
    <col min="4097" max="4097" width="53.28515625" style="99" customWidth="1"/>
    <col min="4098" max="4098" width="47.85546875" style="99" customWidth="1"/>
    <col min="4099" max="4099" width="31.140625" style="99" customWidth="1"/>
    <col min="4100" max="4100" width="19.42578125" style="99" customWidth="1"/>
    <col min="4101" max="4101" width="39.28515625" style="99" customWidth="1"/>
    <col min="4102" max="4102" width="12.140625" style="99" customWidth="1"/>
    <col min="4103" max="4350" width="9.140625" style="99"/>
    <col min="4351" max="4351" width="11.42578125" style="99" customWidth="1"/>
    <col min="4352" max="4352" width="34.140625" style="99" customWidth="1"/>
    <col min="4353" max="4353" width="53.28515625" style="99" customWidth="1"/>
    <col min="4354" max="4354" width="47.85546875" style="99" customWidth="1"/>
    <col min="4355" max="4355" width="31.140625" style="99" customWidth="1"/>
    <col min="4356" max="4356" width="19.42578125" style="99" customWidth="1"/>
    <col min="4357" max="4357" width="39.28515625" style="99" customWidth="1"/>
    <col min="4358" max="4358" width="12.140625" style="99" customWidth="1"/>
    <col min="4359" max="4606" width="9.140625" style="99"/>
    <col min="4607" max="4607" width="11.42578125" style="99" customWidth="1"/>
    <col min="4608" max="4608" width="34.140625" style="99" customWidth="1"/>
    <col min="4609" max="4609" width="53.28515625" style="99" customWidth="1"/>
    <col min="4610" max="4610" width="47.85546875" style="99" customWidth="1"/>
    <col min="4611" max="4611" width="31.140625" style="99" customWidth="1"/>
    <col min="4612" max="4612" width="19.42578125" style="99" customWidth="1"/>
    <col min="4613" max="4613" width="39.28515625" style="99" customWidth="1"/>
    <col min="4614" max="4614" width="12.140625" style="99" customWidth="1"/>
    <col min="4615" max="4862" width="9.140625" style="99"/>
    <col min="4863" max="4863" width="11.42578125" style="99" customWidth="1"/>
    <col min="4864" max="4864" width="34.140625" style="99" customWidth="1"/>
    <col min="4865" max="4865" width="53.28515625" style="99" customWidth="1"/>
    <col min="4866" max="4866" width="47.85546875" style="99" customWidth="1"/>
    <col min="4867" max="4867" width="31.140625" style="99" customWidth="1"/>
    <col min="4868" max="4868" width="19.42578125" style="99" customWidth="1"/>
    <col min="4869" max="4869" width="39.28515625" style="99" customWidth="1"/>
    <col min="4870" max="4870" width="12.140625" style="99" customWidth="1"/>
    <col min="4871" max="5118" width="9.140625" style="99"/>
    <col min="5119" max="5119" width="11.42578125" style="99" customWidth="1"/>
    <col min="5120" max="5120" width="34.140625" style="99" customWidth="1"/>
    <col min="5121" max="5121" width="53.28515625" style="99" customWidth="1"/>
    <col min="5122" max="5122" width="47.85546875" style="99" customWidth="1"/>
    <col min="5123" max="5123" width="31.140625" style="99" customWidth="1"/>
    <col min="5124" max="5124" width="19.42578125" style="99" customWidth="1"/>
    <col min="5125" max="5125" width="39.28515625" style="99" customWidth="1"/>
    <col min="5126" max="5126" width="12.140625" style="99" customWidth="1"/>
    <col min="5127" max="5374" width="9.140625" style="99"/>
    <col min="5375" max="5375" width="11.42578125" style="99" customWidth="1"/>
    <col min="5376" max="5376" width="34.140625" style="99" customWidth="1"/>
    <col min="5377" max="5377" width="53.28515625" style="99" customWidth="1"/>
    <col min="5378" max="5378" width="47.85546875" style="99" customWidth="1"/>
    <col min="5379" max="5379" width="31.140625" style="99" customWidth="1"/>
    <col min="5380" max="5380" width="19.42578125" style="99" customWidth="1"/>
    <col min="5381" max="5381" width="39.28515625" style="99" customWidth="1"/>
    <col min="5382" max="5382" width="12.140625" style="99" customWidth="1"/>
    <col min="5383" max="5630" width="9.140625" style="99"/>
    <col min="5631" max="5631" width="11.42578125" style="99" customWidth="1"/>
    <col min="5632" max="5632" width="34.140625" style="99" customWidth="1"/>
    <col min="5633" max="5633" width="53.28515625" style="99" customWidth="1"/>
    <col min="5634" max="5634" width="47.85546875" style="99" customWidth="1"/>
    <col min="5635" max="5635" width="31.140625" style="99" customWidth="1"/>
    <col min="5636" max="5636" width="19.42578125" style="99" customWidth="1"/>
    <col min="5637" max="5637" width="39.28515625" style="99" customWidth="1"/>
    <col min="5638" max="5638" width="12.140625" style="99" customWidth="1"/>
    <col min="5639" max="5886" width="9.140625" style="99"/>
    <col min="5887" max="5887" width="11.42578125" style="99" customWidth="1"/>
    <col min="5888" max="5888" width="34.140625" style="99" customWidth="1"/>
    <col min="5889" max="5889" width="53.28515625" style="99" customWidth="1"/>
    <col min="5890" max="5890" width="47.85546875" style="99" customWidth="1"/>
    <col min="5891" max="5891" width="31.140625" style="99" customWidth="1"/>
    <col min="5892" max="5892" width="19.42578125" style="99" customWidth="1"/>
    <col min="5893" max="5893" width="39.28515625" style="99" customWidth="1"/>
    <col min="5894" max="5894" width="12.140625" style="99" customWidth="1"/>
    <col min="5895" max="6142" width="9.140625" style="99"/>
    <col min="6143" max="6143" width="11.42578125" style="99" customWidth="1"/>
    <col min="6144" max="6144" width="34.140625" style="99" customWidth="1"/>
    <col min="6145" max="6145" width="53.28515625" style="99" customWidth="1"/>
    <col min="6146" max="6146" width="47.85546875" style="99" customWidth="1"/>
    <col min="6147" max="6147" width="31.140625" style="99" customWidth="1"/>
    <col min="6148" max="6148" width="19.42578125" style="99" customWidth="1"/>
    <col min="6149" max="6149" width="39.28515625" style="99" customWidth="1"/>
    <col min="6150" max="6150" width="12.140625" style="99" customWidth="1"/>
    <col min="6151" max="6398" width="9.140625" style="99"/>
    <col min="6399" max="6399" width="11.42578125" style="99" customWidth="1"/>
    <col min="6400" max="6400" width="34.140625" style="99" customWidth="1"/>
    <col min="6401" max="6401" width="53.28515625" style="99" customWidth="1"/>
    <col min="6402" max="6402" width="47.85546875" style="99" customWidth="1"/>
    <col min="6403" max="6403" width="31.140625" style="99" customWidth="1"/>
    <col min="6404" max="6404" width="19.42578125" style="99" customWidth="1"/>
    <col min="6405" max="6405" width="39.28515625" style="99" customWidth="1"/>
    <col min="6406" max="6406" width="12.140625" style="99" customWidth="1"/>
    <col min="6407" max="6654" width="9.140625" style="99"/>
    <col min="6655" max="6655" width="11.42578125" style="99" customWidth="1"/>
    <col min="6656" max="6656" width="34.140625" style="99" customWidth="1"/>
    <col min="6657" max="6657" width="53.28515625" style="99" customWidth="1"/>
    <col min="6658" max="6658" width="47.85546875" style="99" customWidth="1"/>
    <col min="6659" max="6659" width="31.140625" style="99" customWidth="1"/>
    <col min="6660" max="6660" width="19.42578125" style="99" customWidth="1"/>
    <col min="6661" max="6661" width="39.28515625" style="99" customWidth="1"/>
    <col min="6662" max="6662" width="12.140625" style="99" customWidth="1"/>
    <col min="6663" max="6910" width="9.140625" style="99"/>
    <col min="6911" max="6911" width="11.42578125" style="99" customWidth="1"/>
    <col min="6912" max="6912" width="34.140625" style="99" customWidth="1"/>
    <col min="6913" max="6913" width="53.28515625" style="99" customWidth="1"/>
    <col min="6914" max="6914" width="47.85546875" style="99" customWidth="1"/>
    <col min="6915" max="6915" width="31.140625" style="99" customWidth="1"/>
    <col min="6916" max="6916" width="19.42578125" style="99" customWidth="1"/>
    <col min="6917" max="6917" width="39.28515625" style="99" customWidth="1"/>
    <col min="6918" max="6918" width="12.140625" style="99" customWidth="1"/>
    <col min="6919" max="7166" width="9.140625" style="99"/>
    <col min="7167" max="7167" width="11.42578125" style="99" customWidth="1"/>
    <col min="7168" max="7168" width="34.140625" style="99" customWidth="1"/>
    <col min="7169" max="7169" width="53.28515625" style="99" customWidth="1"/>
    <col min="7170" max="7170" width="47.85546875" style="99" customWidth="1"/>
    <col min="7171" max="7171" width="31.140625" style="99" customWidth="1"/>
    <col min="7172" max="7172" width="19.42578125" style="99" customWidth="1"/>
    <col min="7173" max="7173" width="39.28515625" style="99" customWidth="1"/>
    <col min="7174" max="7174" width="12.140625" style="99" customWidth="1"/>
    <col min="7175" max="7422" width="9.140625" style="99"/>
    <col min="7423" max="7423" width="11.42578125" style="99" customWidth="1"/>
    <col min="7424" max="7424" width="34.140625" style="99" customWidth="1"/>
    <col min="7425" max="7425" width="53.28515625" style="99" customWidth="1"/>
    <col min="7426" max="7426" width="47.85546875" style="99" customWidth="1"/>
    <col min="7427" max="7427" width="31.140625" style="99" customWidth="1"/>
    <col min="7428" max="7428" width="19.42578125" style="99" customWidth="1"/>
    <col min="7429" max="7429" width="39.28515625" style="99" customWidth="1"/>
    <col min="7430" max="7430" width="12.140625" style="99" customWidth="1"/>
    <col min="7431" max="7678" width="9.140625" style="99"/>
    <col min="7679" max="7679" width="11.42578125" style="99" customWidth="1"/>
    <col min="7680" max="7680" width="34.140625" style="99" customWidth="1"/>
    <col min="7681" max="7681" width="53.28515625" style="99" customWidth="1"/>
    <col min="7682" max="7682" width="47.85546875" style="99" customWidth="1"/>
    <col min="7683" max="7683" width="31.140625" style="99" customWidth="1"/>
    <col min="7684" max="7684" width="19.42578125" style="99" customWidth="1"/>
    <col min="7685" max="7685" width="39.28515625" style="99" customWidth="1"/>
    <col min="7686" max="7686" width="12.140625" style="99" customWidth="1"/>
    <col min="7687" max="7934" width="9.140625" style="99"/>
    <col min="7935" max="7935" width="11.42578125" style="99" customWidth="1"/>
    <col min="7936" max="7936" width="34.140625" style="99" customWidth="1"/>
    <col min="7937" max="7937" width="53.28515625" style="99" customWidth="1"/>
    <col min="7938" max="7938" width="47.85546875" style="99" customWidth="1"/>
    <col min="7939" max="7939" width="31.140625" style="99" customWidth="1"/>
    <col min="7940" max="7940" width="19.42578125" style="99" customWidth="1"/>
    <col min="7941" max="7941" width="39.28515625" style="99" customWidth="1"/>
    <col min="7942" max="7942" width="12.140625" style="99" customWidth="1"/>
    <col min="7943" max="8190" width="9.140625" style="99"/>
    <col min="8191" max="8191" width="11.42578125" style="99" customWidth="1"/>
    <col min="8192" max="8192" width="34.140625" style="99" customWidth="1"/>
    <col min="8193" max="8193" width="53.28515625" style="99" customWidth="1"/>
    <col min="8194" max="8194" width="47.85546875" style="99" customWidth="1"/>
    <col min="8195" max="8195" width="31.140625" style="99" customWidth="1"/>
    <col min="8196" max="8196" width="19.42578125" style="99" customWidth="1"/>
    <col min="8197" max="8197" width="39.28515625" style="99" customWidth="1"/>
    <col min="8198" max="8198" width="12.140625" style="99" customWidth="1"/>
    <col min="8199" max="8446" width="9.140625" style="99"/>
    <col min="8447" max="8447" width="11.42578125" style="99" customWidth="1"/>
    <col min="8448" max="8448" width="34.140625" style="99" customWidth="1"/>
    <col min="8449" max="8449" width="53.28515625" style="99" customWidth="1"/>
    <col min="8450" max="8450" width="47.85546875" style="99" customWidth="1"/>
    <col min="8451" max="8451" width="31.140625" style="99" customWidth="1"/>
    <col min="8452" max="8452" width="19.42578125" style="99" customWidth="1"/>
    <col min="8453" max="8453" width="39.28515625" style="99" customWidth="1"/>
    <col min="8454" max="8454" width="12.140625" style="99" customWidth="1"/>
    <col min="8455" max="8702" width="9.140625" style="99"/>
    <col min="8703" max="8703" width="11.42578125" style="99" customWidth="1"/>
    <col min="8704" max="8704" width="34.140625" style="99" customWidth="1"/>
    <col min="8705" max="8705" width="53.28515625" style="99" customWidth="1"/>
    <col min="8706" max="8706" width="47.85546875" style="99" customWidth="1"/>
    <col min="8707" max="8707" width="31.140625" style="99" customWidth="1"/>
    <col min="8708" max="8708" width="19.42578125" style="99" customWidth="1"/>
    <col min="8709" max="8709" width="39.28515625" style="99" customWidth="1"/>
    <col min="8710" max="8710" width="12.140625" style="99" customWidth="1"/>
    <col min="8711" max="8958" width="9.140625" style="99"/>
    <col min="8959" max="8959" width="11.42578125" style="99" customWidth="1"/>
    <col min="8960" max="8960" width="34.140625" style="99" customWidth="1"/>
    <col min="8961" max="8961" width="53.28515625" style="99" customWidth="1"/>
    <col min="8962" max="8962" width="47.85546875" style="99" customWidth="1"/>
    <col min="8963" max="8963" width="31.140625" style="99" customWidth="1"/>
    <col min="8964" max="8964" width="19.42578125" style="99" customWidth="1"/>
    <col min="8965" max="8965" width="39.28515625" style="99" customWidth="1"/>
    <col min="8966" max="8966" width="12.140625" style="99" customWidth="1"/>
    <col min="8967" max="9214" width="9.140625" style="99"/>
    <col min="9215" max="9215" width="11.42578125" style="99" customWidth="1"/>
    <col min="9216" max="9216" width="34.140625" style="99" customWidth="1"/>
    <col min="9217" max="9217" width="53.28515625" style="99" customWidth="1"/>
    <col min="9218" max="9218" width="47.85546875" style="99" customWidth="1"/>
    <col min="9219" max="9219" width="31.140625" style="99" customWidth="1"/>
    <col min="9220" max="9220" width="19.42578125" style="99" customWidth="1"/>
    <col min="9221" max="9221" width="39.28515625" style="99" customWidth="1"/>
    <col min="9222" max="9222" width="12.140625" style="99" customWidth="1"/>
    <col min="9223" max="9470" width="9.140625" style="99"/>
    <col min="9471" max="9471" width="11.42578125" style="99" customWidth="1"/>
    <col min="9472" max="9472" width="34.140625" style="99" customWidth="1"/>
    <col min="9473" max="9473" width="53.28515625" style="99" customWidth="1"/>
    <col min="9474" max="9474" width="47.85546875" style="99" customWidth="1"/>
    <col min="9475" max="9475" width="31.140625" style="99" customWidth="1"/>
    <col min="9476" max="9476" width="19.42578125" style="99" customWidth="1"/>
    <col min="9477" max="9477" width="39.28515625" style="99" customWidth="1"/>
    <col min="9478" max="9478" width="12.140625" style="99" customWidth="1"/>
    <col min="9479" max="9726" width="9.140625" style="99"/>
    <col min="9727" max="9727" width="11.42578125" style="99" customWidth="1"/>
    <col min="9728" max="9728" width="34.140625" style="99" customWidth="1"/>
    <col min="9729" max="9729" width="53.28515625" style="99" customWidth="1"/>
    <col min="9730" max="9730" width="47.85546875" style="99" customWidth="1"/>
    <col min="9731" max="9731" width="31.140625" style="99" customWidth="1"/>
    <col min="9732" max="9732" width="19.42578125" style="99" customWidth="1"/>
    <col min="9733" max="9733" width="39.28515625" style="99" customWidth="1"/>
    <col min="9734" max="9734" width="12.140625" style="99" customWidth="1"/>
    <col min="9735" max="9982" width="9.140625" style="99"/>
    <col min="9983" max="9983" width="11.42578125" style="99" customWidth="1"/>
    <col min="9984" max="9984" width="34.140625" style="99" customWidth="1"/>
    <col min="9985" max="9985" width="53.28515625" style="99" customWidth="1"/>
    <col min="9986" max="9986" width="47.85546875" style="99" customWidth="1"/>
    <col min="9987" max="9987" width="31.140625" style="99" customWidth="1"/>
    <col min="9988" max="9988" width="19.42578125" style="99" customWidth="1"/>
    <col min="9989" max="9989" width="39.28515625" style="99" customWidth="1"/>
    <col min="9990" max="9990" width="12.140625" style="99" customWidth="1"/>
    <col min="9991" max="10238" width="9.140625" style="99"/>
    <col min="10239" max="10239" width="11.42578125" style="99" customWidth="1"/>
    <col min="10240" max="10240" width="34.140625" style="99" customWidth="1"/>
    <col min="10241" max="10241" width="53.28515625" style="99" customWidth="1"/>
    <col min="10242" max="10242" width="47.85546875" style="99" customWidth="1"/>
    <col min="10243" max="10243" width="31.140625" style="99" customWidth="1"/>
    <col min="10244" max="10244" width="19.42578125" style="99" customWidth="1"/>
    <col min="10245" max="10245" width="39.28515625" style="99" customWidth="1"/>
    <col min="10246" max="10246" width="12.140625" style="99" customWidth="1"/>
    <col min="10247" max="10494" width="9.140625" style="99"/>
    <col min="10495" max="10495" width="11.42578125" style="99" customWidth="1"/>
    <col min="10496" max="10496" width="34.140625" style="99" customWidth="1"/>
    <col min="10497" max="10497" width="53.28515625" style="99" customWidth="1"/>
    <col min="10498" max="10498" width="47.85546875" style="99" customWidth="1"/>
    <col min="10499" max="10499" width="31.140625" style="99" customWidth="1"/>
    <col min="10500" max="10500" width="19.42578125" style="99" customWidth="1"/>
    <col min="10501" max="10501" width="39.28515625" style="99" customWidth="1"/>
    <col min="10502" max="10502" width="12.140625" style="99" customWidth="1"/>
    <col min="10503" max="10750" width="9.140625" style="99"/>
    <col min="10751" max="10751" width="11.42578125" style="99" customWidth="1"/>
    <col min="10752" max="10752" width="34.140625" style="99" customWidth="1"/>
    <col min="10753" max="10753" width="53.28515625" style="99" customWidth="1"/>
    <col min="10754" max="10754" width="47.85546875" style="99" customWidth="1"/>
    <col min="10755" max="10755" width="31.140625" style="99" customWidth="1"/>
    <col min="10756" max="10756" width="19.42578125" style="99" customWidth="1"/>
    <col min="10757" max="10757" width="39.28515625" style="99" customWidth="1"/>
    <col min="10758" max="10758" width="12.140625" style="99" customWidth="1"/>
    <col min="10759" max="11006" width="9.140625" style="99"/>
    <col min="11007" max="11007" width="11.42578125" style="99" customWidth="1"/>
    <col min="11008" max="11008" width="34.140625" style="99" customWidth="1"/>
    <col min="11009" max="11009" width="53.28515625" style="99" customWidth="1"/>
    <col min="11010" max="11010" width="47.85546875" style="99" customWidth="1"/>
    <col min="11011" max="11011" width="31.140625" style="99" customWidth="1"/>
    <col min="11012" max="11012" width="19.42578125" style="99" customWidth="1"/>
    <col min="11013" max="11013" width="39.28515625" style="99" customWidth="1"/>
    <col min="11014" max="11014" width="12.140625" style="99" customWidth="1"/>
    <col min="11015" max="11262" width="9.140625" style="99"/>
    <col min="11263" max="11263" width="11.42578125" style="99" customWidth="1"/>
    <col min="11264" max="11264" width="34.140625" style="99" customWidth="1"/>
    <col min="11265" max="11265" width="53.28515625" style="99" customWidth="1"/>
    <col min="11266" max="11266" width="47.85546875" style="99" customWidth="1"/>
    <col min="11267" max="11267" width="31.140625" style="99" customWidth="1"/>
    <col min="11268" max="11268" width="19.42578125" style="99" customWidth="1"/>
    <col min="11269" max="11269" width="39.28515625" style="99" customWidth="1"/>
    <col min="11270" max="11270" width="12.140625" style="99" customWidth="1"/>
    <col min="11271" max="11518" width="9.140625" style="99"/>
    <col min="11519" max="11519" width="11.42578125" style="99" customWidth="1"/>
    <col min="11520" max="11520" width="34.140625" style="99" customWidth="1"/>
    <col min="11521" max="11521" width="53.28515625" style="99" customWidth="1"/>
    <col min="11522" max="11522" width="47.85546875" style="99" customWidth="1"/>
    <col min="11523" max="11523" width="31.140625" style="99" customWidth="1"/>
    <col min="11524" max="11524" width="19.42578125" style="99" customWidth="1"/>
    <col min="11525" max="11525" width="39.28515625" style="99" customWidth="1"/>
    <col min="11526" max="11526" width="12.140625" style="99" customWidth="1"/>
    <col min="11527" max="11774" width="9.140625" style="99"/>
    <col min="11775" max="11775" width="11.42578125" style="99" customWidth="1"/>
    <col min="11776" max="11776" width="34.140625" style="99" customWidth="1"/>
    <col min="11777" max="11777" width="53.28515625" style="99" customWidth="1"/>
    <col min="11778" max="11778" width="47.85546875" style="99" customWidth="1"/>
    <col min="11779" max="11779" width="31.140625" style="99" customWidth="1"/>
    <col min="11780" max="11780" width="19.42578125" style="99" customWidth="1"/>
    <col min="11781" max="11781" width="39.28515625" style="99" customWidth="1"/>
    <col min="11782" max="11782" width="12.140625" style="99" customWidth="1"/>
    <col min="11783" max="12030" width="9.140625" style="99"/>
    <col min="12031" max="12031" width="11.42578125" style="99" customWidth="1"/>
    <col min="12032" max="12032" width="34.140625" style="99" customWidth="1"/>
    <col min="12033" max="12033" width="53.28515625" style="99" customWidth="1"/>
    <col min="12034" max="12034" width="47.85546875" style="99" customWidth="1"/>
    <col min="12035" max="12035" width="31.140625" style="99" customWidth="1"/>
    <col min="12036" max="12036" width="19.42578125" style="99" customWidth="1"/>
    <col min="12037" max="12037" width="39.28515625" style="99" customWidth="1"/>
    <col min="12038" max="12038" width="12.140625" style="99" customWidth="1"/>
    <col min="12039" max="12286" width="9.140625" style="99"/>
    <col min="12287" max="12287" width="11.42578125" style="99" customWidth="1"/>
    <col min="12288" max="12288" width="34.140625" style="99" customWidth="1"/>
    <col min="12289" max="12289" width="53.28515625" style="99" customWidth="1"/>
    <col min="12290" max="12290" width="47.85546875" style="99" customWidth="1"/>
    <col min="12291" max="12291" width="31.140625" style="99" customWidth="1"/>
    <col min="12292" max="12292" width="19.42578125" style="99" customWidth="1"/>
    <col min="12293" max="12293" width="39.28515625" style="99" customWidth="1"/>
    <col min="12294" max="12294" width="12.140625" style="99" customWidth="1"/>
    <col min="12295" max="12542" width="9.140625" style="99"/>
    <col min="12543" max="12543" width="11.42578125" style="99" customWidth="1"/>
    <col min="12544" max="12544" width="34.140625" style="99" customWidth="1"/>
    <col min="12545" max="12545" width="53.28515625" style="99" customWidth="1"/>
    <col min="12546" max="12546" width="47.85546875" style="99" customWidth="1"/>
    <col min="12547" max="12547" width="31.140625" style="99" customWidth="1"/>
    <col min="12548" max="12548" width="19.42578125" style="99" customWidth="1"/>
    <col min="12549" max="12549" width="39.28515625" style="99" customWidth="1"/>
    <col min="12550" max="12550" width="12.140625" style="99" customWidth="1"/>
    <col min="12551" max="12798" width="9.140625" style="99"/>
    <col min="12799" max="12799" width="11.42578125" style="99" customWidth="1"/>
    <col min="12800" max="12800" width="34.140625" style="99" customWidth="1"/>
    <col min="12801" max="12801" width="53.28515625" style="99" customWidth="1"/>
    <col min="12802" max="12802" width="47.85546875" style="99" customWidth="1"/>
    <col min="12803" max="12803" width="31.140625" style="99" customWidth="1"/>
    <col min="12804" max="12804" width="19.42578125" style="99" customWidth="1"/>
    <col min="12805" max="12805" width="39.28515625" style="99" customWidth="1"/>
    <col min="12806" max="12806" width="12.140625" style="99" customWidth="1"/>
    <col min="12807" max="13054" width="9.140625" style="99"/>
    <col min="13055" max="13055" width="11.42578125" style="99" customWidth="1"/>
    <col min="13056" max="13056" width="34.140625" style="99" customWidth="1"/>
    <col min="13057" max="13057" width="53.28515625" style="99" customWidth="1"/>
    <col min="13058" max="13058" width="47.85546875" style="99" customWidth="1"/>
    <col min="13059" max="13059" width="31.140625" style="99" customWidth="1"/>
    <col min="13060" max="13060" width="19.42578125" style="99" customWidth="1"/>
    <col min="13061" max="13061" width="39.28515625" style="99" customWidth="1"/>
    <col min="13062" max="13062" width="12.140625" style="99" customWidth="1"/>
    <col min="13063" max="13310" width="9.140625" style="99"/>
    <col min="13311" max="13311" width="11.42578125" style="99" customWidth="1"/>
    <col min="13312" max="13312" width="34.140625" style="99" customWidth="1"/>
    <col min="13313" max="13313" width="53.28515625" style="99" customWidth="1"/>
    <col min="13314" max="13314" width="47.85546875" style="99" customWidth="1"/>
    <col min="13315" max="13315" width="31.140625" style="99" customWidth="1"/>
    <col min="13316" max="13316" width="19.42578125" style="99" customWidth="1"/>
    <col min="13317" max="13317" width="39.28515625" style="99" customWidth="1"/>
    <col min="13318" max="13318" width="12.140625" style="99" customWidth="1"/>
    <col min="13319" max="13566" width="9.140625" style="99"/>
    <col min="13567" max="13567" width="11.42578125" style="99" customWidth="1"/>
    <col min="13568" max="13568" width="34.140625" style="99" customWidth="1"/>
    <col min="13569" max="13569" width="53.28515625" style="99" customWidth="1"/>
    <col min="13570" max="13570" width="47.85546875" style="99" customWidth="1"/>
    <col min="13571" max="13571" width="31.140625" style="99" customWidth="1"/>
    <col min="13572" max="13572" width="19.42578125" style="99" customWidth="1"/>
    <col min="13573" max="13573" width="39.28515625" style="99" customWidth="1"/>
    <col min="13574" max="13574" width="12.140625" style="99" customWidth="1"/>
    <col min="13575" max="13822" width="9.140625" style="99"/>
    <col min="13823" max="13823" width="11.42578125" style="99" customWidth="1"/>
    <col min="13824" max="13824" width="34.140625" style="99" customWidth="1"/>
    <col min="13825" max="13825" width="53.28515625" style="99" customWidth="1"/>
    <col min="13826" max="13826" width="47.85546875" style="99" customWidth="1"/>
    <col min="13827" max="13827" width="31.140625" style="99" customWidth="1"/>
    <col min="13828" max="13828" width="19.42578125" style="99" customWidth="1"/>
    <col min="13829" max="13829" width="39.28515625" style="99" customWidth="1"/>
    <col min="13830" max="13830" width="12.140625" style="99" customWidth="1"/>
    <col min="13831" max="14078" width="9.140625" style="99"/>
    <col min="14079" max="14079" width="11.42578125" style="99" customWidth="1"/>
    <col min="14080" max="14080" width="34.140625" style="99" customWidth="1"/>
    <col min="14081" max="14081" width="53.28515625" style="99" customWidth="1"/>
    <col min="14082" max="14082" width="47.85546875" style="99" customWidth="1"/>
    <col min="14083" max="14083" width="31.140625" style="99" customWidth="1"/>
    <col min="14084" max="14084" width="19.42578125" style="99" customWidth="1"/>
    <col min="14085" max="14085" width="39.28515625" style="99" customWidth="1"/>
    <col min="14086" max="14086" width="12.140625" style="99" customWidth="1"/>
    <col min="14087" max="14334" width="9.140625" style="99"/>
    <col min="14335" max="14335" width="11.42578125" style="99" customWidth="1"/>
    <col min="14336" max="14336" width="34.140625" style="99" customWidth="1"/>
    <col min="14337" max="14337" width="53.28515625" style="99" customWidth="1"/>
    <col min="14338" max="14338" width="47.85546875" style="99" customWidth="1"/>
    <col min="14339" max="14339" width="31.140625" style="99" customWidth="1"/>
    <col min="14340" max="14340" width="19.42578125" style="99" customWidth="1"/>
    <col min="14341" max="14341" width="39.28515625" style="99" customWidth="1"/>
    <col min="14342" max="14342" width="12.140625" style="99" customWidth="1"/>
    <col min="14343" max="14590" width="9.140625" style="99"/>
    <col min="14591" max="14591" width="11.42578125" style="99" customWidth="1"/>
    <col min="14592" max="14592" width="34.140625" style="99" customWidth="1"/>
    <col min="14593" max="14593" width="53.28515625" style="99" customWidth="1"/>
    <col min="14594" max="14594" width="47.85546875" style="99" customWidth="1"/>
    <col min="14595" max="14595" width="31.140625" style="99" customWidth="1"/>
    <col min="14596" max="14596" width="19.42578125" style="99" customWidth="1"/>
    <col min="14597" max="14597" width="39.28515625" style="99" customWidth="1"/>
    <col min="14598" max="14598" width="12.140625" style="99" customWidth="1"/>
    <col min="14599" max="14846" width="9.140625" style="99"/>
    <col min="14847" max="14847" width="11.42578125" style="99" customWidth="1"/>
    <col min="14848" max="14848" width="34.140625" style="99" customWidth="1"/>
    <col min="14849" max="14849" width="53.28515625" style="99" customWidth="1"/>
    <col min="14850" max="14850" width="47.85546875" style="99" customWidth="1"/>
    <col min="14851" max="14851" width="31.140625" style="99" customWidth="1"/>
    <col min="14852" max="14852" width="19.42578125" style="99" customWidth="1"/>
    <col min="14853" max="14853" width="39.28515625" style="99" customWidth="1"/>
    <col min="14854" max="14854" width="12.140625" style="99" customWidth="1"/>
    <col min="14855" max="15102" width="9.140625" style="99"/>
    <col min="15103" max="15103" width="11.42578125" style="99" customWidth="1"/>
    <col min="15104" max="15104" width="34.140625" style="99" customWidth="1"/>
    <col min="15105" max="15105" width="53.28515625" style="99" customWidth="1"/>
    <col min="15106" max="15106" width="47.85546875" style="99" customWidth="1"/>
    <col min="15107" max="15107" width="31.140625" style="99" customWidth="1"/>
    <col min="15108" max="15108" width="19.42578125" style="99" customWidth="1"/>
    <col min="15109" max="15109" width="39.28515625" style="99" customWidth="1"/>
    <col min="15110" max="15110" width="12.140625" style="99" customWidth="1"/>
    <col min="15111" max="15358" width="9.140625" style="99"/>
    <col min="15359" max="15359" width="11.42578125" style="99" customWidth="1"/>
    <col min="15360" max="15360" width="34.140625" style="99" customWidth="1"/>
    <col min="15361" max="15361" width="53.28515625" style="99" customWidth="1"/>
    <col min="15362" max="15362" width="47.85546875" style="99" customWidth="1"/>
    <col min="15363" max="15363" width="31.140625" style="99" customWidth="1"/>
    <col min="15364" max="15364" width="19.42578125" style="99" customWidth="1"/>
    <col min="15365" max="15365" width="39.28515625" style="99" customWidth="1"/>
    <col min="15366" max="15366" width="12.140625" style="99" customWidth="1"/>
    <col min="15367" max="15614" width="9.140625" style="99"/>
    <col min="15615" max="15615" width="11.42578125" style="99" customWidth="1"/>
    <col min="15616" max="15616" width="34.140625" style="99" customWidth="1"/>
    <col min="15617" max="15617" width="53.28515625" style="99" customWidth="1"/>
    <col min="15618" max="15618" width="47.85546875" style="99" customWidth="1"/>
    <col min="15619" max="15619" width="31.140625" style="99" customWidth="1"/>
    <col min="15620" max="15620" width="19.42578125" style="99" customWidth="1"/>
    <col min="15621" max="15621" width="39.28515625" style="99" customWidth="1"/>
    <col min="15622" max="15622" width="12.140625" style="99" customWidth="1"/>
    <col min="15623" max="15870" width="9.140625" style="99"/>
    <col min="15871" max="15871" width="11.42578125" style="99" customWidth="1"/>
    <col min="15872" max="15872" width="34.140625" style="99" customWidth="1"/>
    <col min="15873" max="15873" width="53.28515625" style="99" customWidth="1"/>
    <col min="15874" max="15874" width="47.85546875" style="99" customWidth="1"/>
    <col min="15875" max="15875" width="31.140625" style="99" customWidth="1"/>
    <col min="15876" max="15876" width="19.42578125" style="99" customWidth="1"/>
    <col min="15877" max="15877" width="39.28515625" style="99" customWidth="1"/>
    <col min="15878" max="15878" width="12.140625" style="99" customWidth="1"/>
    <col min="15879" max="16126" width="9.140625" style="99"/>
    <col min="16127" max="16127" width="11.42578125" style="99" customWidth="1"/>
    <col min="16128" max="16128" width="34.140625" style="99" customWidth="1"/>
    <col min="16129" max="16129" width="53.28515625" style="99" customWidth="1"/>
    <col min="16130" max="16130" width="47.85546875" style="99" customWidth="1"/>
    <col min="16131" max="16131" width="31.140625" style="99" customWidth="1"/>
    <col min="16132" max="16132" width="19.42578125" style="99" customWidth="1"/>
    <col min="16133" max="16133" width="39.28515625" style="99" customWidth="1"/>
    <col min="16134" max="16134" width="12.140625" style="99" customWidth="1"/>
    <col min="16135" max="16384" width="9.140625" style="99"/>
  </cols>
  <sheetData>
    <row r="1" spans="1:4" ht="26.25">
      <c r="A1" s="1346" t="s">
        <v>0</v>
      </c>
      <c r="B1" s="1346"/>
      <c r="C1" s="1346"/>
      <c r="D1" s="1346"/>
    </row>
    <row r="2" spans="1:4">
      <c r="A2" s="392"/>
      <c r="B2" s="392"/>
      <c r="C2" s="392"/>
      <c r="D2" s="392"/>
    </row>
    <row r="3" spans="1:4">
      <c r="A3" s="1411" t="s">
        <v>627</v>
      </c>
      <c r="B3" s="1411"/>
      <c r="C3" s="1411"/>
      <c r="D3" s="1411"/>
    </row>
    <row r="4" spans="1:4">
      <c r="A4" s="393"/>
      <c r="B4" s="393"/>
      <c r="C4" s="393"/>
      <c r="D4" s="393"/>
    </row>
    <row r="5" spans="1:4">
      <c r="A5" s="1411" t="s">
        <v>184</v>
      </c>
      <c r="B5" s="1411"/>
      <c r="C5" s="1411"/>
      <c r="D5" s="1411"/>
    </row>
    <row r="6" spans="1:4" ht="20.25">
      <c r="A6" s="1332" t="str">
        <f>'Title '!A2:N2</f>
        <v>Bid Enquiry No: KPTCL/2026-27/SS/WORK_INDENT3808</v>
      </c>
      <c r="B6" s="1332"/>
      <c r="C6" s="1332"/>
      <c r="D6" s="1332"/>
    </row>
    <row r="7" spans="1:4" ht="105" customHeight="1">
      <c r="A7" s="153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7" s="1533"/>
      <c r="C7" s="1533"/>
      <c r="D7" s="1533"/>
    </row>
    <row r="8" spans="1:4" ht="39" customHeight="1"/>
    <row r="9" spans="1:4">
      <c r="A9" s="359"/>
      <c r="B9" s="359"/>
      <c r="C9" s="359"/>
      <c r="D9" s="359"/>
    </row>
    <row r="10" spans="1:4">
      <c r="A10" s="1532" t="s">
        <v>628</v>
      </c>
      <c r="B10" s="1532"/>
      <c r="C10" s="1532"/>
      <c r="D10" s="1532"/>
    </row>
    <row r="11" spans="1:4">
      <c r="A11" s="359"/>
      <c r="B11" s="359"/>
      <c r="C11" s="359"/>
      <c r="D11" s="359"/>
    </row>
    <row r="12" spans="1:4" ht="27" customHeight="1">
      <c r="A12" s="1522" t="s">
        <v>226</v>
      </c>
      <c r="B12" s="1522"/>
      <c r="C12" s="1522"/>
      <c r="D12" s="1522"/>
    </row>
    <row r="14" spans="1:4">
      <c r="A14" s="1327" t="s">
        <v>227</v>
      </c>
      <c r="B14" s="1327"/>
      <c r="C14" s="103"/>
      <c r="D14" s="102" t="s">
        <v>13</v>
      </c>
    </row>
    <row r="15" spans="1:4" ht="86.25" customHeight="1">
      <c r="A15" s="1523"/>
      <c r="B15" s="1523"/>
      <c r="C15" s="102"/>
      <c r="D15" s="807" t="s">
        <v>5406</v>
      </c>
    </row>
    <row r="18" spans="1:4" ht="36">
      <c r="A18" s="394" t="s">
        <v>228</v>
      </c>
      <c r="B18" s="394" t="s">
        <v>229</v>
      </c>
      <c r="C18" s="394" t="s">
        <v>230</v>
      </c>
      <c r="D18" s="394" t="s">
        <v>618</v>
      </c>
    </row>
    <row r="19" spans="1:4" ht="21.75" customHeight="1">
      <c r="A19" s="1374">
        <v>1</v>
      </c>
      <c r="B19" s="277" t="s">
        <v>4893</v>
      </c>
      <c r="C19" s="396"/>
      <c r="D19" s="396"/>
    </row>
    <row r="20" spans="1:4" ht="35.25" customHeight="1">
      <c r="A20" s="1524"/>
      <c r="B20" s="277" t="s">
        <v>5117</v>
      </c>
      <c r="C20" s="396"/>
      <c r="D20" s="396"/>
    </row>
    <row r="21" spans="1:4" ht="30.75" customHeight="1">
      <c r="A21" s="1531">
        <v>2</v>
      </c>
      <c r="B21" s="277" t="s">
        <v>4036</v>
      </c>
      <c r="C21" s="396"/>
      <c r="D21" s="396"/>
    </row>
    <row r="22" spans="1:4" ht="33" customHeight="1">
      <c r="A22" s="1524"/>
      <c r="B22" s="277" t="s">
        <v>5087</v>
      </c>
      <c r="C22" s="396"/>
      <c r="D22" s="396"/>
    </row>
    <row r="23" spans="1:4" ht="33" customHeight="1">
      <c r="A23" s="1524"/>
      <c r="B23" s="277" t="s">
        <v>4526</v>
      </c>
      <c r="C23" s="395"/>
      <c r="D23" s="396"/>
    </row>
    <row r="24" spans="1:4" ht="33" customHeight="1">
      <c r="A24" s="1375"/>
      <c r="B24" s="277" t="s">
        <v>4562</v>
      </c>
      <c r="C24" s="396"/>
      <c r="D24" s="396"/>
    </row>
    <row r="25" spans="1:4" ht="21" customHeight="1">
      <c r="A25" s="1525">
        <v>3</v>
      </c>
      <c r="B25" s="65" t="s">
        <v>231</v>
      </c>
      <c r="C25" s="396"/>
      <c r="D25" s="396"/>
    </row>
    <row r="26" spans="1:4" ht="27.75" customHeight="1">
      <c r="A26" s="1525"/>
      <c r="B26" s="65" t="s">
        <v>4557</v>
      </c>
      <c r="C26" s="396"/>
      <c r="D26" s="396"/>
    </row>
    <row r="27" spans="1:4" ht="34.5" customHeight="1">
      <c r="A27" s="1525"/>
      <c r="B27" s="65" t="s">
        <v>4528</v>
      </c>
      <c r="C27" s="395"/>
      <c r="D27" s="396"/>
    </row>
    <row r="28" spans="1:4" ht="34.5" customHeight="1">
      <c r="A28" s="1525"/>
      <c r="B28" s="65" t="s">
        <v>4563</v>
      </c>
      <c r="C28" s="396"/>
      <c r="D28" s="396"/>
    </row>
    <row r="29" spans="1:4" ht="34.5" customHeight="1">
      <c r="A29" s="1525"/>
      <c r="B29" s="65" t="s">
        <v>4564</v>
      </c>
      <c r="C29" s="395"/>
      <c r="D29" s="396"/>
    </row>
    <row r="30" spans="1:4" ht="25.9" customHeight="1">
      <c r="A30" s="1519">
        <v>4</v>
      </c>
      <c r="B30" s="65" t="s">
        <v>4529</v>
      </c>
      <c r="C30" s="396"/>
      <c r="D30" s="396"/>
    </row>
    <row r="31" spans="1:4" ht="18.75">
      <c r="A31" s="1520"/>
      <c r="B31" s="65" t="s">
        <v>4557</v>
      </c>
      <c r="C31" s="396"/>
      <c r="D31" s="396"/>
    </row>
    <row r="32" spans="1:4" ht="30" customHeight="1">
      <c r="A32" s="1520"/>
      <c r="B32" s="65" t="s">
        <v>4528</v>
      </c>
      <c r="C32" s="395"/>
      <c r="D32" s="396"/>
    </row>
    <row r="33" spans="1:4" ht="30" customHeight="1">
      <c r="A33" s="691"/>
      <c r="B33" s="65" t="s">
        <v>4563</v>
      </c>
      <c r="C33" s="396"/>
      <c r="D33" s="396"/>
    </row>
    <row r="34" spans="1:4" ht="30" customHeight="1">
      <c r="A34" s="691"/>
      <c r="B34" s="65" t="s">
        <v>4564</v>
      </c>
      <c r="C34" s="395"/>
      <c r="D34" s="396"/>
    </row>
    <row r="35" spans="1:4" ht="36.75" customHeight="1">
      <c r="A35" s="1526">
        <v>5</v>
      </c>
      <c r="B35" s="65" t="s">
        <v>4530</v>
      </c>
      <c r="C35" s="396"/>
      <c r="D35" s="396"/>
    </row>
    <row r="36" spans="1:4" ht="36.75" customHeight="1">
      <c r="A36" s="1527"/>
      <c r="B36" s="65" t="s">
        <v>4557</v>
      </c>
      <c r="C36" s="396"/>
      <c r="D36" s="396"/>
    </row>
    <row r="37" spans="1:4" ht="36.75" customHeight="1">
      <c r="A37" s="1527"/>
      <c r="B37" s="65" t="s">
        <v>4528</v>
      </c>
      <c r="C37" s="395"/>
      <c r="D37" s="396"/>
    </row>
    <row r="38" spans="1:4" ht="36.75" customHeight="1">
      <c r="A38" s="1527"/>
      <c r="B38" s="65" t="s">
        <v>4563</v>
      </c>
      <c r="C38" s="396"/>
      <c r="D38" s="396"/>
    </row>
    <row r="39" spans="1:4" ht="36.75" customHeight="1">
      <c r="A39" s="1527"/>
      <c r="B39" s="65" t="s">
        <v>4564</v>
      </c>
      <c r="C39" s="396"/>
      <c r="D39" s="396"/>
    </row>
    <row r="40" spans="1:4" ht="32.450000000000003" customHeight="1">
      <c r="A40" s="1526">
        <v>6</v>
      </c>
      <c r="B40" s="65" t="s">
        <v>4531</v>
      </c>
      <c r="C40" s="396"/>
      <c r="D40" s="396"/>
    </row>
    <row r="41" spans="1:4" ht="45" customHeight="1">
      <c r="A41" s="1527"/>
      <c r="B41" s="65" t="s">
        <v>4527</v>
      </c>
      <c r="C41" s="396"/>
      <c r="D41" s="396"/>
    </row>
    <row r="42" spans="1:4" ht="37.5" customHeight="1">
      <c r="A42" s="1171"/>
      <c r="B42" s="65" t="s">
        <v>4528</v>
      </c>
      <c r="C42" s="395"/>
      <c r="D42" s="396"/>
    </row>
    <row r="43" spans="1:4" ht="44.25" customHeight="1">
      <c r="A43" s="1528">
        <v>7</v>
      </c>
      <c r="B43" s="65" t="s">
        <v>232</v>
      </c>
      <c r="C43" s="396"/>
      <c r="D43" s="396"/>
    </row>
    <row r="44" spans="1:4" ht="25.5" customHeight="1">
      <c r="A44" s="1529"/>
      <c r="B44" s="65" t="s">
        <v>4532</v>
      </c>
      <c r="C44" s="396"/>
      <c r="D44" s="396"/>
    </row>
    <row r="45" spans="1:4" ht="18.75">
      <c r="A45" s="1529"/>
      <c r="B45" s="65" t="s">
        <v>4533</v>
      </c>
      <c r="C45" s="396"/>
      <c r="D45" s="396"/>
    </row>
    <row r="46" spans="1:4" ht="26.25" customHeight="1">
      <c r="A46" s="1529"/>
      <c r="B46" s="65" t="s">
        <v>4534</v>
      </c>
      <c r="C46" s="395"/>
      <c r="D46" s="396"/>
    </row>
    <row r="47" spans="1:4" ht="34.5" customHeight="1">
      <c r="A47" s="1530"/>
      <c r="B47" s="65" t="s">
        <v>4535</v>
      </c>
      <c r="C47" s="395"/>
      <c r="D47" s="396"/>
    </row>
    <row r="48" spans="1:4" ht="34.5" customHeight="1">
      <c r="A48" s="1528">
        <v>8</v>
      </c>
      <c r="B48" s="682" t="s">
        <v>4536</v>
      </c>
      <c r="C48" s="395"/>
      <c r="D48" s="396"/>
    </row>
    <row r="49" spans="1:4" ht="34.5" customHeight="1">
      <c r="A49" s="1530"/>
      <c r="B49" s="682" t="s">
        <v>4537</v>
      </c>
      <c r="C49" s="396"/>
      <c r="D49" s="396"/>
    </row>
    <row r="50" spans="1:4" ht="21" customHeight="1">
      <c r="A50" s="683">
        <v>9</v>
      </c>
      <c r="B50" s="682" t="s">
        <v>233</v>
      </c>
      <c r="C50" s="395"/>
      <c r="D50" s="396"/>
    </row>
    <row r="51" spans="1:4" ht="22.5" customHeight="1">
      <c r="A51" s="683">
        <v>10</v>
      </c>
      <c r="B51" s="65" t="s">
        <v>234</v>
      </c>
      <c r="C51" s="395"/>
      <c r="D51" s="396"/>
    </row>
    <row r="52" spans="1:4" ht="21.75" customHeight="1">
      <c r="A52" s="683">
        <v>11</v>
      </c>
      <c r="B52" s="65" t="s">
        <v>235</v>
      </c>
      <c r="C52" s="395"/>
      <c r="D52" s="396"/>
    </row>
    <row r="53" spans="1:4" ht="21.75" customHeight="1">
      <c r="A53" s="683">
        <v>12</v>
      </c>
      <c r="B53" s="65" t="s">
        <v>4538</v>
      </c>
      <c r="C53" s="396"/>
      <c r="D53" s="396"/>
    </row>
    <row r="54" spans="1:4" ht="18.75">
      <c r="A54" s="683">
        <v>13</v>
      </c>
      <c r="B54" s="65" t="s">
        <v>4539</v>
      </c>
      <c r="C54" s="396"/>
      <c r="D54" s="396"/>
    </row>
    <row r="55" spans="1:4" ht="24" customHeight="1">
      <c r="A55" s="683">
        <v>14</v>
      </c>
      <c r="B55" s="65" t="s">
        <v>4540</v>
      </c>
      <c r="C55" s="395"/>
      <c r="D55" s="396"/>
    </row>
    <row r="56" spans="1:4" ht="28.5" customHeight="1">
      <c r="A56" s="683">
        <v>15</v>
      </c>
      <c r="B56" s="65" t="s">
        <v>4541</v>
      </c>
      <c r="C56" s="395"/>
      <c r="D56" s="396"/>
    </row>
    <row r="57" spans="1:4" ht="30.75" customHeight="1">
      <c r="A57" s="683">
        <v>16</v>
      </c>
      <c r="B57" s="65" t="s">
        <v>4542</v>
      </c>
      <c r="C57" s="396"/>
      <c r="D57" s="396"/>
    </row>
    <row r="58" spans="1:4" ht="48" customHeight="1">
      <c r="A58" s="1528">
        <v>17</v>
      </c>
      <c r="B58" s="65" t="s">
        <v>4543</v>
      </c>
      <c r="C58" s="395"/>
      <c r="D58" s="396"/>
    </row>
    <row r="59" spans="1:4" ht="36.75" customHeight="1">
      <c r="A59" s="1529"/>
      <c r="B59" s="65" t="s">
        <v>4544</v>
      </c>
      <c r="C59" s="395"/>
      <c r="D59" s="396"/>
    </row>
    <row r="60" spans="1:4" ht="48.75" customHeight="1">
      <c r="A60" s="1529"/>
      <c r="B60" s="65" t="s">
        <v>4545</v>
      </c>
      <c r="C60" s="395"/>
      <c r="D60" s="396"/>
    </row>
    <row r="61" spans="1:4" ht="30.75" customHeight="1">
      <c r="A61" s="1529"/>
      <c r="B61" s="65" t="s">
        <v>4546</v>
      </c>
      <c r="C61" s="395"/>
      <c r="D61" s="396"/>
    </row>
    <row r="62" spans="1:4" ht="45" customHeight="1">
      <c r="A62" s="1529"/>
      <c r="B62" s="65" t="s">
        <v>4547</v>
      </c>
      <c r="C62" s="395"/>
      <c r="D62" s="396"/>
    </row>
    <row r="63" spans="1:4" ht="36.75" customHeight="1">
      <c r="A63" s="1529"/>
      <c r="B63" s="65" t="s">
        <v>4548</v>
      </c>
      <c r="C63" s="395"/>
      <c r="D63" s="396"/>
    </row>
    <row r="64" spans="1:4" ht="45" customHeight="1">
      <c r="A64" s="1530"/>
      <c r="B64" s="65" t="s">
        <v>4549</v>
      </c>
      <c r="C64" s="396"/>
      <c r="D64" s="396"/>
    </row>
    <row r="65" spans="1:4" ht="44.25" customHeight="1">
      <c r="A65" s="1519">
        <v>18</v>
      </c>
      <c r="B65" s="65" t="s">
        <v>4550</v>
      </c>
      <c r="C65" s="395"/>
      <c r="D65" s="396"/>
    </row>
    <row r="66" spans="1:4" ht="39.75" customHeight="1">
      <c r="A66" s="1520"/>
      <c r="B66" s="65" t="s">
        <v>4551</v>
      </c>
      <c r="C66" s="395"/>
      <c r="D66" s="396"/>
    </row>
    <row r="67" spans="1:4" ht="39.75" customHeight="1">
      <c r="A67" s="1520"/>
      <c r="B67" s="65" t="s">
        <v>4552</v>
      </c>
      <c r="C67" s="395"/>
      <c r="D67" s="396"/>
    </row>
    <row r="68" spans="1:4" ht="41.25" customHeight="1">
      <c r="A68" s="1521"/>
      <c r="B68" s="65" t="s">
        <v>4553</v>
      </c>
      <c r="C68" s="395"/>
      <c r="D68" s="396"/>
    </row>
    <row r="69" spans="1:4" ht="37.5" customHeight="1">
      <c r="A69" s="683">
        <v>19</v>
      </c>
      <c r="B69" s="65" t="s">
        <v>4554</v>
      </c>
      <c r="C69" s="395"/>
      <c r="D69" s="396"/>
    </row>
    <row r="70" spans="1:4" ht="39.75" customHeight="1">
      <c r="A70" s="683">
        <v>20</v>
      </c>
      <c r="B70" s="65" t="s">
        <v>4555</v>
      </c>
      <c r="C70" s="395"/>
      <c r="D70" s="396"/>
    </row>
    <row r="71" spans="1:4" ht="32.25" customHeight="1">
      <c r="A71" s="683">
        <v>21</v>
      </c>
      <c r="B71" s="65" t="s">
        <v>4011</v>
      </c>
      <c r="C71" s="395"/>
      <c r="D71" s="396"/>
    </row>
    <row r="72" spans="1:4" ht="40.5" customHeight="1">
      <c r="A72" s="683">
        <v>22</v>
      </c>
      <c r="B72" s="65" t="s">
        <v>236</v>
      </c>
      <c r="C72" s="395"/>
      <c r="D72" s="396"/>
    </row>
    <row r="73" spans="1:4" ht="21.75" customHeight="1">
      <c r="A73" s="683">
        <v>23</v>
      </c>
      <c r="B73" s="65" t="s">
        <v>237</v>
      </c>
      <c r="C73" s="395"/>
      <c r="D73" s="396"/>
    </row>
    <row r="74" spans="1:4" ht="30.75" customHeight="1">
      <c r="A74" s="683">
        <v>24</v>
      </c>
      <c r="B74" s="65" t="s">
        <v>238</v>
      </c>
      <c r="C74" s="395"/>
      <c r="D74" s="396"/>
    </row>
    <row r="75" spans="1:4" ht="18.75">
      <c r="A75" s="683">
        <v>26</v>
      </c>
      <c r="B75" s="65" t="s">
        <v>4556</v>
      </c>
      <c r="C75" s="395"/>
      <c r="D75" s="396"/>
    </row>
    <row r="76" spans="1:4">
      <c r="B76" s="395"/>
      <c r="C76" s="395"/>
      <c r="D76" s="396"/>
    </row>
    <row r="77" spans="1:4">
      <c r="A77" s="395"/>
      <c r="B77" s="395"/>
      <c r="C77" s="395"/>
      <c r="D77" s="396"/>
    </row>
    <row r="78" spans="1:4">
      <c r="A78" s="395"/>
      <c r="B78" s="395"/>
      <c r="C78" s="395"/>
      <c r="D78" s="396"/>
    </row>
    <row r="79" spans="1:4">
      <c r="A79" s="395"/>
      <c r="B79" s="395"/>
      <c r="C79" s="395"/>
      <c r="D79" s="396"/>
    </row>
    <row r="80" spans="1:4">
      <c r="A80" s="395"/>
      <c r="B80" s="395"/>
      <c r="C80" s="395"/>
      <c r="D80" s="396"/>
    </row>
    <row r="81" spans="1:4">
      <c r="A81" s="395"/>
      <c r="B81" s="395"/>
      <c r="C81" s="395"/>
      <c r="D81" s="396"/>
    </row>
    <row r="83" spans="1:4" ht="155.25" customHeight="1">
      <c r="A83" s="1339" t="s">
        <v>4065</v>
      </c>
      <c r="B83" s="1339"/>
      <c r="C83" s="1339"/>
      <c r="D83" s="1339"/>
    </row>
    <row r="87" spans="1:4" ht="67.900000000000006" customHeight="1">
      <c r="A87" s="100" t="s">
        <v>55</v>
      </c>
      <c r="B87" s="397"/>
      <c r="C87" s="100" t="s">
        <v>56</v>
      </c>
      <c r="D87" s="397"/>
    </row>
    <row r="88" spans="1:4" ht="85.15" customHeight="1">
      <c r="A88" s="100" t="s">
        <v>57</v>
      </c>
      <c r="B88" s="397"/>
      <c r="C88" s="100" t="s">
        <v>58</v>
      </c>
      <c r="D88" s="397"/>
    </row>
    <row r="89" spans="1:4" ht="57" customHeight="1">
      <c r="C89" s="100" t="s">
        <v>68</v>
      </c>
      <c r="D89" s="397"/>
    </row>
    <row r="90" spans="1:4" ht="57" customHeight="1">
      <c r="C90" s="100" t="s">
        <v>155</v>
      </c>
      <c r="D90" s="397"/>
    </row>
  </sheetData>
  <sheetProtection algorithmName="SHA-512" hashValue="XN2DC7fKJf7av4AyO2SHbgJH/1lGXQwDNY7GYPpO3HsEa7mZgWnoGXq4UOBvVa53VVqK5vW/QSbE/7UVt+HheA==" saltValue="rVb1UOPwZuhOwKL6O4qWjA==" spinCount="100000" sheet="1" objects="1" scenarios="1"/>
  <mergeCells count="20">
    <mergeCell ref="A10:D10"/>
    <mergeCell ref="A1:D1"/>
    <mergeCell ref="A3:D3"/>
    <mergeCell ref="A5:D5"/>
    <mergeCell ref="A7:D7"/>
    <mergeCell ref="A6:D6"/>
    <mergeCell ref="A65:A68"/>
    <mergeCell ref="A83:D83"/>
    <mergeCell ref="A12:D12"/>
    <mergeCell ref="A14:B14"/>
    <mergeCell ref="A15:B15"/>
    <mergeCell ref="A19:A20"/>
    <mergeCell ref="A25:A29"/>
    <mergeCell ref="A30:A32"/>
    <mergeCell ref="A35:A39"/>
    <mergeCell ref="A40:A42"/>
    <mergeCell ref="A43:A47"/>
    <mergeCell ref="A48:A49"/>
    <mergeCell ref="A58:A64"/>
    <mergeCell ref="A21:A24"/>
  </mergeCells>
  <pageMargins left="0.7" right="0.7" top="0.75" bottom="0.75" header="0.3" footer="0.3"/>
  <pageSetup paperSize="8" scale="3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7">
    <tabColor theme="0" tint="-0.14999847407452621"/>
  </sheetPr>
  <dimension ref="A1:Q47"/>
  <sheetViews>
    <sheetView zoomScale="90" zoomScaleNormal="90" workbookViewId="0">
      <selection activeCell="A12" sqref="A12:XFD12"/>
    </sheetView>
  </sheetViews>
  <sheetFormatPr defaultRowHeight="15.75"/>
  <cols>
    <col min="1" max="1" width="16.85546875" style="31" customWidth="1"/>
    <col min="2" max="2" width="54.5703125" style="31" customWidth="1"/>
    <col min="3" max="3" width="48.7109375" style="31" customWidth="1"/>
    <col min="4" max="4" width="42.85546875" style="31" customWidth="1"/>
    <col min="5" max="5" width="45.140625" style="31" customWidth="1"/>
    <col min="6" max="6" width="28.7109375" style="31" customWidth="1"/>
    <col min="7" max="7" width="34.28515625" style="31" customWidth="1"/>
    <col min="8" max="8" width="9.140625" style="31"/>
    <col min="9" max="9" width="24.28515625" style="31" customWidth="1"/>
    <col min="10" max="10" width="9.140625" style="31"/>
    <col min="11" max="11" width="15" style="31" customWidth="1"/>
    <col min="12" max="256" width="9.140625" style="31"/>
    <col min="257" max="257" width="16.85546875" style="31" customWidth="1"/>
    <col min="258" max="258" width="26" style="31" customWidth="1"/>
    <col min="259" max="259" width="31.140625" style="31" customWidth="1"/>
    <col min="260" max="260" width="30.42578125" style="31" customWidth="1"/>
    <col min="261" max="261" width="37.28515625" style="31" customWidth="1"/>
    <col min="262" max="262" width="28.7109375" style="31" customWidth="1"/>
    <col min="263" max="263" width="34.28515625" style="31" customWidth="1"/>
    <col min="264" max="264" width="9.140625" style="31"/>
    <col min="265" max="265" width="24.28515625" style="31" customWidth="1"/>
    <col min="266" max="266" width="9.140625" style="31"/>
    <col min="267" max="267" width="15" style="31" customWidth="1"/>
    <col min="268" max="512" width="9.140625" style="31"/>
    <col min="513" max="513" width="16.85546875" style="31" customWidth="1"/>
    <col min="514" max="514" width="26" style="31" customWidth="1"/>
    <col min="515" max="515" width="31.140625" style="31" customWidth="1"/>
    <col min="516" max="516" width="30.42578125" style="31" customWidth="1"/>
    <col min="517" max="517" width="37.28515625" style="31" customWidth="1"/>
    <col min="518" max="518" width="28.7109375" style="31" customWidth="1"/>
    <col min="519" max="519" width="34.28515625" style="31" customWidth="1"/>
    <col min="520" max="520" width="9.140625" style="31"/>
    <col min="521" max="521" width="24.28515625" style="31" customWidth="1"/>
    <col min="522" max="522" width="9.140625" style="31"/>
    <col min="523" max="523" width="15" style="31" customWidth="1"/>
    <col min="524" max="768" width="9.140625" style="31"/>
    <col min="769" max="769" width="16.85546875" style="31" customWidth="1"/>
    <col min="770" max="770" width="26" style="31" customWidth="1"/>
    <col min="771" max="771" width="31.140625" style="31" customWidth="1"/>
    <col min="772" max="772" width="30.42578125" style="31" customWidth="1"/>
    <col min="773" max="773" width="37.28515625" style="31" customWidth="1"/>
    <col min="774" max="774" width="28.7109375" style="31" customWidth="1"/>
    <col min="775" max="775" width="34.28515625" style="31" customWidth="1"/>
    <col min="776" max="776" width="9.140625" style="31"/>
    <col min="777" max="777" width="24.28515625" style="31" customWidth="1"/>
    <col min="778" max="778" width="9.140625" style="31"/>
    <col min="779" max="779" width="15" style="31" customWidth="1"/>
    <col min="780" max="1024" width="9.140625" style="31"/>
    <col min="1025" max="1025" width="16.85546875" style="31" customWidth="1"/>
    <col min="1026" max="1026" width="26" style="31" customWidth="1"/>
    <col min="1027" max="1027" width="31.140625" style="31" customWidth="1"/>
    <col min="1028" max="1028" width="30.42578125" style="31" customWidth="1"/>
    <col min="1029" max="1029" width="37.28515625" style="31" customWidth="1"/>
    <col min="1030" max="1030" width="28.7109375" style="31" customWidth="1"/>
    <col min="1031" max="1031" width="34.28515625" style="31" customWidth="1"/>
    <col min="1032" max="1032" width="9.140625" style="31"/>
    <col min="1033" max="1033" width="24.28515625" style="31" customWidth="1"/>
    <col min="1034" max="1034" width="9.140625" style="31"/>
    <col min="1035" max="1035" width="15" style="31" customWidth="1"/>
    <col min="1036" max="1280" width="9.140625" style="31"/>
    <col min="1281" max="1281" width="16.85546875" style="31" customWidth="1"/>
    <col min="1282" max="1282" width="26" style="31" customWidth="1"/>
    <col min="1283" max="1283" width="31.140625" style="31" customWidth="1"/>
    <col min="1284" max="1284" width="30.42578125" style="31" customWidth="1"/>
    <col min="1285" max="1285" width="37.28515625" style="31" customWidth="1"/>
    <col min="1286" max="1286" width="28.7109375" style="31" customWidth="1"/>
    <col min="1287" max="1287" width="34.28515625" style="31" customWidth="1"/>
    <col min="1288" max="1288" width="9.140625" style="31"/>
    <col min="1289" max="1289" width="24.28515625" style="31" customWidth="1"/>
    <col min="1290" max="1290" width="9.140625" style="31"/>
    <col min="1291" max="1291" width="15" style="31" customWidth="1"/>
    <col min="1292" max="1536" width="9.140625" style="31"/>
    <col min="1537" max="1537" width="16.85546875" style="31" customWidth="1"/>
    <col min="1538" max="1538" width="26" style="31" customWidth="1"/>
    <col min="1539" max="1539" width="31.140625" style="31" customWidth="1"/>
    <col min="1540" max="1540" width="30.42578125" style="31" customWidth="1"/>
    <col min="1541" max="1541" width="37.28515625" style="31" customWidth="1"/>
    <col min="1542" max="1542" width="28.7109375" style="31" customWidth="1"/>
    <col min="1543" max="1543" width="34.28515625" style="31" customWidth="1"/>
    <col min="1544" max="1544" width="9.140625" style="31"/>
    <col min="1545" max="1545" width="24.28515625" style="31" customWidth="1"/>
    <col min="1546" max="1546" width="9.140625" style="31"/>
    <col min="1547" max="1547" width="15" style="31" customWidth="1"/>
    <col min="1548" max="1792" width="9.140625" style="31"/>
    <col min="1793" max="1793" width="16.85546875" style="31" customWidth="1"/>
    <col min="1794" max="1794" width="26" style="31" customWidth="1"/>
    <col min="1795" max="1795" width="31.140625" style="31" customWidth="1"/>
    <col min="1796" max="1796" width="30.42578125" style="31" customWidth="1"/>
    <col min="1797" max="1797" width="37.28515625" style="31" customWidth="1"/>
    <col min="1798" max="1798" width="28.7109375" style="31" customWidth="1"/>
    <col min="1799" max="1799" width="34.28515625" style="31" customWidth="1"/>
    <col min="1800" max="1800" width="9.140625" style="31"/>
    <col min="1801" max="1801" width="24.28515625" style="31" customWidth="1"/>
    <col min="1802" max="1802" width="9.140625" style="31"/>
    <col min="1803" max="1803" width="15" style="31" customWidth="1"/>
    <col min="1804" max="2048" width="9.140625" style="31"/>
    <col min="2049" max="2049" width="16.85546875" style="31" customWidth="1"/>
    <col min="2050" max="2050" width="26" style="31" customWidth="1"/>
    <col min="2051" max="2051" width="31.140625" style="31" customWidth="1"/>
    <col min="2052" max="2052" width="30.42578125" style="31" customWidth="1"/>
    <col min="2053" max="2053" width="37.28515625" style="31" customWidth="1"/>
    <col min="2054" max="2054" width="28.7109375" style="31" customWidth="1"/>
    <col min="2055" max="2055" width="34.28515625" style="31" customWidth="1"/>
    <col min="2056" max="2056" width="9.140625" style="31"/>
    <col min="2057" max="2057" width="24.28515625" style="31" customWidth="1"/>
    <col min="2058" max="2058" width="9.140625" style="31"/>
    <col min="2059" max="2059" width="15" style="31" customWidth="1"/>
    <col min="2060" max="2304" width="9.140625" style="31"/>
    <col min="2305" max="2305" width="16.85546875" style="31" customWidth="1"/>
    <col min="2306" max="2306" width="26" style="31" customWidth="1"/>
    <col min="2307" max="2307" width="31.140625" style="31" customWidth="1"/>
    <col min="2308" max="2308" width="30.42578125" style="31" customWidth="1"/>
    <col min="2309" max="2309" width="37.28515625" style="31" customWidth="1"/>
    <col min="2310" max="2310" width="28.7109375" style="31" customWidth="1"/>
    <col min="2311" max="2311" width="34.28515625" style="31" customWidth="1"/>
    <col min="2312" max="2312" width="9.140625" style="31"/>
    <col min="2313" max="2313" width="24.28515625" style="31" customWidth="1"/>
    <col min="2314" max="2314" width="9.140625" style="31"/>
    <col min="2315" max="2315" width="15" style="31" customWidth="1"/>
    <col min="2316" max="2560" width="9.140625" style="31"/>
    <col min="2561" max="2561" width="16.85546875" style="31" customWidth="1"/>
    <col min="2562" max="2562" width="26" style="31" customWidth="1"/>
    <col min="2563" max="2563" width="31.140625" style="31" customWidth="1"/>
    <col min="2564" max="2564" width="30.42578125" style="31" customWidth="1"/>
    <col min="2565" max="2565" width="37.28515625" style="31" customWidth="1"/>
    <col min="2566" max="2566" width="28.7109375" style="31" customWidth="1"/>
    <col min="2567" max="2567" width="34.28515625" style="31" customWidth="1"/>
    <col min="2568" max="2568" width="9.140625" style="31"/>
    <col min="2569" max="2569" width="24.28515625" style="31" customWidth="1"/>
    <col min="2570" max="2570" width="9.140625" style="31"/>
    <col min="2571" max="2571" width="15" style="31" customWidth="1"/>
    <col min="2572" max="2816" width="9.140625" style="31"/>
    <col min="2817" max="2817" width="16.85546875" style="31" customWidth="1"/>
    <col min="2818" max="2818" width="26" style="31" customWidth="1"/>
    <col min="2819" max="2819" width="31.140625" style="31" customWidth="1"/>
    <col min="2820" max="2820" width="30.42578125" style="31" customWidth="1"/>
    <col min="2821" max="2821" width="37.28515625" style="31" customWidth="1"/>
    <col min="2822" max="2822" width="28.7109375" style="31" customWidth="1"/>
    <col min="2823" max="2823" width="34.28515625" style="31" customWidth="1"/>
    <col min="2824" max="2824" width="9.140625" style="31"/>
    <col min="2825" max="2825" width="24.28515625" style="31" customWidth="1"/>
    <col min="2826" max="2826" width="9.140625" style="31"/>
    <col min="2827" max="2827" width="15" style="31" customWidth="1"/>
    <col min="2828" max="3072" width="9.140625" style="31"/>
    <col min="3073" max="3073" width="16.85546875" style="31" customWidth="1"/>
    <col min="3074" max="3074" width="26" style="31" customWidth="1"/>
    <col min="3075" max="3075" width="31.140625" style="31" customWidth="1"/>
    <col min="3076" max="3076" width="30.42578125" style="31" customWidth="1"/>
    <col min="3077" max="3077" width="37.28515625" style="31" customWidth="1"/>
    <col min="3078" max="3078" width="28.7109375" style="31" customWidth="1"/>
    <col min="3079" max="3079" width="34.28515625" style="31" customWidth="1"/>
    <col min="3080" max="3080" width="9.140625" style="31"/>
    <col min="3081" max="3081" width="24.28515625" style="31" customWidth="1"/>
    <col min="3082" max="3082" width="9.140625" style="31"/>
    <col min="3083" max="3083" width="15" style="31" customWidth="1"/>
    <col min="3084" max="3328" width="9.140625" style="31"/>
    <col min="3329" max="3329" width="16.85546875" style="31" customWidth="1"/>
    <col min="3330" max="3330" width="26" style="31" customWidth="1"/>
    <col min="3331" max="3331" width="31.140625" style="31" customWidth="1"/>
    <col min="3332" max="3332" width="30.42578125" style="31" customWidth="1"/>
    <col min="3333" max="3333" width="37.28515625" style="31" customWidth="1"/>
    <col min="3334" max="3334" width="28.7109375" style="31" customWidth="1"/>
    <col min="3335" max="3335" width="34.28515625" style="31" customWidth="1"/>
    <col min="3336" max="3336" width="9.140625" style="31"/>
    <col min="3337" max="3337" width="24.28515625" style="31" customWidth="1"/>
    <col min="3338" max="3338" width="9.140625" style="31"/>
    <col min="3339" max="3339" width="15" style="31" customWidth="1"/>
    <col min="3340" max="3584" width="9.140625" style="31"/>
    <col min="3585" max="3585" width="16.85546875" style="31" customWidth="1"/>
    <col min="3586" max="3586" width="26" style="31" customWidth="1"/>
    <col min="3587" max="3587" width="31.140625" style="31" customWidth="1"/>
    <col min="3588" max="3588" width="30.42578125" style="31" customWidth="1"/>
    <col min="3589" max="3589" width="37.28515625" style="31" customWidth="1"/>
    <col min="3590" max="3590" width="28.7109375" style="31" customWidth="1"/>
    <col min="3591" max="3591" width="34.28515625" style="31" customWidth="1"/>
    <col min="3592" max="3592" width="9.140625" style="31"/>
    <col min="3593" max="3593" width="24.28515625" style="31" customWidth="1"/>
    <col min="3594" max="3594" width="9.140625" style="31"/>
    <col min="3595" max="3595" width="15" style="31" customWidth="1"/>
    <col min="3596" max="3840" width="9.140625" style="31"/>
    <col min="3841" max="3841" width="16.85546875" style="31" customWidth="1"/>
    <col min="3842" max="3842" width="26" style="31" customWidth="1"/>
    <col min="3843" max="3843" width="31.140625" style="31" customWidth="1"/>
    <col min="3844" max="3844" width="30.42578125" style="31" customWidth="1"/>
    <col min="3845" max="3845" width="37.28515625" style="31" customWidth="1"/>
    <col min="3846" max="3846" width="28.7109375" style="31" customWidth="1"/>
    <col min="3847" max="3847" width="34.28515625" style="31" customWidth="1"/>
    <col min="3848" max="3848" width="9.140625" style="31"/>
    <col min="3849" max="3849" width="24.28515625" style="31" customWidth="1"/>
    <col min="3850" max="3850" width="9.140625" style="31"/>
    <col min="3851" max="3851" width="15" style="31" customWidth="1"/>
    <col min="3852" max="4096" width="9.140625" style="31"/>
    <col min="4097" max="4097" width="16.85546875" style="31" customWidth="1"/>
    <col min="4098" max="4098" width="26" style="31" customWidth="1"/>
    <col min="4099" max="4099" width="31.140625" style="31" customWidth="1"/>
    <col min="4100" max="4100" width="30.42578125" style="31" customWidth="1"/>
    <col min="4101" max="4101" width="37.28515625" style="31" customWidth="1"/>
    <col min="4102" max="4102" width="28.7109375" style="31" customWidth="1"/>
    <col min="4103" max="4103" width="34.28515625" style="31" customWidth="1"/>
    <col min="4104" max="4104" width="9.140625" style="31"/>
    <col min="4105" max="4105" width="24.28515625" style="31" customWidth="1"/>
    <col min="4106" max="4106" width="9.140625" style="31"/>
    <col min="4107" max="4107" width="15" style="31" customWidth="1"/>
    <col min="4108" max="4352" width="9.140625" style="31"/>
    <col min="4353" max="4353" width="16.85546875" style="31" customWidth="1"/>
    <col min="4354" max="4354" width="26" style="31" customWidth="1"/>
    <col min="4355" max="4355" width="31.140625" style="31" customWidth="1"/>
    <col min="4356" max="4356" width="30.42578125" style="31" customWidth="1"/>
    <col min="4357" max="4357" width="37.28515625" style="31" customWidth="1"/>
    <col min="4358" max="4358" width="28.7109375" style="31" customWidth="1"/>
    <col min="4359" max="4359" width="34.28515625" style="31" customWidth="1"/>
    <col min="4360" max="4360" width="9.140625" style="31"/>
    <col min="4361" max="4361" width="24.28515625" style="31" customWidth="1"/>
    <col min="4362" max="4362" width="9.140625" style="31"/>
    <col min="4363" max="4363" width="15" style="31" customWidth="1"/>
    <col min="4364" max="4608" width="9.140625" style="31"/>
    <col min="4609" max="4609" width="16.85546875" style="31" customWidth="1"/>
    <col min="4610" max="4610" width="26" style="31" customWidth="1"/>
    <col min="4611" max="4611" width="31.140625" style="31" customWidth="1"/>
    <col min="4612" max="4612" width="30.42578125" style="31" customWidth="1"/>
    <col min="4613" max="4613" width="37.28515625" style="31" customWidth="1"/>
    <col min="4614" max="4614" width="28.7109375" style="31" customWidth="1"/>
    <col min="4615" max="4615" width="34.28515625" style="31" customWidth="1"/>
    <col min="4616" max="4616" width="9.140625" style="31"/>
    <col min="4617" max="4617" width="24.28515625" style="31" customWidth="1"/>
    <col min="4618" max="4618" width="9.140625" style="31"/>
    <col min="4619" max="4619" width="15" style="31" customWidth="1"/>
    <col min="4620" max="4864" width="9.140625" style="31"/>
    <col min="4865" max="4865" width="16.85546875" style="31" customWidth="1"/>
    <col min="4866" max="4866" width="26" style="31" customWidth="1"/>
    <col min="4867" max="4867" width="31.140625" style="31" customWidth="1"/>
    <col min="4868" max="4868" width="30.42578125" style="31" customWidth="1"/>
    <col min="4869" max="4869" width="37.28515625" style="31" customWidth="1"/>
    <col min="4870" max="4870" width="28.7109375" style="31" customWidth="1"/>
    <col min="4871" max="4871" width="34.28515625" style="31" customWidth="1"/>
    <col min="4872" max="4872" width="9.140625" style="31"/>
    <col min="4873" max="4873" width="24.28515625" style="31" customWidth="1"/>
    <col min="4874" max="4874" width="9.140625" style="31"/>
    <col min="4875" max="4875" width="15" style="31" customWidth="1"/>
    <col min="4876" max="5120" width="9.140625" style="31"/>
    <col min="5121" max="5121" width="16.85546875" style="31" customWidth="1"/>
    <col min="5122" max="5122" width="26" style="31" customWidth="1"/>
    <col min="5123" max="5123" width="31.140625" style="31" customWidth="1"/>
    <col min="5124" max="5124" width="30.42578125" style="31" customWidth="1"/>
    <col min="5125" max="5125" width="37.28515625" style="31" customWidth="1"/>
    <col min="5126" max="5126" width="28.7109375" style="31" customWidth="1"/>
    <col min="5127" max="5127" width="34.28515625" style="31" customWidth="1"/>
    <col min="5128" max="5128" width="9.140625" style="31"/>
    <col min="5129" max="5129" width="24.28515625" style="31" customWidth="1"/>
    <col min="5130" max="5130" width="9.140625" style="31"/>
    <col min="5131" max="5131" width="15" style="31" customWidth="1"/>
    <col min="5132" max="5376" width="9.140625" style="31"/>
    <col min="5377" max="5377" width="16.85546875" style="31" customWidth="1"/>
    <col min="5378" max="5378" width="26" style="31" customWidth="1"/>
    <col min="5379" max="5379" width="31.140625" style="31" customWidth="1"/>
    <col min="5380" max="5380" width="30.42578125" style="31" customWidth="1"/>
    <col min="5381" max="5381" width="37.28515625" style="31" customWidth="1"/>
    <col min="5382" max="5382" width="28.7109375" style="31" customWidth="1"/>
    <col min="5383" max="5383" width="34.28515625" style="31" customWidth="1"/>
    <col min="5384" max="5384" width="9.140625" style="31"/>
    <col min="5385" max="5385" width="24.28515625" style="31" customWidth="1"/>
    <col min="5386" max="5386" width="9.140625" style="31"/>
    <col min="5387" max="5387" width="15" style="31" customWidth="1"/>
    <col min="5388" max="5632" width="9.140625" style="31"/>
    <col min="5633" max="5633" width="16.85546875" style="31" customWidth="1"/>
    <col min="5634" max="5634" width="26" style="31" customWidth="1"/>
    <col min="5635" max="5635" width="31.140625" style="31" customWidth="1"/>
    <col min="5636" max="5636" width="30.42578125" style="31" customWidth="1"/>
    <col min="5637" max="5637" width="37.28515625" style="31" customWidth="1"/>
    <col min="5638" max="5638" width="28.7109375" style="31" customWidth="1"/>
    <col min="5639" max="5639" width="34.28515625" style="31" customWidth="1"/>
    <col min="5640" max="5640" width="9.140625" style="31"/>
    <col min="5641" max="5641" width="24.28515625" style="31" customWidth="1"/>
    <col min="5642" max="5642" width="9.140625" style="31"/>
    <col min="5643" max="5643" width="15" style="31" customWidth="1"/>
    <col min="5644" max="5888" width="9.140625" style="31"/>
    <col min="5889" max="5889" width="16.85546875" style="31" customWidth="1"/>
    <col min="5890" max="5890" width="26" style="31" customWidth="1"/>
    <col min="5891" max="5891" width="31.140625" style="31" customWidth="1"/>
    <col min="5892" max="5892" width="30.42578125" style="31" customWidth="1"/>
    <col min="5893" max="5893" width="37.28515625" style="31" customWidth="1"/>
    <col min="5894" max="5894" width="28.7109375" style="31" customWidth="1"/>
    <col min="5895" max="5895" width="34.28515625" style="31" customWidth="1"/>
    <col min="5896" max="5896" width="9.140625" style="31"/>
    <col min="5897" max="5897" width="24.28515625" style="31" customWidth="1"/>
    <col min="5898" max="5898" width="9.140625" style="31"/>
    <col min="5899" max="5899" width="15" style="31" customWidth="1"/>
    <col min="5900" max="6144" width="9.140625" style="31"/>
    <col min="6145" max="6145" width="16.85546875" style="31" customWidth="1"/>
    <col min="6146" max="6146" width="26" style="31" customWidth="1"/>
    <col min="6147" max="6147" width="31.140625" style="31" customWidth="1"/>
    <col min="6148" max="6148" width="30.42578125" style="31" customWidth="1"/>
    <col min="6149" max="6149" width="37.28515625" style="31" customWidth="1"/>
    <col min="6150" max="6150" width="28.7109375" style="31" customWidth="1"/>
    <col min="6151" max="6151" width="34.28515625" style="31" customWidth="1"/>
    <col min="6152" max="6152" width="9.140625" style="31"/>
    <col min="6153" max="6153" width="24.28515625" style="31" customWidth="1"/>
    <col min="6154" max="6154" width="9.140625" style="31"/>
    <col min="6155" max="6155" width="15" style="31" customWidth="1"/>
    <col min="6156" max="6400" width="9.140625" style="31"/>
    <col min="6401" max="6401" width="16.85546875" style="31" customWidth="1"/>
    <col min="6402" max="6402" width="26" style="31" customWidth="1"/>
    <col min="6403" max="6403" width="31.140625" style="31" customWidth="1"/>
    <col min="6404" max="6404" width="30.42578125" style="31" customWidth="1"/>
    <col min="6405" max="6405" width="37.28515625" style="31" customWidth="1"/>
    <col min="6406" max="6406" width="28.7109375" style="31" customWidth="1"/>
    <col min="6407" max="6407" width="34.28515625" style="31" customWidth="1"/>
    <col min="6408" max="6408" width="9.140625" style="31"/>
    <col min="6409" max="6409" width="24.28515625" style="31" customWidth="1"/>
    <col min="6410" max="6410" width="9.140625" style="31"/>
    <col min="6411" max="6411" width="15" style="31" customWidth="1"/>
    <col min="6412" max="6656" width="9.140625" style="31"/>
    <col min="6657" max="6657" width="16.85546875" style="31" customWidth="1"/>
    <col min="6658" max="6658" width="26" style="31" customWidth="1"/>
    <col min="6659" max="6659" width="31.140625" style="31" customWidth="1"/>
    <col min="6660" max="6660" width="30.42578125" style="31" customWidth="1"/>
    <col min="6661" max="6661" width="37.28515625" style="31" customWidth="1"/>
    <col min="6662" max="6662" width="28.7109375" style="31" customWidth="1"/>
    <col min="6663" max="6663" width="34.28515625" style="31" customWidth="1"/>
    <col min="6664" max="6664" width="9.140625" style="31"/>
    <col min="6665" max="6665" width="24.28515625" style="31" customWidth="1"/>
    <col min="6666" max="6666" width="9.140625" style="31"/>
    <col min="6667" max="6667" width="15" style="31" customWidth="1"/>
    <col min="6668" max="6912" width="9.140625" style="31"/>
    <col min="6913" max="6913" width="16.85546875" style="31" customWidth="1"/>
    <col min="6914" max="6914" width="26" style="31" customWidth="1"/>
    <col min="6915" max="6915" width="31.140625" style="31" customWidth="1"/>
    <col min="6916" max="6916" width="30.42578125" style="31" customWidth="1"/>
    <col min="6917" max="6917" width="37.28515625" style="31" customWidth="1"/>
    <col min="6918" max="6918" width="28.7109375" style="31" customWidth="1"/>
    <col min="6919" max="6919" width="34.28515625" style="31" customWidth="1"/>
    <col min="6920" max="6920" width="9.140625" style="31"/>
    <col min="6921" max="6921" width="24.28515625" style="31" customWidth="1"/>
    <col min="6922" max="6922" width="9.140625" style="31"/>
    <col min="6923" max="6923" width="15" style="31" customWidth="1"/>
    <col min="6924" max="7168" width="9.140625" style="31"/>
    <col min="7169" max="7169" width="16.85546875" style="31" customWidth="1"/>
    <col min="7170" max="7170" width="26" style="31" customWidth="1"/>
    <col min="7171" max="7171" width="31.140625" style="31" customWidth="1"/>
    <col min="7172" max="7172" width="30.42578125" style="31" customWidth="1"/>
    <col min="7173" max="7173" width="37.28515625" style="31" customWidth="1"/>
    <col min="7174" max="7174" width="28.7109375" style="31" customWidth="1"/>
    <col min="7175" max="7175" width="34.28515625" style="31" customWidth="1"/>
    <col min="7176" max="7176" width="9.140625" style="31"/>
    <col min="7177" max="7177" width="24.28515625" style="31" customWidth="1"/>
    <col min="7178" max="7178" width="9.140625" style="31"/>
    <col min="7179" max="7179" width="15" style="31" customWidth="1"/>
    <col min="7180" max="7424" width="9.140625" style="31"/>
    <col min="7425" max="7425" width="16.85546875" style="31" customWidth="1"/>
    <col min="7426" max="7426" width="26" style="31" customWidth="1"/>
    <col min="7427" max="7427" width="31.140625" style="31" customWidth="1"/>
    <col min="7428" max="7428" width="30.42578125" style="31" customWidth="1"/>
    <col min="7429" max="7429" width="37.28515625" style="31" customWidth="1"/>
    <col min="7430" max="7430" width="28.7109375" style="31" customWidth="1"/>
    <col min="7431" max="7431" width="34.28515625" style="31" customWidth="1"/>
    <col min="7432" max="7432" width="9.140625" style="31"/>
    <col min="7433" max="7433" width="24.28515625" style="31" customWidth="1"/>
    <col min="7434" max="7434" width="9.140625" style="31"/>
    <col min="7435" max="7435" width="15" style="31" customWidth="1"/>
    <col min="7436" max="7680" width="9.140625" style="31"/>
    <col min="7681" max="7681" width="16.85546875" style="31" customWidth="1"/>
    <col min="7682" max="7682" width="26" style="31" customWidth="1"/>
    <col min="7683" max="7683" width="31.140625" style="31" customWidth="1"/>
    <col min="7684" max="7684" width="30.42578125" style="31" customWidth="1"/>
    <col min="7685" max="7685" width="37.28515625" style="31" customWidth="1"/>
    <col min="7686" max="7686" width="28.7109375" style="31" customWidth="1"/>
    <col min="7687" max="7687" width="34.28515625" style="31" customWidth="1"/>
    <col min="7688" max="7688" width="9.140625" style="31"/>
    <col min="7689" max="7689" width="24.28515625" style="31" customWidth="1"/>
    <col min="7690" max="7690" width="9.140625" style="31"/>
    <col min="7691" max="7691" width="15" style="31" customWidth="1"/>
    <col min="7692" max="7936" width="9.140625" style="31"/>
    <col min="7937" max="7937" width="16.85546875" style="31" customWidth="1"/>
    <col min="7938" max="7938" width="26" style="31" customWidth="1"/>
    <col min="7939" max="7939" width="31.140625" style="31" customWidth="1"/>
    <col min="7940" max="7940" width="30.42578125" style="31" customWidth="1"/>
    <col min="7941" max="7941" width="37.28515625" style="31" customWidth="1"/>
    <col min="7942" max="7942" width="28.7109375" style="31" customWidth="1"/>
    <col min="7943" max="7943" width="34.28515625" style="31" customWidth="1"/>
    <col min="7944" max="7944" width="9.140625" style="31"/>
    <col min="7945" max="7945" width="24.28515625" style="31" customWidth="1"/>
    <col min="7946" max="7946" width="9.140625" style="31"/>
    <col min="7947" max="7947" width="15" style="31" customWidth="1"/>
    <col min="7948" max="8192" width="9.140625" style="31"/>
    <col min="8193" max="8193" width="16.85546875" style="31" customWidth="1"/>
    <col min="8194" max="8194" width="26" style="31" customWidth="1"/>
    <col min="8195" max="8195" width="31.140625" style="31" customWidth="1"/>
    <col min="8196" max="8196" width="30.42578125" style="31" customWidth="1"/>
    <col min="8197" max="8197" width="37.28515625" style="31" customWidth="1"/>
    <col min="8198" max="8198" width="28.7109375" style="31" customWidth="1"/>
    <col min="8199" max="8199" width="34.28515625" style="31" customWidth="1"/>
    <col min="8200" max="8200" width="9.140625" style="31"/>
    <col min="8201" max="8201" width="24.28515625" style="31" customWidth="1"/>
    <col min="8202" max="8202" width="9.140625" style="31"/>
    <col min="8203" max="8203" width="15" style="31" customWidth="1"/>
    <col min="8204" max="8448" width="9.140625" style="31"/>
    <col min="8449" max="8449" width="16.85546875" style="31" customWidth="1"/>
    <col min="8450" max="8450" width="26" style="31" customWidth="1"/>
    <col min="8451" max="8451" width="31.140625" style="31" customWidth="1"/>
    <col min="8452" max="8452" width="30.42578125" style="31" customWidth="1"/>
    <col min="8453" max="8453" width="37.28515625" style="31" customWidth="1"/>
    <col min="8454" max="8454" width="28.7109375" style="31" customWidth="1"/>
    <col min="8455" max="8455" width="34.28515625" style="31" customWidth="1"/>
    <col min="8456" max="8456" width="9.140625" style="31"/>
    <col min="8457" max="8457" width="24.28515625" style="31" customWidth="1"/>
    <col min="8458" max="8458" width="9.140625" style="31"/>
    <col min="8459" max="8459" width="15" style="31" customWidth="1"/>
    <col min="8460" max="8704" width="9.140625" style="31"/>
    <col min="8705" max="8705" width="16.85546875" style="31" customWidth="1"/>
    <col min="8706" max="8706" width="26" style="31" customWidth="1"/>
    <col min="8707" max="8707" width="31.140625" style="31" customWidth="1"/>
    <col min="8708" max="8708" width="30.42578125" style="31" customWidth="1"/>
    <col min="8709" max="8709" width="37.28515625" style="31" customWidth="1"/>
    <col min="8710" max="8710" width="28.7109375" style="31" customWidth="1"/>
    <col min="8711" max="8711" width="34.28515625" style="31" customWidth="1"/>
    <col min="8712" max="8712" width="9.140625" style="31"/>
    <col min="8713" max="8713" width="24.28515625" style="31" customWidth="1"/>
    <col min="8714" max="8714" width="9.140625" style="31"/>
    <col min="8715" max="8715" width="15" style="31" customWidth="1"/>
    <col min="8716" max="8960" width="9.140625" style="31"/>
    <col min="8961" max="8961" width="16.85546875" style="31" customWidth="1"/>
    <col min="8962" max="8962" width="26" style="31" customWidth="1"/>
    <col min="8963" max="8963" width="31.140625" style="31" customWidth="1"/>
    <col min="8964" max="8964" width="30.42578125" style="31" customWidth="1"/>
    <col min="8965" max="8965" width="37.28515625" style="31" customWidth="1"/>
    <col min="8966" max="8966" width="28.7109375" style="31" customWidth="1"/>
    <col min="8967" max="8967" width="34.28515625" style="31" customWidth="1"/>
    <col min="8968" max="8968" width="9.140625" style="31"/>
    <col min="8969" max="8969" width="24.28515625" style="31" customWidth="1"/>
    <col min="8970" max="8970" width="9.140625" style="31"/>
    <col min="8971" max="8971" width="15" style="31" customWidth="1"/>
    <col min="8972" max="9216" width="9.140625" style="31"/>
    <col min="9217" max="9217" width="16.85546875" style="31" customWidth="1"/>
    <col min="9218" max="9218" width="26" style="31" customWidth="1"/>
    <col min="9219" max="9219" width="31.140625" style="31" customWidth="1"/>
    <col min="9220" max="9220" width="30.42578125" style="31" customWidth="1"/>
    <col min="9221" max="9221" width="37.28515625" style="31" customWidth="1"/>
    <col min="9222" max="9222" width="28.7109375" style="31" customWidth="1"/>
    <col min="9223" max="9223" width="34.28515625" style="31" customWidth="1"/>
    <col min="9224" max="9224" width="9.140625" style="31"/>
    <col min="9225" max="9225" width="24.28515625" style="31" customWidth="1"/>
    <col min="9226" max="9226" width="9.140625" style="31"/>
    <col min="9227" max="9227" width="15" style="31" customWidth="1"/>
    <col min="9228" max="9472" width="9.140625" style="31"/>
    <col min="9473" max="9473" width="16.85546875" style="31" customWidth="1"/>
    <col min="9474" max="9474" width="26" style="31" customWidth="1"/>
    <col min="9475" max="9475" width="31.140625" style="31" customWidth="1"/>
    <col min="9476" max="9476" width="30.42578125" style="31" customWidth="1"/>
    <col min="9477" max="9477" width="37.28515625" style="31" customWidth="1"/>
    <col min="9478" max="9478" width="28.7109375" style="31" customWidth="1"/>
    <col min="9479" max="9479" width="34.28515625" style="31" customWidth="1"/>
    <col min="9480" max="9480" width="9.140625" style="31"/>
    <col min="9481" max="9481" width="24.28515625" style="31" customWidth="1"/>
    <col min="9482" max="9482" width="9.140625" style="31"/>
    <col min="9483" max="9483" width="15" style="31" customWidth="1"/>
    <col min="9484" max="9728" width="9.140625" style="31"/>
    <col min="9729" max="9729" width="16.85546875" style="31" customWidth="1"/>
    <col min="9730" max="9730" width="26" style="31" customWidth="1"/>
    <col min="9731" max="9731" width="31.140625" style="31" customWidth="1"/>
    <col min="9732" max="9732" width="30.42578125" style="31" customWidth="1"/>
    <col min="9733" max="9733" width="37.28515625" style="31" customWidth="1"/>
    <col min="9734" max="9734" width="28.7109375" style="31" customWidth="1"/>
    <col min="9735" max="9735" width="34.28515625" style="31" customWidth="1"/>
    <col min="9736" max="9736" width="9.140625" style="31"/>
    <col min="9737" max="9737" width="24.28515625" style="31" customWidth="1"/>
    <col min="9738" max="9738" width="9.140625" style="31"/>
    <col min="9739" max="9739" width="15" style="31" customWidth="1"/>
    <col min="9740" max="9984" width="9.140625" style="31"/>
    <col min="9985" max="9985" width="16.85546875" style="31" customWidth="1"/>
    <col min="9986" max="9986" width="26" style="31" customWidth="1"/>
    <col min="9987" max="9987" width="31.140625" style="31" customWidth="1"/>
    <col min="9988" max="9988" width="30.42578125" style="31" customWidth="1"/>
    <col min="9989" max="9989" width="37.28515625" style="31" customWidth="1"/>
    <col min="9990" max="9990" width="28.7109375" style="31" customWidth="1"/>
    <col min="9991" max="9991" width="34.28515625" style="31" customWidth="1"/>
    <col min="9992" max="9992" width="9.140625" style="31"/>
    <col min="9993" max="9993" width="24.28515625" style="31" customWidth="1"/>
    <col min="9994" max="9994" width="9.140625" style="31"/>
    <col min="9995" max="9995" width="15" style="31" customWidth="1"/>
    <col min="9996" max="10240" width="9.140625" style="31"/>
    <col min="10241" max="10241" width="16.85546875" style="31" customWidth="1"/>
    <col min="10242" max="10242" width="26" style="31" customWidth="1"/>
    <col min="10243" max="10243" width="31.140625" style="31" customWidth="1"/>
    <col min="10244" max="10244" width="30.42578125" style="31" customWidth="1"/>
    <col min="10245" max="10245" width="37.28515625" style="31" customWidth="1"/>
    <col min="10246" max="10246" width="28.7109375" style="31" customWidth="1"/>
    <col min="10247" max="10247" width="34.28515625" style="31" customWidth="1"/>
    <col min="10248" max="10248" width="9.140625" style="31"/>
    <col min="10249" max="10249" width="24.28515625" style="31" customWidth="1"/>
    <col min="10250" max="10250" width="9.140625" style="31"/>
    <col min="10251" max="10251" width="15" style="31" customWidth="1"/>
    <col min="10252" max="10496" width="9.140625" style="31"/>
    <col min="10497" max="10497" width="16.85546875" style="31" customWidth="1"/>
    <col min="10498" max="10498" width="26" style="31" customWidth="1"/>
    <col min="10499" max="10499" width="31.140625" style="31" customWidth="1"/>
    <col min="10500" max="10500" width="30.42578125" style="31" customWidth="1"/>
    <col min="10501" max="10501" width="37.28515625" style="31" customWidth="1"/>
    <col min="10502" max="10502" width="28.7109375" style="31" customWidth="1"/>
    <col min="10503" max="10503" width="34.28515625" style="31" customWidth="1"/>
    <col min="10504" max="10504" width="9.140625" style="31"/>
    <col min="10505" max="10505" width="24.28515625" style="31" customWidth="1"/>
    <col min="10506" max="10506" width="9.140625" style="31"/>
    <col min="10507" max="10507" width="15" style="31" customWidth="1"/>
    <col min="10508" max="10752" width="9.140625" style="31"/>
    <col min="10753" max="10753" width="16.85546875" style="31" customWidth="1"/>
    <col min="10754" max="10754" width="26" style="31" customWidth="1"/>
    <col min="10755" max="10755" width="31.140625" style="31" customWidth="1"/>
    <col min="10756" max="10756" width="30.42578125" style="31" customWidth="1"/>
    <col min="10757" max="10757" width="37.28515625" style="31" customWidth="1"/>
    <col min="10758" max="10758" width="28.7109375" style="31" customWidth="1"/>
    <col min="10759" max="10759" width="34.28515625" style="31" customWidth="1"/>
    <col min="10760" max="10760" width="9.140625" style="31"/>
    <col min="10761" max="10761" width="24.28515625" style="31" customWidth="1"/>
    <col min="10762" max="10762" width="9.140625" style="31"/>
    <col min="10763" max="10763" width="15" style="31" customWidth="1"/>
    <col min="10764" max="11008" width="9.140625" style="31"/>
    <col min="11009" max="11009" width="16.85546875" style="31" customWidth="1"/>
    <col min="11010" max="11010" width="26" style="31" customWidth="1"/>
    <col min="11011" max="11011" width="31.140625" style="31" customWidth="1"/>
    <col min="11012" max="11012" width="30.42578125" style="31" customWidth="1"/>
    <col min="11013" max="11013" width="37.28515625" style="31" customWidth="1"/>
    <col min="11014" max="11014" width="28.7109375" style="31" customWidth="1"/>
    <col min="11015" max="11015" width="34.28515625" style="31" customWidth="1"/>
    <col min="11016" max="11016" width="9.140625" style="31"/>
    <col min="11017" max="11017" width="24.28515625" style="31" customWidth="1"/>
    <col min="11018" max="11018" width="9.140625" style="31"/>
    <col min="11019" max="11019" width="15" style="31" customWidth="1"/>
    <col min="11020" max="11264" width="9.140625" style="31"/>
    <col min="11265" max="11265" width="16.85546875" style="31" customWidth="1"/>
    <col min="11266" max="11266" width="26" style="31" customWidth="1"/>
    <col min="11267" max="11267" width="31.140625" style="31" customWidth="1"/>
    <col min="11268" max="11268" width="30.42578125" style="31" customWidth="1"/>
    <col min="11269" max="11269" width="37.28515625" style="31" customWidth="1"/>
    <col min="11270" max="11270" width="28.7109375" style="31" customWidth="1"/>
    <col min="11271" max="11271" width="34.28515625" style="31" customWidth="1"/>
    <col min="11272" max="11272" width="9.140625" style="31"/>
    <col min="11273" max="11273" width="24.28515625" style="31" customWidth="1"/>
    <col min="11274" max="11274" width="9.140625" style="31"/>
    <col min="11275" max="11275" width="15" style="31" customWidth="1"/>
    <col min="11276" max="11520" width="9.140625" style="31"/>
    <col min="11521" max="11521" width="16.85546875" style="31" customWidth="1"/>
    <col min="11522" max="11522" width="26" style="31" customWidth="1"/>
    <col min="11523" max="11523" width="31.140625" style="31" customWidth="1"/>
    <col min="11524" max="11524" width="30.42578125" style="31" customWidth="1"/>
    <col min="11525" max="11525" width="37.28515625" style="31" customWidth="1"/>
    <col min="11526" max="11526" width="28.7109375" style="31" customWidth="1"/>
    <col min="11527" max="11527" width="34.28515625" style="31" customWidth="1"/>
    <col min="11528" max="11528" width="9.140625" style="31"/>
    <col min="11529" max="11529" width="24.28515625" style="31" customWidth="1"/>
    <col min="11530" max="11530" width="9.140625" style="31"/>
    <col min="11531" max="11531" width="15" style="31" customWidth="1"/>
    <col min="11532" max="11776" width="9.140625" style="31"/>
    <col min="11777" max="11777" width="16.85546875" style="31" customWidth="1"/>
    <col min="11778" max="11778" width="26" style="31" customWidth="1"/>
    <col min="11779" max="11779" width="31.140625" style="31" customWidth="1"/>
    <col min="11780" max="11780" width="30.42578125" style="31" customWidth="1"/>
    <col min="11781" max="11781" width="37.28515625" style="31" customWidth="1"/>
    <col min="11782" max="11782" width="28.7109375" style="31" customWidth="1"/>
    <col min="11783" max="11783" width="34.28515625" style="31" customWidth="1"/>
    <col min="11784" max="11784" width="9.140625" style="31"/>
    <col min="11785" max="11785" width="24.28515625" style="31" customWidth="1"/>
    <col min="11786" max="11786" width="9.140625" style="31"/>
    <col min="11787" max="11787" width="15" style="31" customWidth="1"/>
    <col min="11788" max="12032" width="9.140625" style="31"/>
    <col min="12033" max="12033" width="16.85546875" style="31" customWidth="1"/>
    <col min="12034" max="12034" width="26" style="31" customWidth="1"/>
    <col min="12035" max="12035" width="31.140625" style="31" customWidth="1"/>
    <col min="12036" max="12036" width="30.42578125" style="31" customWidth="1"/>
    <col min="12037" max="12037" width="37.28515625" style="31" customWidth="1"/>
    <col min="12038" max="12038" width="28.7109375" style="31" customWidth="1"/>
    <col min="12039" max="12039" width="34.28515625" style="31" customWidth="1"/>
    <col min="12040" max="12040" width="9.140625" style="31"/>
    <col min="12041" max="12041" width="24.28515625" style="31" customWidth="1"/>
    <col min="12042" max="12042" width="9.140625" style="31"/>
    <col min="12043" max="12043" width="15" style="31" customWidth="1"/>
    <col min="12044" max="12288" width="9.140625" style="31"/>
    <col min="12289" max="12289" width="16.85546875" style="31" customWidth="1"/>
    <col min="12290" max="12290" width="26" style="31" customWidth="1"/>
    <col min="12291" max="12291" width="31.140625" style="31" customWidth="1"/>
    <col min="12292" max="12292" width="30.42578125" style="31" customWidth="1"/>
    <col min="12293" max="12293" width="37.28515625" style="31" customWidth="1"/>
    <col min="12294" max="12294" width="28.7109375" style="31" customWidth="1"/>
    <col min="12295" max="12295" width="34.28515625" style="31" customWidth="1"/>
    <col min="12296" max="12296" width="9.140625" style="31"/>
    <col min="12297" max="12297" width="24.28515625" style="31" customWidth="1"/>
    <col min="12298" max="12298" width="9.140625" style="31"/>
    <col min="12299" max="12299" width="15" style="31" customWidth="1"/>
    <col min="12300" max="12544" width="9.140625" style="31"/>
    <col min="12545" max="12545" width="16.85546875" style="31" customWidth="1"/>
    <col min="12546" max="12546" width="26" style="31" customWidth="1"/>
    <col min="12547" max="12547" width="31.140625" style="31" customWidth="1"/>
    <col min="12548" max="12548" width="30.42578125" style="31" customWidth="1"/>
    <col min="12549" max="12549" width="37.28515625" style="31" customWidth="1"/>
    <col min="12550" max="12550" width="28.7109375" style="31" customWidth="1"/>
    <col min="12551" max="12551" width="34.28515625" style="31" customWidth="1"/>
    <col min="12552" max="12552" width="9.140625" style="31"/>
    <col min="12553" max="12553" width="24.28515625" style="31" customWidth="1"/>
    <col min="12554" max="12554" width="9.140625" style="31"/>
    <col min="12555" max="12555" width="15" style="31" customWidth="1"/>
    <col min="12556" max="12800" width="9.140625" style="31"/>
    <col min="12801" max="12801" width="16.85546875" style="31" customWidth="1"/>
    <col min="12802" max="12802" width="26" style="31" customWidth="1"/>
    <col min="12803" max="12803" width="31.140625" style="31" customWidth="1"/>
    <col min="12804" max="12804" width="30.42578125" style="31" customWidth="1"/>
    <col min="12805" max="12805" width="37.28515625" style="31" customWidth="1"/>
    <col min="12806" max="12806" width="28.7109375" style="31" customWidth="1"/>
    <col min="12807" max="12807" width="34.28515625" style="31" customWidth="1"/>
    <col min="12808" max="12808" width="9.140625" style="31"/>
    <col min="12809" max="12809" width="24.28515625" style="31" customWidth="1"/>
    <col min="12810" max="12810" width="9.140625" style="31"/>
    <col min="12811" max="12811" width="15" style="31" customWidth="1"/>
    <col min="12812" max="13056" width="9.140625" style="31"/>
    <col min="13057" max="13057" width="16.85546875" style="31" customWidth="1"/>
    <col min="13058" max="13058" width="26" style="31" customWidth="1"/>
    <col min="13059" max="13059" width="31.140625" style="31" customWidth="1"/>
    <col min="13060" max="13060" width="30.42578125" style="31" customWidth="1"/>
    <col min="13061" max="13061" width="37.28515625" style="31" customWidth="1"/>
    <col min="13062" max="13062" width="28.7109375" style="31" customWidth="1"/>
    <col min="13063" max="13063" width="34.28515625" style="31" customWidth="1"/>
    <col min="13064" max="13064" width="9.140625" style="31"/>
    <col min="13065" max="13065" width="24.28515625" style="31" customWidth="1"/>
    <col min="13066" max="13066" width="9.140625" style="31"/>
    <col min="13067" max="13067" width="15" style="31" customWidth="1"/>
    <col min="13068" max="13312" width="9.140625" style="31"/>
    <col min="13313" max="13313" width="16.85546875" style="31" customWidth="1"/>
    <col min="13314" max="13314" width="26" style="31" customWidth="1"/>
    <col min="13315" max="13315" width="31.140625" style="31" customWidth="1"/>
    <col min="13316" max="13316" width="30.42578125" style="31" customWidth="1"/>
    <col min="13317" max="13317" width="37.28515625" style="31" customWidth="1"/>
    <col min="13318" max="13318" width="28.7109375" style="31" customWidth="1"/>
    <col min="13319" max="13319" width="34.28515625" style="31" customWidth="1"/>
    <col min="13320" max="13320" width="9.140625" style="31"/>
    <col min="13321" max="13321" width="24.28515625" style="31" customWidth="1"/>
    <col min="13322" max="13322" width="9.140625" style="31"/>
    <col min="13323" max="13323" width="15" style="31" customWidth="1"/>
    <col min="13324" max="13568" width="9.140625" style="31"/>
    <col min="13569" max="13569" width="16.85546875" style="31" customWidth="1"/>
    <col min="13570" max="13570" width="26" style="31" customWidth="1"/>
    <col min="13571" max="13571" width="31.140625" style="31" customWidth="1"/>
    <col min="13572" max="13572" width="30.42578125" style="31" customWidth="1"/>
    <col min="13573" max="13573" width="37.28515625" style="31" customWidth="1"/>
    <col min="13574" max="13574" width="28.7109375" style="31" customWidth="1"/>
    <col min="13575" max="13575" width="34.28515625" style="31" customWidth="1"/>
    <col min="13576" max="13576" width="9.140625" style="31"/>
    <col min="13577" max="13577" width="24.28515625" style="31" customWidth="1"/>
    <col min="13578" max="13578" width="9.140625" style="31"/>
    <col min="13579" max="13579" width="15" style="31" customWidth="1"/>
    <col min="13580" max="13824" width="9.140625" style="31"/>
    <col min="13825" max="13825" width="16.85546875" style="31" customWidth="1"/>
    <col min="13826" max="13826" width="26" style="31" customWidth="1"/>
    <col min="13827" max="13827" width="31.140625" style="31" customWidth="1"/>
    <col min="13828" max="13828" width="30.42578125" style="31" customWidth="1"/>
    <col min="13829" max="13829" width="37.28515625" style="31" customWidth="1"/>
    <col min="13830" max="13830" width="28.7109375" style="31" customWidth="1"/>
    <col min="13831" max="13831" width="34.28515625" style="31" customWidth="1"/>
    <col min="13832" max="13832" width="9.140625" style="31"/>
    <col min="13833" max="13833" width="24.28515625" style="31" customWidth="1"/>
    <col min="13834" max="13834" width="9.140625" style="31"/>
    <col min="13835" max="13835" width="15" style="31" customWidth="1"/>
    <col min="13836" max="14080" width="9.140625" style="31"/>
    <col min="14081" max="14081" width="16.85546875" style="31" customWidth="1"/>
    <col min="14082" max="14082" width="26" style="31" customWidth="1"/>
    <col min="14083" max="14083" width="31.140625" style="31" customWidth="1"/>
    <col min="14084" max="14084" width="30.42578125" style="31" customWidth="1"/>
    <col min="14085" max="14085" width="37.28515625" style="31" customWidth="1"/>
    <col min="14086" max="14086" width="28.7109375" style="31" customWidth="1"/>
    <col min="14087" max="14087" width="34.28515625" style="31" customWidth="1"/>
    <col min="14088" max="14088" width="9.140625" style="31"/>
    <col min="14089" max="14089" width="24.28515625" style="31" customWidth="1"/>
    <col min="14090" max="14090" width="9.140625" style="31"/>
    <col min="14091" max="14091" width="15" style="31" customWidth="1"/>
    <col min="14092" max="14336" width="9.140625" style="31"/>
    <col min="14337" max="14337" width="16.85546875" style="31" customWidth="1"/>
    <col min="14338" max="14338" width="26" style="31" customWidth="1"/>
    <col min="14339" max="14339" width="31.140625" style="31" customWidth="1"/>
    <col min="14340" max="14340" width="30.42578125" style="31" customWidth="1"/>
    <col min="14341" max="14341" width="37.28515625" style="31" customWidth="1"/>
    <col min="14342" max="14342" width="28.7109375" style="31" customWidth="1"/>
    <col min="14343" max="14343" width="34.28515625" style="31" customWidth="1"/>
    <col min="14344" max="14344" width="9.140625" style="31"/>
    <col min="14345" max="14345" width="24.28515625" style="31" customWidth="1"/>
    <col min="14346" max="14346" width="9.140625" style="31"/>
    <col min="14347" max="14347" width="15" style="31" customWidth="1"/>
    <col min="14348" max="14592" width="9.140625" style="31"/>
    <col min="14593" max="14593" width="16.85546875" style="31" customWidth="1"/>
    <col min="14594" max="14594" width="26" style="31" customWidth="1"/>
    <col min="14595" max="14595" width="31.140625" style="31" customWidth="1"/>
    <col min="14596" max="14596" width="30.42578125" style="31" customWidth="1"/>
    <col min="14597" max="14597" width="37.28515625" style="31" customWidth="1"/>
    <col min="14598" max="14598" width="28.7109375" style="31" customWidth="1"/>
    <col min="14599" max="14599" width="34.28515625" style="31" customWidth="1"/>
    <col min="14600" max="14600" width="9.140625" style="31"/>
    <col min="14601" max="14601" width="24.28515625" style="31" customWidth="1"/>
    <col min="14602" max="14602" width="9.140625" style="31"/>
    <col min="14603" max="14603" width="15" style="31" customWidth="1"/>
    <col min="14604" max="14848" width="9.140625" style="31"/>
    <col min="14849" max="14849" width="16.85546875" style="31" customWidth="1"/>
    <col min="14850" max="14850" width="26" style="31" customWidth="1"/>
    <col min="14851" max="14851" width="31.140625" style="31" customWidth="1"/>
    <col min="14852" max="14852" width="30.42578125" style="31" customWidth="1"/>
    <col min="14853" max="14853" width="37.28515625" style="31" customWidth="1"/>
    <col min="14854" max="14854" width="28.7109375" style="31" customWidth="1"/>
    <col min="14855" max="14855" width="34.28515625" style="31" customWidth="1"/>
    <col min="14856" max="14856" width="9.140625" style="31"/>
    <col min="14857" max="14857" width="24.28515625" style="31" customWidth="1"/>
    <col min="14858" max="14858" width="9.140625" style="31"/>
    <col min="14859" max="14859" width="15" style="31" customWidth="1"/>
    <col min="14860" max="15104" width="9.140625" style="31"/>
    <col min="15105" max="15105" width="16.85546875" style="31" customWidth="1"/>
    <col min="15106" max="15106" width="26" style="31" customWidth="1"/>
    <col min="15107" max="15107" width="31.140625" style="31" customWidth="1"/>
    <col min="15108" max="15108" width="30.42578125" style="31" customWidth="1"/>
    <col min="15109" max="15109" width="37.28515625" style="31" customWidth="1"/>
    <col min="15110" max="15110" width="28.7109375" style="31" customWidth="1"/>
    <col min="15111" max="15111" width="34.28515625" style="31" customWidth="1"/>
    <col min="15112" max="15112" width="9.140625" style="31"/>
    <col min="15113" max="15113" width="24.28515625" style="31" customWidth="1"/>
    <col min="15114" max="15114" width="9.140625" style="31"/>
    <col min="15115" max="15115" width="15" style="31" customWidth="1"/>
    <col min="15116" max="15360" width="9.140625" style="31"/>
    <col min="15361" max="15361" width="16.85546875" style="31" customWidth="1"/>
    <col min="15362" max="15362" width="26" style="31" customWidth="1"/>
    <col min="15363" max="15363" width="31.140625" style="31" customWidth="1"/>
    <col min="15364" max="15364" width="30.42578125" style="31" customWidth="1"/>
    <col min="15365" max="15365" width="37.28515625" style="31" customWidth="1"/>
    <col min="15366" max="15366" width="28.7109375" style="31" customWidth="1"/>
    <col min="15367" max="15367" width="34.28515625" style="31" customWidth="1"/>
    <col min="15368" max="15368" width="9.140625" style="31"/>
    <col min="15369" max="15369" width="24.28515625" style="31" customWidth="1"/>
    <col min="15370" max="15370" width="9.140625" style="31"/>
    <col min="15371" max="15371" width="15" style="31" customWidth="1"/>
    <col min="15372" max="15616" width="9.140625" style="31"/>
    <col min="15617" max="15617" width="16.85546875" style="31" customWidth="1"/>
    <col min="15618" max="15618" width="26" style="31" customWidth="1"/>
    <col min="15619" max="15619" width="31.140625" style="31" customWidth="1"/>
    <col min="15620" max="15620" width="30.42578125" style="31" customWidth="1"/>
    <col min="15621" max="15621" width="37.28515625" style="31" customWidth="1"/>
    <col min="15622" max="15622" width="28.7109375" style="31" customWidth="1"/>
    <col min="15623" max="15623" width="34.28515625" style="31" customWidth="1"/>
    <col min="15624" max="15624" width="9.140625" style="31"/>
    <col min="15625" max="15625" width="24.28515625" style="31" customWidth="1"/>
    <col min="15626" max="15626" width="9.140625" style="31"/>
    <col min="15627" max="15627" width="15" style="31" customWidth="1"/>
    <col min="15628" max="15872" width="9.140625" style="31"/>
    <col min="15873" max="15873" width="16.85546875" style="31" customWidth="1"/>
    <col min="15874" max="15874" width="26" style="31" customWidth="1"/>
    <col min="15875" max="15875" width="31.140625" style="31" customWidth="1"/>
    <col min="15876" max="15876" width="30.42578125" style="31" customWidth="1"/>
    <col min="15877" max="15877" width="37.28515625" style="31" customWidth="1"/>
    <col min="15878" max="15878" width="28.7109375" style="31" customWidth="1"/>
    <col min="15879" max="15879" width="34.28515625" style="31" customWidth="1"/>
    <col min="15880" max="15880" width="9.140625" style="31"/>
    <col min="15881" max="15881" width="24.28515625" style="31" customWidth="1"/>
    <col min="15882" max="15882" width="9.140625" style="31"/>
    <col min="15883" max="15883" width="15" style="31" customWidth="1"/>
    <col min="15884" max="16128" width="9.140625" style="31"/>
    <col min="16129" max="16129" width="16.85546875" style="31" customWidth="1"/>
    <col min="16130" max="16130" width="26" style="31" customWidth="1"/>
    <col min="16131" max="16131" width="31.140625" style="31" customWidth="1"/>
    <col min="16132" max="16132" width="30.42578125" style="31" customWidth="1"/>
    <col min="16133" max="16133" width="37.28515625" style="31" customWidth="1"/>
    <col min="16134" max="16134" width="28.7109375" style="31" customWidth="1"/>
    <col min="16135" max="16135" width="34.28515625" style="31" customWidth="1"/>
    <col min="16136" max="16136" width="9.140625" style="31"/>
    <col min="16137" max="16137" width="24.28515625" style="31" customWidth="1"/>
    <col min="16138" max="16138" width="9.140625" style="31"/>
    <col min="16139" max="16139" width="15" style="31" customWidth="1"/>
    <col min="16140" max="16384" width="9.140625" style="31"/>
  </cols>
  <sheetData>
    <row r="1" spans="1:17" ht="26.25">
      <c r="A1" s="1125" t="s">
        <v>0</v>
      </c>
      <c r="B1" s="1125"/>
      <c r="C1" s="1125"/>
      <c r="D1" s="1125"/>
      <c r="E1" s="1125"/>
      <c r="F1" s="155"/>
      <c r="G1" s="398"/>
      <c r="H1" s="398"/>
      <c r="I1" s="398"/>
      <c r="J1" s="398"/>
      <c r="K1" s="398"/>
      <c r="L1" s="398"/>
      <c r="M1" s="398"/>
      <c r="N1" s="398"/>
      <c r="O1" s="398"/>
      <c r="P1" s="398"/>
      <c r="Q1" s="376"/>
    </row>
    <row r="2" spans="1:17" ht="20.25">
      <c r="A2" s="1410" t="s">
        <v>629</v>
      </c>
      <c r="B2" s="1410"/>
      <c r="C2" s="1410"/>
      <c r="D2" s="1410"/>
      <c r="E2" s="1410"/>
      <c r="F2" s="155"/>
      <c r="G2" s="398"/>
      <c r="H2" s="398"/>
      <c r="I2" s="398"/>
      <c r="J2" s="398"/>
      <c r="K2" s="398"/>
      <c r="L2" s="398"/>
      <c r="M2" s="398"/>
      <c r="N2" s="398"/>
      <c r="O2" s="398"/>
      <c r="P2" s="398"/>
      <c r="Q2" s="376"/>
    </row>
    <row r="3" spans="1:17">
      <c r="A3" s="266"/>
      <c r="B3" s="266"/>
      <c r="C3" s="266"/>
      <c r="D3" s="266"/>
      <c r="E3" s="266"/>
      <c r="F3" s="155"/>
      <c r="G3" s="398"/>
      <c r="H3" s="398"/>
      <c r="I3" s="398"/>
      <c r="J3" s="398"/>
      <c r="K3" s="398"/>
      <c r="L3" s="398"/>
      <c r="M3" s="398"/>
      <c r="N3" s="398"/>
      <c r="O3" s="398"/>
      <c r="P3" s="398"/>
      <c r="Q3" s="376"/>
    </row>
    <row r="4" spans="1:17">
      <c r="A4" s="1515" t="s">
        <v>184</v>
      </c>
      <c r="B4" s="1515"/>
      <c r="C4" s="1515"/>
      <c r="D4" s="1515"/>
      <c r="E4" s="1515"/>
      <c r="F4" s="266"/>
      <c r="G4" s="376"/>
      <c r="H4" s="376"/>
      <c r="I4" s="310"/>
      <c r="J4" s="310"/>
      <c r="K4" s="310"/>
      <c r="L4" s="310"/>
      <c r="M4" s="310"/>
      <c r="N4" s="310"/>
      <c r="O4" s="310"/>
      <c r="P4" s="310"/>
    </row>
    <row r="5" spans="1:17">
      <c r="F5" s="127"/>
    </row>
    <row r="6" spans="1:17" s="32" customFormat="1" ht="113.25" customHeight="1">
      <c r="A6" s="1336"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336"/>
      <c r="C6" s="1336"/>
      <c r="D6" s="1336"/>
      <c r="E6" s="1336"/>
      <c r="F6" s="399"/>
    </row>
    <row r="7" spans="1:17" ht="27.6" customHeight="1">
      <c r="A7" s="1332" t="str">
        <f>'Title '!A2:N2</f>
        <v>Bid Enquiry No: KPTCL/2026-27/SS/WORK_INDENT3808</v>
      </c>
      <c r="B7" s="1332"/>
      <c r="C7" s="1332"/>
      <c r="D7" s="1332"/>
      <c r="E7" s="1332"/>
      <c r="F7" s="400"/>
      <c r="G7" s="376"/>
      <c r="H7" s="376"/>
      <c r="I7" s="310"/>
      <c r="J7" s="310"/>
      <c r="K7" s="310"/>
      <c r="L7" s="310"/>
      <c r="M7" s="310"/>
      <c r="N7" s="310"/>
      <c r="O7" s="310"/>
      <c r="P7" s="310"/>
    </row>
    <row r="8" spans="1:17">
      <c r="A8" s="400"/>
      <c r="B8" s="400"/>
      <c r="C8" s="400"/>
      <c r="D8" s="400"/>
      <c r="E8" s="400"/>
      <c r="F8" s="400"/>
      <c r="G8" s="376"/>
      <c r="H8" s="376"/>
      <c r="I8" s="310"/>
      <c r="J8" s="310"/>
      <c r="K8" s="310"/>
      <c r="L8" s="310"/>
      <c r="M8" s="310"/>
      <c r="N8" s="310"/>
      <c r="O8" s="310"/>
      <c r="P8" s="310"/>
    </row>
    <row r="9" spans="1:17" s="99" customFormat="1" ht="62.25" customHeight="1">
      <c r="A9" s="1534" t="s">
        <v>5398</v>
      </c>
      <c r="B9" s="1534"/>
      <c r="C9" s="1534"/>
      <c r="D9" s="1534"/>
      <c r="E9" s="1534"/>
      <c r="F9" s="401"/>
      <c r="G9" s="96"/>
      <c r="H9" s="96"/>
      <c r="I9" s="98"/>
      <c r="J9" s="98"/>
      <c r="K9" s="98"/>
      <c r="L9" s="98"/>
      <c r="M9" s="98"/>
      <c r="N9" s="98"/>
      <c r="O9" s="98"/>
      <c r="P9" s="98"/>
    </row>
    <row r="10" spans="1:17" s="99" customFormat="1" ht="18">
      <c r="A10" s="1486" t="s">
        <v>227</v>
      </c>
      <c r="B10" s="1505"/>
      <c r="C10" s="1505"/>
      <c r="D10" s="1505"/>
      <c r="I10" s="100"/>
    </row>
    <row r="11" spans="1:17" s="99" customFormat="1" ht="123.75" customHeight="1">
      <c r="A11" s="1523"/>
      <c r="B11" s="1523"/>
      <c r="C11" s="102"/>
      <c r="D11" s="102"/>
      <c r="E11" s="807" t="s">
        <v>5406</v>
      </c>
      <c r="H11" s="353"/>
      <c r="I11" s="353"/>
    </row>
    <row r="12" spans="1:17" s="342" customFormat="1" ht="24.75" customHeight="1">
      <c r="A12" s="1535" t="s">
        <v>929</v>
      </c>
      <c r="B12" s="1535"/>
      <c r="C12" s="1535"/>
      <c r="D12" s="1535"/>
      <c r="E12" s="1535"/>
    </row>
    <row r="13" spans="1:17" s="212" customFormat="1" ht="39" customHeight="1">
      <c r="A13" s="202" t="s">
        <v>239</v>
      </c>
      <c r="B13" s="202" t="s">
        <v>240</v>
      </c>
      <c r="C13" s="202" t="s">
        <v>241</v>
      </c>
      <c r="D13" s="202" t="s">
        <v>242</v>
      </c>
      <c r="E13" s="202" t="s">
        <v>243</v>
      </c>
    </row>
    <row r="14" spans="1:17" ht="28.5" customHeight="1">
      <c r="A14" s="265"/>
      <c r="B14" s="265"/>
      <c r="C14" s="265"/>
      <c r="D14" s="265"/>
      <c r="E14" s="265"/>
    </row>
    <row r="15" spans="1:17" ht="28.5" customHeight="1">
      <c r="A15" s="265"/>
      <c r="B15" s="265"/>
      <c r="C15" s="265"/>
      <c r="D15" s="265"/>
      <c r="E15" s="265"/>
    </row>
    <row r="16" spans="1:17" ht="28.5" customHeight="1">
      <c r="A16" s="265"/>
      <c r="B16" s="265"/>
      <c r="C16" s="265"/>
      <c r="D16" s="265"/>
      <c r="E16" s="265"/>
    </row>
    <row r="17" spans="1:5" ht="28.5" customHeight="1">
      <c r="A17" s="265"/>
      <c r="B17" s="265"/>
      <c r="C17" s="265"/>
      <c r="D17" s="265"/>
      <c r="E17" s="265"/>
    </row>
    <row r="18" spans="1:5" ht="28.5" customHeight="1">
      <c r="A18" s="265"/>
      <c r="B18" s="265"/>
      <c r="C18" s="265"/>
      <c r="D18" s="265"/>
      <c r="E18" s="265"/>
    </row>
    <row r="19" spans="1:5" ht="28.5" customHeight="1">
      <c r="A19" s="265"/>
      <c r="B19" s="265"/>
      <c r="C19" s="265"/>
      <c r="D19" s="265"/>
      <c r="E19" s="265"/>
    </row>
    <row r="20" spans="1:5" ht="28.5" customHeight="1">
      <c r="A20" s="265"/>
      <c r="B20" s="265"/>
      <c r="C20" s="265"/>
      <c r="D20" s="265"/>
      <c r="E20" s="265"/>
    </row>
    <row r="21" spans="1:5" ht="28.5" customHeight="1">
      <c r="A21" s="265"/>
      <c r="B21" s="265"/>
      <c r="C21" s="265"/>
      <c r="D21" s="265"/>
      <c r="E21" s="265"/>
    </row>
    <row r="22" spans="1:5" ht="28.5" customHeight="1">
      <c r="A22" s="265"/>
      <c r="B22" s="265"/>
      <c r="C22" s="265"/>
      <c r="D22" s="265"/>
      <c r="E22" s="265"/>
    </row>
    <row r="23" spans="1:5" ht="28.5" customHeight="1">
      <c r="A23" s="265"/>
      <c r="B23" s="265"/>
      <c r="C23" s="265"/>
      <c r="D23" s="265"/>
      <c r="E23" s="265"/>
    </row>
    <row r="24" spans="1:5" ht="28.5" customHeight="1">
      <c r="A24" s="265"/>
      <c r="B24" s="265"/>
      <c r="C24" s="265"/>
      <c r="D24" s="265"/>
      <c r="E24" s="265"/>
    </row>
    <row r="25" spans="1:5" ht="28.5" customHeight="1">
      <c r="A25" s="265"/>
      <c r="B25" s="265"/>
      <c r="C25" s="265"/>
      <c r="D25" s="265"/>
      <c r="E25" s="265"/>
    </row>
    <row r="26" spans="1:5" ht="28.5" customHeight="1">
      <c r="A26" s="265"/>
      <c r="B26" s="265"/>
      <c r="C26" s="265"/>
      <c r="D26" s="265"/>
      <c r="E26" s="265"/>
    </row>
    <row r="27" spans="1:5" ht="28.5" customHeight="1">
      <c r="A27" s="265"/>
      <c r="B27" s="265"/>
      <c r="C27" s="265"/>
      <c r="D27" s="265"/>
      <c r="E27" s="265"/>
    </row>
    <row r="28" spans="1:5" ht="28.5" customHeight="1">
      <c r="A28" s="265"/>
      <c r="B28" s="265"/>
      <c r="C28" s="265"/>
      <c r="D28" s="265"/>
      <c r="E28" s="265"/>
    </row>
    <row r="29" spans="1:5" ht="28.5" customHeight="1">
      <c r="A29" s="265"/>
      <c r="B29" s="265"/>
      <c r="C29" s="265"/>
      <c r="D29" s="265"/>
      <c r="E29" s="265"/>
    </row>
    <row r="30" spans="1:5" ht="28.5" customHeight="1">
      <c r="A30" s="265"/>
      <c r="B30" s="265"/>
      <c r="C30" s="265"/>
      <c r="D30" s="265"/>
      <c r="E30" s="265"/>
    </row>
    <row r="31" spans="1:5" ht="28.5" customHeight="1">
      <c r="A31" s="265"/>
      <c r="B31" s="265"/>
      <c r="C31" s="265"/>
      <c r="D31" s="265"/>
      <c r="E31" s="265"/>
    </row>
    <row r="32" spans="1:5" ht="28.5" customHeight="1">
      <c r="A32" s="265"/>
      <c r="B32" s="265"/>
      <c r="C32" s="265"/>
      <c r="D32" s="265"/>
      <c r="E32" s="265"/>
    </row>
    <row r="33" spans="1:5" ht="28.5" customHeight="1">
      <c r="A33" s="265"/>
      <c r="B33" s="265"/>
      <c r="C33" s="265"/>
      <c r="D33" s="265"/>
      <c r="E33" s="265"/>
    </row>
    <row r="34" spans="1:5" ht="28.5" customHeight="1">
      <c r="A34" s="265"/>
      <c r="B34" s="265"/>
      <c r="C34" s="265"/>
      <c r="D34" s="265"/>
      <c r="E34" s="265"/>
    </row>
    <row r="35" spans="1:5" ht="28.5" customHeight="1">
      <c r="A35" s="265"/>
      <c r="B35" s="265"/>
      <c r="C35" s="265"/>
      <c r="D35" s="265"/>
      <c r="E35" s="265"/>
    </row>
    <row r="36" spans="1:5" ht="28.5" customHeight="1">
      <c r="A36" s="265"/>
      <c r="B36" s="265"/>
      <c r="C36" s="265"/>
      <c r="D36" s="265"/>
      <c r="E36" s="265"/>
    </row>
    <row r="37" spans="1:5" ht="28.5" customHeight="1">
      <c r="A37" s="265"/>
      <c r="B37" s="265"/>
      <c r="C37" s="265"/>
      <c r="D37" s="265"/>
      <c r="E37" s="265"/>
    </row>
    <row r="38" spans="1:5" ht="28.5" customHeight="1">
      <c r="A38" s="265"/>
      <c r="B38" s="265"/>
      <c r="C38" s="265"/>
      <c r="D38" s="265"/>
      <c r="E38" s="265"/>
    </row>
    <row r="39" spans="1:5" ht="28.5" customHeight="1">
      <c r="A39" s="265"/>
      <c r="B39" s="265"/>
      <c r="C39" s="265"/>
      <c r="D39" s="265"/>
      <c r="E39" s="265"/>
    </row>
    <row r="40" spans="1:5" ht="28.5" customHeight="1">
      <c r="A40" s="265"/>
      <c r="B40" s="265"/>
      <c r="C40" s="265"/>
      <c r="D40" s="265"/>
      <c r="E40" s="265"/>
    </row>
    <row r="41" spans="1:5" ht="28.5" customHeight="1">
      <c r="A41" s="265"/>
      <c r="B41" s="265"/>
      <c r="C41" s="265"/>
      <c r="D41" s="265"/>
      <c r="E41" s="265"/>
    </row>
    <row r="42" spans="1:5" ht="28.5" customHeight="1">
      <c r="A42" s="265"/>
      <c r="B42" s="265"/>
      <c r="C42" s="265"/>
      <c r="D42" s="265"/>
      <c r="E42" s="265"/>
    </row>
    <row r="45" spans="1:5" ht="67.150000000000006" customHeight="1">
      <c r="A45" s="403" t="s">
        <v>55</v>
      </c>
      <c r="B45" s="404"/>
      <c r="C45" s="403" t="s">
        <v>67</v>
      </c>
      <c r="D45" s="1389"/>
      <c r="E45" s="1389"/>
    </row>
    <row r="46" spans="1:5" ht="63.6" customHeight="1">
      <c r="A46" s="403" t="s">
        <v>57</v>
      </c>
      <c r="B46" s="404"/>
      <c r="C46" s="403" t="s">
        <v>68</v>
      </c>
      <c r="D46" s="1389"/>
      <c r="E46" s="1389"/>
    </row>
    <row r="47" spans="1:5" ht="87" customHeight="1">
      <c r="C47" s="403" t="s">
        <v>69</v>
      </c>
      <c r="D47" s="1389"/>
      <c r="E47" s="1389"/>
    </row>
  </sheetData>
  <sheetProtection algorithmName="SHA-512" hashValue="zxrHS49eMPMo1WU7x5RnMeA52lmNLbG9dtbzVm2O2XsEAOGlg1cZ5EOYYprMowCSYMbQRdDMnqjhOHjqIJVSGg==" saltValue="ZRistw1Ov4CQSqgVUqJZkg=="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pageSetup paperSize="9" scale="4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0">
    <tabColor theme="0" tint="-0.14999847407452621"/>
  </sheetPr>
  <dimension ref="A1:Q26"/>
  <sheetViews>
    <sheetView zoomScale="85" zoomScaleNormal="85" zoomScaleSheetLayoutView="100" workbookViewId="0">
      <selection activeCell="E19" sqref="E19"/>
    </sheetView>
  </sheetViews>
  <sheetFormatPr defaultColWidth="9.140625" defaultRowHeight="15.75"/>
  <cols>
    <col min="1" max="1" width="17.5703125" style="31" customWidth="1"/>
    <col min="2" max="2" width="44.42578125" style="31" customWidth="1"/>
    <col min="3" max="3" width="49.140625" style="31" customWidth="1"/>
    <col min="4" max="4" width="35.5703125" style="31" customWidth="1"/>
    <col min="5" max="5" width="29.42578125" style="31" customWidth="1"/>
    <col min="6" max="256" width="9.140625" style="31"/>
    <col min="257" max="257" width="17.5703125" style="31" customWidth="1"/>
    <col min="258" max="258" width="44.42578125" style="31" customWidth="1"/>
    <col min="259" max="259" width="49.140625" style="31" customWidth="1"/>
    <col min="260" max="260" width="35.5703125" style="31" customWidth="1"/>
    <col min="261" max="261" width="13.85546875" style="31" customWidth="1"/>
    <col min="262" max="512" width="9.140625" style="31"/>
    <col min="513" max="513" width="17.5703125" style="31" customWidth="1"/>
    <col min="514" max="514" width="44.42578125" style="31" customWidth="1"/>
    <col min="515" max="515" width="49.140625" style="31" customWidth="1"/>
    <col min="516" max="516" width="35.5703125" style="31" customWidth="1"/>
    <col min="517" max="517" width="13.85546875" style="31" customWidth="1"/>
    <col min="518" max="768" width="9.140625" style="31"/>
    <col min="769" max="769" width="17.5703125" style="31" customWidth="1"/>
    <col min="770" max="770" width="44.42578125" style="31" customWidth="1"/>
    <col min="771" max="771" width="49.140625" style="31" customWidth="1"/>
    <col min="772" max="772" width="35.5703125" style="31" customWidth="1"/>
    <col min="773" max="773" width="13.85546875" style="31" customWidth="1"/>
    <col min="774" max="1024" width="9.140625" style="31"/>
    <col min="1025" max="1025" width="17.5703125" style="31" customWidth="1"/>
    <col min="1026" max="1026" width="44.42578125" style="31" customWidth="1"/>
    <col min="1027" max="1027" width="49.140625" style="31" customWidth="1"/>
    <col min="1028" max="1028" width="35.5703125" style="31" customWidth="1"/>
    <col min="1029" max="1029" width="13.85546875" style="31" customWidth="1"/>
    <col min="1030" max="1280" width="9.140625" style="31"/>
    <col min="1281" max="1281" width="17.5703125" style="31" customWidth="1"/>
    <col min="1282" max="1282" width="44.42578125" style="31" customWidth="1"/>
    <col min="1283" max="1283" width="49.140625" style="31" customWidth="1"/>
    <col min="1284" max="1284" width="35.5703125" style="31" customWidth="1"/>
    <col min="1285" max="1285" width="13.85546875" style="31" customWidth="1"/>
    <col min="1286" max="1536" width="9.140625" style="31"/>
    <col min="1537" max="1537" width="17.5703125" style="31" customWidth="1"/>
    <col min="1538" max="1538" width="44.42578125" style="31" customWidth="1"/>
    <col min="1539" max="1539" width="49.140625" style="31" customWidth="1"/>
    <col min="1540" max="1540" width="35.5703125" style="31" customWidth="1"/>
    <col min="1541" max="1541" width="13.85546875" style="31" customWidth="1"/>
    <col min="1542" max="1792" width="9.140625" style="31"/>
    <col min="1793" max="1793" width="17.5703125" style="31" customWidth="1"/>
    <col min="1794" max="1794" width="44.42578125" style="31" customWidth="1"/>
    <col min="1795" max="1795" width="49.140625" style="31" customWidth="1"/>
    <col min="1796" max="1796" width="35.5703125" style="31" customWidth="1"/>
    <col min="1797" max="1797" width="13.85546875" style="31" customWidth="1"/>
    <col min="1798" max="2048" width="9.140625" style="31"/>
    <col min="2049" max="2049" width="17.5703125" style="31" customWidth="1"/>
    <col min="2050" max="2050" width="44.42578125" style="31" customWidth="1"/>
    <col min="2051" max="2051" width="49.140625" style="31" customWidth="1"/>
    <col min="2052" max="2052" width="35.5703125" style="31" customWidth="1"/>
    <col min="2053" max="2053" width="13.85546875" style="31" customWidth="1"/>
    <col min="2054" max="2304" width="9.140625" style="31"/>
    <col min="2305" max="2305" width="17.5703125" style="31" customWidth="1"/>
    <col min="2306" max="2306" width="44.42578125" style="31" customWidth="1"/>
    <col min="2307" max="2307" width="49.140625" style="31" customWidth="1"/>
    <col min="2308" max="2308" width="35.5703125" style="31" customWidth="1"/>
    <col min="2309" max="2309" width="13.85546875" style="31" customWidth="1"/>
    <col min="2310" max="2560" width="9.140625" style="31"/>
    <col min="2561" max="2561" width="17.5703125" style="31" customWidth="1"/>
    <col min="2562" max="2562" width="44.42578125" style="31" customWidth="1"/>
    <col min="2563" max="2563" width="49.140625" style="31" customWidth="1"/>
    <col min="2564" max="2564" width="35.5703125" style="31" customWidth="1"/>
    <col min="2565" max="2565" width="13.85546875" style="31" customWidth="1"/>
    <col min="2566" max="2816" width="9.140625" style="31"/>
    <col min="2817" max="2817" width="17.5703125" style="31" customWidth="1"/>
    <col min="2818" max="2818" width="44.42578125" style="31" customWidth="1"/>
    <col min="2819" max="2819" width="49.140625" style="31" customWidth="1"/>
    <col min="2820" max="2820" width="35.5703125" style="31" customWidth="1"/>
    <col min="2821" max="2821" width="13.85546875" style="31" customWidth="1"/>
    <col min="2822" max="3072" width="9.140625" style="31"/>
    <col min="3073" max="3073" width="17.5703125" style="31" customWidth="1"/>
    <col min="3074" max="3074" width="44.42578125" style="31" customWidth="1"/>
    <col min="3075" max="3075" width="49.140625" style="31" customWidth="1"/>
    <col min="3076" max="3076" width="35.5703125" style="31" customWidth="1"/>
    <col min="3077" max="3077" width="13.85546875" style="31" customWidth="1"/>
    <col min="3078" max="3328" width="9.140625" style="31"/>
    <col min="3329" max="3329" width="17.5703125" style="31" customWidth="1"/>
    <col min="3330" max="3330" width="44.42578125" style="31" customWidth="1"/>
    <col min="3331" max="3331" width="49.140625" style="31" customWidth="1"/>
    <col min="3332" max="3332" width="35.5703125" style="31" customWidth="1"/>
    <col min="3333" max="3333" width="13.85546875" style="31" customWidth="1"/>
    <col min="3334" max="3584" width="9.140625" style="31"/>
    <col min="3585" max="3585" width="17.5703125" style="31" customWidth="1"/>
    <col min="3586" max="3586" width="44.42578125" style="31" customWidth="1"/>
    <col min="3587" max="3587" width="49.140625" style="31" customWidth="1"/>
    <col min="3588" max="3588" width="35.5703125" style="31" customWidth="1"/>
    <col min="3589" max="3589" width="13.85546875" style="31" customWidth="1"/>
    <col min="3590" max="3840" width="9.140625" style="31"/>
    <col min="3841" max="3841" width="17.5703125" style="31" customWidth="1"/>
    <col min="3842" max="3842" width="44.42578125" style="31" customWidth="1"/>
    <col min="3843" max="3843" width="49.140625" style="31" customWidth="1"/>
    <col min="3844" max="3844" width="35.5703125" style="31" customWidth="1"/>
    <col min="3845" max="3845" width="13.85546875" style="31" customWidth="1"/>
    <col min="3846" max="4096" width="9.140625" style="31"/>
    <col min="4097" max="4097" width="17.5703125" style="31" customWidth="1"/>
    <col min="4098" max="4098" width="44.42578125" style="31" customWidth="1"/>
    <col min="4099" max="4099" width="49.140625" style="31" customWidth="1"/>
    <col min="4100" max="4100" width="35.5703125" style="31" customWidth="1"/>
    <col min="4101" max="4101" width="13.85546875" style="31" customWidth="1"/>
    <col min="4102" max="4352" width="9.140625" style="31"/>
    <col min="4353" max="4353" width="17.5703125" style="31" customWidth="1"/>
    <col min="4354" max="4354" width="44.42578125" style="31" customWidth="1"/>
    <col min="4355" max="4355" width="49.140625" style="31" customWidth="1"/>
    <col min="4356" max="4356" width="35.5703125" style="31" customWidth="1"/>
    <col min="4357" max="4357" width="13.85546875" style="31" customWidth="1"/>
    <col min="4358" max="4608" width="9.140625" style="31"/>
    <col min="4609" max="4609" width="17.5703125" style="31" customWidth="1"/>
    <col min="4610" max="4610" width="44.42578125" style="31" customWidth="1"/>
    <col min="4611" max="4611" width="49.140625" style="31" customWidth="1"/>
    <col min="4612" max="4612" width="35.5703125" style="31" customWidth="1"/>
    <col min="4613" max="4613" width="13.85546875" style="31" customWidth="1"/>
    <col min="4614" max="4864" width="9.140625" style="31"/>
    <col min="4865" max="4865" width="17.5703125" style="31" customWidth="1"/>
    <col min="4866" max="4866" width="44.42578125" style="31" customWidth="1"/>
    <col min="4867" max="4867" width="49.140625" style="31" customWidth="1"/>
    <col min="4868" max="4868" width="35.5703125" style="31" customWidth="1"/>
    <col min="4869" max="4869" width="13.85546875" style="31" customWidth="1"/>
    <col min="4870" max="5120" width="9.140625" style="31"/>
    <col min="5121" max="5121" width="17.5703125" style="31" customWidth="1"/>
    <col min="5122" max="5122" width="44.42578125" style="31" customWidth="1"/>
    <col min="5123" max="5123" width="49.140625" style="31" customWidth="1"/>
    <col min="5124" max="5124" width="35.5703125" style="31" customWidth="1"/>
    <col min="5125" max="5125" width="13.85546875" style="31" customWidth="1"/>
    <col min="5126" max="5376" width="9.140625" style="31"/>
    <col min="5377" max="5377" width="17.5703125" style="31" customWidth="1"/>
    <col min="5378" max="5378" width="44.42578125" style="31" customWidth="1"/>
    <col min="5379" max="5379" width="49.140625" style="31" customWidth="1"/>
    <col min="5380" max="5380" width="35.5703125" style="31" customWidth="1"/>
    <col min="5381" max="5381" width="13.85546875" style="31" customWidth="1"/>
    <col min="5382" max="5632" width="9.140625" style="31"/>
    <col min="5633" max="5633" width="17.5703125" style="31" customWidth="1"/>
    <col min="5634" max="5634" width="44.42578125" style="31" customWidth="1"/>
    <col min="5635" max="5635" width="49.140625" style="31" customWidth="1"/>
    <col min="5636" max="5636" width="35.5703125" style="31" customWidth="1"/>
    <col min="5637" max="5637" width="13.85546875" style="31" customWidth="1"/>
    <col min="5638" max="5888" width="9.140625" style="31"/>
    <col min="5889" max="5889" width="17.5703125" style="31" customWidth="1"/>
    <col min="5890" max="5890" width="44.42578125" style="31" customWidth="1"/>
    <col min="5891" max="5891" width="49.140625" style="31" customWidth="1"/>
    <col min="5892" max="5892" width="35.5703125" style="31" customWidth="1"/>
    <col min="5893" max="5893" width="13.85546875" style="31" customWidth="1"/>
    <col min="5894" max="6144" width="9.140625" style="31"/>
    <col min="6145" max="6145" width="17.5703125" style="31" customWidth="1"/>
    <col min="6146" max="6146" width="44.42578125" style="31" customWidth="1"/>
    <col min="6147" max="6147" width="49.140625" style="31" customWidth="1"/>
    <col min="6148" max="6148" width="35.5703125" style="31" customWidth="1"/>
    <col min="6149" max="6149" width="13.85546875" style="31" customWidth="1"/>
    <col min="6150" max="6400" width="9.140625" style="31"/>
    <col min="6401" max="6401" width="17.5703125" style="31" customWidth="1"/>
    <col min="6402" max="6402" width="44.42578125" style="31" customWidth="1"/>
    <col min="6403" max="6403" width="49.140625" style="31" customWidth="1"/>
    <col min="6404" max="6404" width="35.5703125" style="31" customWidth="1"/>
    <col min="6405" max="6405" width="13.85546875" style="31" customWidth="1"/>
    <col min="6406" max="6656" width="9.140625" style="31"/>
    <col min="6657" max="6657" width="17.5703125" style="31" customWidth="1"/>
    <col min="6658" max="6658" width="44.42578125" style="31" customWidth="1"/>
    <col min="6659" max="6659" width="49.140625" style="31" customWidth="1"/>
    <col min="6660" max="6660" width="35.5703125" style="31" customWidth="1"/>
    <col min="6661" max="6661" width="13.85546875" style="31" customWidth="1"/>
    <col min="6662" max="6912" width="9.140625" style="31"/>
    <col min="6913" max="6913" width="17.5703125" style="31" customWidth="1"/>
    <col min="6914" max="6914" width="44.42578125" style="31" customWidth="1"/>
    <col min="6915" max="6915" width="49.140625" style="31" customWidth="1"/>
    <col min="6916" max="6916" width="35.5703125" style="31" customWidth="1"/>
    <col min="6917" max="6917" width="13.85546875" style="31" customWidth="1"/>
    <col min="6918" max="7168" width="9.140625" style="31"/>
    <col min="7169" max="7169" width="17.5703125" style="31" customWidth="1"/>
    <col min="7170" max="7170" width="44.42578125" style="31" customWidth="1"/>
    <col min="7171" max="7171" width="49.140625" style="31" customWidth="1"/>
    <col min="7172" max="7172" width="35.5703125" style="31" customWidth="1"/>
    <col min="7173" max="7173" width="13.85546875" style="31" customWidth="1"/>
    <col min="7174" max="7424" width="9.140625" style="31"/>
    <col min="7425" max="7425" width="17.5703125" style="31" customWidth="1"/>
    <col min="7426" max="7426" width="44.42578125" style="31" customWidth="1"/>
    <col min="7427" max="7427" width="49.140625" style="31" customWidth="1"/>
    <col min="7428" max="7428" width="35.5703125" style="31" customWidth="1"/>
    <col min="7429" max="7429" width="13.85546875" style="31" customWidth="1"/>
    <col min="7430" max="7680" width="9.140625" style="31"/>
    <col min="7681" max="7681" width="17.5703125" style="31" customWidth="1"/>
    <col min="7682" max="7682" width="44.42578125" style="31" customWidth="1"/>
    <col min="7683" max="7683" width="49.140625" style="31" customWidth="1"/>
    <col min="7684" max="7684" width="35.5703125" style="31" customWidth="1"/>
    <col min="7685" max="7685" width="13.85546875" style="31" customWidth="1"/>
    <col min="7686" max="7936" width="9.140625" style="31"/>
    <col min="7937" max="7937" width="17.5703125" style="31" customWidth="1"/>
    <col min="7938" max="7938" width="44.42578125" style="31" customWidth="1"/>
    <col min="7939" max="7939" width="49.140625" style="31" customWidth="1"/>
    <col min="7940" max="7940" width="35.5703125" style="31" customWidth="1"/>
    <col min="7941" max="7941" width="13.85546875" style="31" customWidth="1"/>
    <col min="7942" max="8192" width="9.140625" style="31"/>
    <col min="8193" max="8193" width="17.5703125" style="31" customWidth="1"/>
    <col min="8194" max="8194" width="44.42578125" style="31" customWidth="1"/>
    <col min="8195" max="8195" width="49.140625" style="31" customWidth="1"/>
    <col min="8196" max="8196" width="35.5703125" style="31" customWidth="1"/>
    <col min="8197" max="8197" width="13.85546875" style="31" customWidth="1"/>
    <col min="8198" max="8448" width="9.140625" style="31"/>
    <col min="8449" max="8449" width="17.5703125" style="31" customWidth="1"/>
    <col min="8450" max="8450" width="44.42578125" style="31" customWidth="1"/>
    <col min="8451" max="8451" width="49.140625" style="31" customWidth="1"/>
    <col min="8452" max="8452" width="35.5703125" style="31" customWidth="1"/>
    <col min="8453" max="8453" width="13.85546875" style="31" customWidth="1"/>
    <col min="8454" max="8704" width="9.140625" style="31"/>
    <col min="8705" max="8705" width="17.5703125" style="31" customWidth="1"/>
    <col min="8706" max="8706" width="44.42578125" style="31" customWidth="1"/>
    <col min="8707" max="8707" width="49.140625" style="31" customWidth="1"/>
    <col min="8708" max="8708" width="35.5703125" style="31" customWidth="1"/>
    <col min="8709" max="8709" width="13.85546875" style="31" customWidth="1"/>
    <col min="8710" max="8960" width="9.140625" style="31"/>
    <col min="8961" max="8961" width="17.5703125" style="31" customWidth="1"/>
    <col min="8962" max="8962" width="44.42578125" style="31" customWidth="1"/>
    <col min="8963" max="8963" width="49.140625" style="31" customWidth="1"/>
    <col min="8964" max="8964" width="35.5703125" style="31" customWidth="1"/>
    <col min="8965" max="8965" width="13.85546875" style="31" customWidth="1"/>
    <col min="8966" max="9216" width="9.140625" style="31"/>
    <col min="9217" max="9217" width="17.5703125" style="31" customWidth="1"/>
    <col min="9218" max="9218" width="44.42578125" style="31" customWidth="1"/>
    <col min="9219" max="9219" width="49.140625" style="31" customWidth="1"/>
    <col min="9220" max="9220" width="35.5703125" style="31" customWidth="1"/>
    <col min="9221" max="9221" width="13.85546875" style="31" customWidth="1"/>
    <col min="9222" max="9472" width="9.140625" style="31"/>
    <col min="9473" max="9473" width="17.5703125" style="31" customWidth="1"/>
    <col min="9474" max="9474" width="44.42578125" style="31" customWidth="1"/>
    <col min="9475" max="9475" width="49.140625" style="31" customWidth="1"/>
    <col min="9476" max="9476" width="35.5703125" style="31" customWidth="1"/>
    <col min="9477" max="9477" width="13.85546875" style="31" customWidth="1"/>
    <col min="9478" max="9728" width="9.140625" style="31"/>
    <col min="9729" max="9729" width="17.5703125" style="31" customWidth="1"/>
    <col min="9730" max="9730" width="44.42578125" style="31" customWidth="1"/>
    <col min="9731" max="9731" width="49.140625" style="31" customWidth="1"/>
    <col min="9732" max="9732" width="35.5703125" style="31" customWidth="1"/>
    <col min="9733" max="9733" width="13.85546875" style="31" customWidth="1"/>
    <col min="9734" max="9984" width="9.140625" style="31"/>
    <col min="9985" max="9985" width="17.5703125" style="31" customWidth="1"/>
    <col min="9986" max="9986" width="44.42578125" style="31" customWidth="1"/>
    <col min="9987" max="9987" width="49.140625" style="31" customWidth="1"/>
    <col min="9988" max="9988" width="35.5703125" style="31" customWidth="1"/>
    <col min="9989" max="9989" width="13.85546875" style="31" customWidth="1"/>
    <col min="9990" max="10240" width="9.140625" style="31"/>
    <col min="10241" max="10241" width="17.5703125" style="31" customWidth="1"/>
    <col min="10242" max="10242" width="44.42578125" style="31" customWidth="1"/>
    <col min="10243" max="10243" width="49.140625" style="31" customWidth="1"/>
    <col min="10244" max="10244" width="35.5703125" style="31" customWidth="1"/>
    <col min="10245" max="10245" width="13.85546875" style="31" customWidth="1"/>
    <col min="10246" max="10496" width="9.140625" style="31"/>
    <col min="10497" max="10497" width="17.5703125" style="31" customWidth="1"/>
    <col min="10498" max="10498" width="44.42578125" style="31" customWidth="1"/>
    <col min="10499" max="10499" width="49.140625" style="31" customWidth="1"/>
    <col min="10500" max="10500" width="35.5703125" style="31" customWidth="1"/>
    <col min="10501" max="10501" width="13.85546875" style="31" customWidth="1"/>
    <col min="10502" max="10752" width="9.140625" style="31"/>
    <col min="10753" max="10753" width="17.5703125" style="31" customWidth="1"/>
    <col min="10754" max="10754" width="44.42578125" style="31" customWidth="1"/>
    <col min="10755" max="10755" width="49.140625" style="31" customWidth="1"/>
    <col min="10756" max="10756" width="35.5703125" style="31" customWidth="1"/>
    <col min="10757" max="10757" width="13.85546875" style="31" customWidth="1"/>
    <col min="10758" max="11008" width="9.140625" style="31"/>
    <col min="11009" max="11009" width="17.5703125" style="31" customWidth="1"/>
    <col min="11010" max="11010" width="44.42578125" style="31" customWidth="1"/>
    <col min="11011" max="11011" width="49.140625" style="31" customWidth="1"/>
    <col min="11012" max="11012" width="35.5703125" style="31" customWidth="1"/>
    <col min="11013" max="11013" width="13.85546875" style="31" customWidth="1"/>
    <col min="11014" max="11264" width="9.140625" style="31"/>
    <col min="11265" max="11265" width="17.5703125" style="31" customWidth="1"/>
    <col min="11266" max="11266" width="44.42578125" style="31" customWidth="1"/>
    <col min="11267" max="11267" width="49.140625" style="31" customWidth="1"/>
    <col min="11268" max="11268" width="35.5703125" style="31" customWidth="1"/>
    <col min="11269" max="11269" width="13.85546875" style="31" customWidth="1"/>
    <col min="11270" max="11520" width="9.140625" style="31"/>
    <col min="11521" max="11521" width="17.5703125" style="31" customWidth="1"/>
    <col min="11522" max="11522" width="44.42578125" style="31" customWidth="1"/>
    <col min="11523" max="11523" width="49.140625" style="31" customWidth="1"/>
    <col min="11524" max="11524" width="35.5703125" style="31" customWidth="1"/>
    <col min="11525" max="11525" width="13.85546875" style="31" customWidth="1"/>
    <col min="11526" max="11776" width="9.140625" style="31"/>
    <col min="11777" max="11777" width="17.5703125" style="31" customWidth="1"/>
    <col min="11778" max="11778" width="44.42578125" style="31" customWidth="1"/>
    <col min="11779" max="11779" width="49.140625" style="31" customWidth="1"/>
    <col min="11780" max="11780" width="35.5703125" style="31" customWidth="1"/>
    <col min="11781" max="11781" width="13.85546875" style="31" customWidth="1"/>
    <col min="11782" max="12032" width="9.140625" style="31"/>
    <col min="12033" max="12033" width="17.5703125" style="31" customWidth="1"/>
    <col min="12034" max="12034" width="44.42578125" style="31" customWidth="1"/>
    <col min="12035" max="12035" width="49.140625" style="31" customWidth="1"/>
    <col min="12036" max="12036" width="35.5703125" style="31" customWidth="1"/>
    <col min="12037" max="12037" width="13.85546875" style="31" customWidth="1"/>
    <col min="12038" max="12288" width="9.140625" style="31"/>
    <col min="12289" max="12289" width="17.5703125" style="31" customWidth="1"/>
    <col min="12290" max="12290" width="44.42578125" style="31" customWidth="1"/>
    <col min="12291" max="12291" width="49.140625" style="31" customWidth="1"/>
    <col min="12292" max="12292" width="35.5703125" style="31" customWidth="1"/>
    <col min="12293" max="12293" width="13.85546875" style="31" customWidth="1"/>
    <col min="12294" max="12544" width="9.140625" style="31"/>
    <col min="12545" max="12545" width="17.5703125" style="31" customWidth="1"/>
    <col min="12546" max="12546" width="44.42578125" style="31" customWidth="1"/>
    <col min="12547" max="12547" width="49.140625" style="31" customWidth="1"/>
    <col min="12548" max="12548" width="35.5703125" style="31" customWidth="1"/>
    <col min="12549" max="12549" width="13.85546875" style="31" customWidth="1"/>
    <col min="12550" max="12800" width="9.140625" style="31"/>
    <col min="12801" max="12801" width="17.5703125" style="31" customWidth="1"/>
    <col min="12802" max="12802" width="44.42578125" style="31" customWidth="1"/>
    <col min="12803" max="12803" width="49.140625" style="31" customWidth="1"/>
    <col min="12804" max="12804" width="35.5703125" style="31" customWidth="1"/>
    <col min="12805" max="12805" width="13.85546875" style="31" customWidth="1"/>
    <col min="12806" max="13056" width="9.140625" style="31"/>
    <col min="13057" max="13057" width="17.5703125" style="31" customWidth="1"/>
    <col min="13058" max="13058" width="44.42578125" style="31" customWidth="1"/>
    <col min="13059" max="13059" width="49.140625" style="31" customWidth="1"/>
    <col min="13060" max="13060" width="35.5703125" style="31" customWidth="1"/>
    <col min="13061" max="13061" width="13.85546875" style="31" customWidth="1"/>
    <col min="13062" max="13312" width="9.140625" style="31"/>
    <col min="13313" max="13313" width="17.5703125" style="31" customWidth="1"/>
    <col min="13314" max="13314" width="44.42578125" style="31" customWidth="1"/>
    <col min="13315" max="13315" width="49.140625" style="31" customWidth="1"/>
    <col min="13316" max="13316" width="35.5703125" style="31" customWidth="1"/>
    <col min="13317" max="13317" width="13.85546875" style="31" customWidth="1"/>
    <col min="13318" max="13568" width="9.140625" style="31"/>
    <col min="13569" max="13569" width="17.5703125" style="31" customWidth="1"/>
    <col min="13570" max="13570" width="44.42578125" style="31" customWidth="1"/>
    <col min="13571" max="13571" width="49.140625" style="31" customWidth="1"/>
    <col min="13572" max="13572" width="35.5703125" style="31" customWidth="1"/>
    <col min="13573" max="13573" width="13.85546875" style="31" customWidth="1"/>
    <col min="13574" max="13824" width="9.140625" style="31"/>
    <col min="13825" max="13825" width="17.5703125" style="31" customWidth="1"/>
    <col min="13826" max="13826" width="44.42578125" style="31" customWidth="1"/>
    <col min="13827" max="13827" width="49.140625" style="31" customWidth="1"/>
    <col min="13828" max="13828" width="35.5703125" style="31" customWidth="1"/>
    <col min="13829" max="13829" width="13.85546875" style="31" customWidth="1"/>
    <col min="13830" max="14080" width="9.140625" style="31"/>
    <col min="14081" max="14081" width="17.5703125" style="31" customWidth="1"/>
    <col min="14082" max="14082" width="44.42578125" style="31" customWidth="1"/>
    <col min="14083" max="14083" width="49.140625" style="31" customWidth="1"/>
    <col min="14084" max="14084" width="35.5703125" style="31" customWidth="1"/>
    <col min="14085" max="14085" width="13.85546875" style="31" customWidth="1"/>
    <col min="14086" max="14336" width="9.140625" style="31"/>
    <col min="14337" max="14337" width="17.5703125" style="31" customWidth="1"/>
    <col min="14338" max="14338" width="44.42578125" style="31" customWidth="1"/>
    <col min="14339" max="14339" width="49.140625" style="31" customWidth="1"/>
    <col min="14340" max="14340" width="35.5703125" style="31" customWidth="1"/>
    <col min="14341" max="14341" width="13.85546875" style="31" customWidth="1"/>
    <col min="14342" max="14592" width="9.140625" style="31"/>
    <col min="14593" max="14593" width="17.5703125" style="31" customWidth="1"/>
    <col min="14594" max="14594" width="44.42578125" style="31" customWidth="1"/>
    <col min="14595" max="14595" width="49.140625" style="31" customWidth="1"/>
    <col min="14596" max="14596" width="35.5703125" style="31" customWidth="1"/>
    <col min="14597" max="14597" width="13.85546875" style="31" customWidth="1"/>
    <col min="14598" max="14848" width="9.140625" style="31"/>
    <col min="14849" max="14849" width="17.5703125" style="31" customWidth="1"/>
    <col min="14850" max="14850" width="44.42578125" style="31" customWidth="1"/>
    <col min="14851" max="14851" width="49.140625" style="31" customWidth="1"/>
    <col min="14852" max="14852" width="35.5703125" style="31" customWidth="1"/>
    <col min="14853" max="14853" width="13.85546875" style="31" customWidth="1"/>
    <col min="14854" max="15104" width="9.140625" style="31"/>
    <col min="15105" max="15105" width="17.5703125" style="31" customWidth="1"/>
    <col min="15106" max="15106" width="44.42578125" style="31" customWidth="1"/>
    <col min="15107" max="15107" width="49.140625" style="31" customWidth="1"/>
    <col min="15108" max="15108" width="35.5703125" style="31" customWidth="1"/>
    <col min="15109" max="15109" width="13.85546875" style="31" customWidth="1"/>
    <col min="15110" max="15360" width="9.140625" style="31"/>
    <col min="15361" max="15361" width="17.5703125" style="31" customWidth="1"/>
    <col min="15362" max="15362" width="44.42578125" style="31" customWidth="1"/>
    <col min="15363" max="15363" width="49.140625" style="31" customWidth="1"/>
    <col min="15364" max="15364" width="35.5703125" style="31" customWidth="1"/>
    <col min="15365" max="15365" width="13.85546875" style="31" customWidth="1"/>
    <col min="15366" max="15616" width="9.140625" style="31"/>
    <col min="15617" max="15617" width="17.5703125" style="31" customWidth="1"/>
    <col min="15618" max="15618" width="44.42578125" style="31" customWidth="1"/>
    <col min="15619" max="15619" width="49.140625" style="31" customWidth="1"/>
    <col min="15620" max="15620" width="35.5703125" style="31" customWidth="1"/>
    <col min="15621" max="15621" width="13.85546875" style="31" customWidth="1"/>
    <col min="15622" max="15872" width="9.140625" style="31"/>
    <col min="15873" max="15873" width="17.5703125" style="31" customWidth="1"/>
    <col min="15874" max="15874" width="44.42578125" style="31" customWidth="1"/>
    <col min="15875" max="15875" width="49.140625" style="31" customWidth="1"/>
    <col min="15876" max="15876" width="35.5703125" style="31" customWidth="1"/>
    <col min="15877" max="15877" width="13.85546875" style="31" customWidth="1"/>
    <col min="15878" max="16128" width="9.140625" style="31"/>
    <col min="16129" max="16129" width="17.5703125" style="31" customWidth="1"/>
    <col min="16130" max="16130" width="44.42578125" style="31" customWidth="1"/>
    <col min="16131" max="16131" width="49.140625" style="31" customWidth="1"/>
    <col min="16132" max="16132" width="35.5703125" style="31" customWidth="1"/>
    <col min="16133" max="16133" width="13.85546875" style="31" customWidth="1"/>
    <col min="16134" max="16384" width="9.140625" style="31"/>
  </cols>
  <sheetData>
    <row r="1" spans="1:17" ht="18.600000000000001" customHeight="1">
      <c r="A1" s="1517" t="str">
        <f>'Title '!A1:N1</f>
        <v>Karnataka Power Transmission Corporation Limited</v>
      </c>
      <c r="B1" s="1517"/>
      <c r="C1" s="1517"/>
      <c r="D1" s="1517"/>
      <c r="E1" s="1517"/>
    </row>
    <row r="2" spans="1:17" ht="22.9" customHeight="1">
      <c r="A2" s="1347" t="s">
        <v>4020</v>
      </c>
      <c r="B2" s="1347"/>
      <c r="C2" s="1347"/>
      <c r="D2" s="1347"/>
      <c r="E2" s="1347"/>
      <c r="F2" s="409"/>
      <c r="G2" s="310"/>
      <c r="H2" s="310"/>
      <c r="I2" s="310"/>
      <c r="J2" s="310"/>
      <c r="K2" s="310"/>
      <c r="L2" s="143"/>
    </row>
    <row r="3" spans="1:17">
      <c r="B3" s="212"/>
      <c r="C3" s="212"/>
      <c r="D3" s="212"/>
      <c r="E3" s="285"/>
      <c r="F3" s="285"/>
      <c r="G3" s="285"/>
      <c r="H3" s="285"/>
      <c r="I3" s="285"/>
      <c r="J3" s="285"/>
      <c r="K3" s="285"/>
      <c r="L3" s="285"/>
      <c r="M3" s="285"/>
      <c r="N3" s="285"/>
      <c r="O3" s="285"/>
    </row>
    <row r="4" spans="1:17" ht="15.75" customHeight="1">
      <c r="A4" s="1351" t="s">
        <v>184</v>
      </c>
      <c r="B4" s="1351"/>
      <c r="C4" s="1351"/>
      <c r="D4" s="1351"/>
      <c r="E4" s="1351"/>
      <c r="H4" s="310"/>
      <c r="I4" s="310"/>
      <c r="J4" s="310"/>
      <c r="K4" s="310"/>
      <c r="L4" s="310"/>
      <c r="M4" s="310"/>
      <c r="N4" s="310"/>
      <c r="O4" s="310"/>
    </row>
    <row r="5" spans="1:17" ht="15.75" customHeight="1">
      <c r="A5" s="1087" t="str">
        <f>'Title '!A2:N2</f>
        <v>Bid Enquiry No: KPTCL/2026-27/SS/WORK_INDENT3808</v>
      </c>
      <c r="B5" s="1087"/>
      <c r="C5" s="1087"/>
      <c r="D5" s="1087"/>
      <c r="E5" s="1087"/>
      <c r="H5" s="310"/>
      <c r="I5" s="310"/>
      <c r="J5" s="310"/>
      <c r="K5" s="310"/>
      <c r="L5" s="310"/>
      <c r="M5" s="310"/>
      <c r="N5" s="310"/>
      <c r="O5" s="310"/>
    </row>
    <row r="6" spans="1:17" ht="15" customHeight="1">
      <c r="A6" s="349" t="s">
        <v>4012</v>
      </c>
      <c r="B6" s="349"/>
      <c r="C6" s="349"/>
      <c r="D6" s="349"/>
      <c r="E6" s="349"/>
      <c r="F6" s="349"/>
      <c r="G6" s="349"/>
      <c r="H6" s="349"/>
      <c r="I6" s="349"/>
      <c r="J6" s="349"/>
      <c r="K6" s="349"/>
      <c r="L6" s="349"/>
    </row>
    <row r="7" spans="1:17" ht="142.5" customHeight="1">
      <c r="A7" s="1516"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7" s="1516"/>
      <c r="C7" s="1516"/>
      <c r="D7" s="1516"/>
      <c r="E7" s="1516"/>
      <c r="F7" s="109"/>
      <c r="G7" s="109"/>
      <c r="H7" s="109"/>
      <c r="I7" s="109"/>
      <c r="J7" s="109"/>
      <c r="K7" s="109"/>
      <c r="L7" s="109"/>
      <c r="M7" s="109"/>
      <c r="N7" s="109"/>
      <c r="O7" s="109"/>
      <c r="P7" s="109"/>
      <c r="Q7" s="109"/>
    </row>
    <row r="8" spans="1:17">
      <c r="A8" s="285"/>
      <c r="B8" s="285"/>
      <c r="C8" s="285"/>
      <c r="D8" s="285"/>
      <c r="E8" s="285"/>
      <c r="F8" s="285"/>
      <c r="G8" s="285"/>
      <c r="H8" s="285"/>
      <c r="I8" s="285"/>
      <c r="J8" s="285"/>
      <c r="K8" s="285"/>
      <c r="L8" s="285"/>
      <c r="M8" s="285"/>
      <c r="N8" s="285"/>
      <c r="O8" s="285"/>
    </row>
    <row r="9" spans="1:17" ht="16.5" thickBot="1">
      <c r="A9" s="1539" t="s">
        <v>876</v>
      </c>
      <c r="B9" s="1539"/>
      <c r="C9" s="316"/>
      <c r="D9" s="316" t="s">
        <v>13</v>
      </c>
    </row>
    <row r="10" spans="1:17" ht="72" customHeight="1" thickBot="1">
      <c r="A10" s="1542"/>
      <c r="B10" s="1543"/>
      <c r="C10" s="211"/>
      <c r="D10" s="1550" t="s">
        <v>5406</v>
      </c>
      <c r="E10" s="1550"/>
    </row>
    <row r="12" spans="1:17" ht="15.75" customHeight="1"/>
    <row r="13" spans="1:17" ht="91.5" customHeight="1">
      <c r="A13" s="1549" t="s">
        <v>4013</v>
      </c>
      <c r="B13" s="1549"/>
      <c r="C13" s="1549"/>
      <c r="D13" s="1549"/>
      <c r="E13" s="1549"/>
    </row>
    <row r="14" spans="1:17" ht="28.5" customHeight="1">
      <c r="A14" s="1544" t="s">
        <v>244</v>
      </c>
      <c r="B14" s="1546" t="s">
        <v>4014</v>
      </c>
      <c r="C14" s="1546"/>
      <c r="D14" s="1546"/>
      <c r="E14" s="1546"/>
    </row>
    <row r="15" spans="1:17" ht="79.900000000000006" customHeight="1">
      <c r="A15" s="1545"/>
      <c r="B15" s="276" t="s">
        <v>4015</v>
      </c>
      <c r="C15" s="276" t="s">
        <v>4016</v>
      </c>
      <c r="D15" s="276" t="s">
        <v>4022</v>
      </c>
      <c r="E15" s="276" t="s">
        <v>4021</v>
      </c>
    </row>
    <row r="16" spans="1:17" ht="86.25" customHeight="1">
      <c r="A16" s="830" t="s">
        <v>5118</v>
      </c>
      <c r="B16" s="1551" t="s">
        <v>5119</v>
      </c>
      <c r="C16" s="1552"/>
      <c r="D16" s="1552"/>
      <c r="E16" s="1553"/>
    </row>
    <row r="17" spans="1:5" ht="64.900000000000006" customHeight="1">
      <c r="A17" s="1547" t="s">
        <v>4019</v>
      </c>
      <c r="B17" s="1548"/>
      <c r="C17" s="1548"/>
      <c r="D17" s="1548"/>
      <c r="E17" s="1548"/>
    </row>
    <row r="18" spans="1:5" ht="42" customHeight="1">
      <c r="A18" s="405" t="s">
        <v>244</v>
      </c>
      <c r="B18" s="1540" t="s">
        <v>4017</v>
      </c>
      <c r="C18" s="1541"/>
      <c r="D18" s="405"/>
    </row>
    <row r="19" spans="1:5" ht="168" customHeight="1">
      <c r="A19" s="406" t="s">
        <v>4018</v>
      </c>
      <c r="B19" s="1536"/>
      <c r="C19" s="1537"/>
      <c r="D19" s="407" t="s">
        <v>4066</v>
      </c>
    </row>
    <row r="20" spans="1:5">
      <c r="A20" s="211"/>
      <c r="B20" s="211"/>
      <c r="C20" s="211"/>
      <c r="D20" s="211"/>
    </row>
    <row r="21" spans="1:5" ht="71.25" customHeight="1">
      <c r="A21" s="1538" t="s">
        <v>4511</v>
      </c>
      <c r="B21" s="1538"/>
      <c r="C21" s="1538"/>
      <c r="D21" s="1538"/>
    </row>
    <row r="24" spans="1:5" ht="93" customHeight="1">
      <c r="A24" s="403" t="s">
        <v>55</v>
      </c>
      <c r="B24" s="408"/>
      <c r="C24" s="403" t="s">
        <v>67</v>
      </c>
      <c r="D24" s="408"/>
    </row>
    <row r="25" spans="1:5" ht="72" customHeight="1">
      <c r="A25" s="403" t="s">
        <v>57</v>
      </c>
      <c r="B25" s="408"/>
      <c r="C25" s="403" t="s">
        <v>68</v>
      </c>
      <c r="D25" s="408"/>
    </row>
    <row r="26" spans="1:5" ht="123.6" customHeight="1">
      <c r="C26" s="403" t="s">
        <v>69</v>
      </c>
      <c r="D26" s="408"/>
    </row>
  </sheetData>
  <sheetProtection algorithmName="SHA-512" hashValue="NNL8GUPb4cZ3RjtFqraFHvYxbpAH23ol9SxebGlsHBeSsX37PZlWqfMUnbymfmwBxgraE/AMNfHk9IMWLaX2hA==" saltValue="mOTCHZ7T7wxigc0Ujlm/oA==" spinCount="100000" sheet="1" objects="1" scenarios="1"/>
  <mergeCells count="16">
    <mergeCell ref="B19:C19"/>
    <mergeCell ref="A21:D21"/>
    <mergeCell ref="A1:E1"/>
    <mergeCell ref="A4:E4"/>
    <mergeCell ref="A7:E7"/>
    <mergeCell ref="A5:E5"/>
    <mergeCell ref="A9:B9"/>
    <mergeCell ref="B18:C18"/>
    <mergeCell ref="A10:B10"/>
    <mergeCell ref="A14:A15"/>
    <mergeCell ref="B14:E14"/>
    <mergeCell ref="A17:E17"/>
    <mergeCell ref="A13:E13"/>
    <mergeCell ref="A2:E2"/>
    <mergeCell ref="D10:E10"/>
    <mergeCell ref="B16:E16"/>
  </mergeCells>
  <pageMargins left="0.31496062992125984" right="0.31496062992125984" top="0.35433070866141736" bottom="0.35433070866141736" header="0.31496062992125984" footer="0.31496062992125984"/>
  <pageSetup paperSize="8" scale="48" orientation="landscape" r:id="rId1"/>
  <colBreaks count="1" manualBreakCount="1">
    <brk id="9"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dimension ref="A1:Q68"/>
  <sheetViews>
    <sheetView view="pageBreakPreview" zoomScale="80" zoomScaleNormal="70" zoomScaleSheetLayoutView="80" workbookViewId="0">
      <selection activeCell="F20" sqref="F20"/>
    </sheetView>
  </sheetViews>
  <sheetFormatPr defaultRowHeight="18"/>
  <cols>
    <col min="1" max="1" width="8.5703125" style="99" customWidth="1"/>
    <col min="2" max="2" width="38.7109375" style="99" customWidth="1"/>
    <col min="3" max="6" width="46.85546875" style="99" customWidth="1"/>
    <col min="7" max="7" width="15.85546875" style="99" customWidth="1"/>
    <col min="8" max="256" width="9.140625" style="99"/>
    <col min="257" max="257" width="8.5703125" style="99" customWidth="1"/>
    <col min="258" max="259" width="37.140625" style="99" customWidth="1"/>
    <col min="260" max="260" width="36.5703125" style="99" customWidth="1"/>
    <col min="261" max="261" width="35.28515625" style="99" customWidth="1"/>
    <col min="262" max="262" width="43.140625" style="99" customWidth="1"/>
    <col min="263" max="263" width="15.85546875" style="99" customWidth="1"/>
    <col min="264" max="512" width="9.140625" style="99"/>
    <col min="513" max="513" width="8.5703125" style="99" customWidth="1"/>
    <col min="514" max="515" width="37.140625" style="99" customWidth="1"/>
    <col min="516" max="516" width="36.5703125" style="99" customWidth="1"/>
    <col min="517" max="517" width="35.28515625" style="99" customWidth="1"/>
    <col min="518" max="518" width="43.140625" style="99" customWidth="1"/>
    <col min="519" max="519" width="15.85546875" style="99" customWidth="1"/>
    <col min="520" max="768" width="9.140625" style="99"/>
    <col min="769" max="769" width="8.5703125" style="99" customWidth="1"/>
    <col min="770" max="771" width="37.140625" style="99" customWidth="1"/>
    <col min="772" max="772" width="36.5703125" style="99" customWidth="1"/>
    <col min="773" max="773" width="35.28515625" style="99" customWidth="1"/>
    <col min="774" max="774" width="43.140625" style="99" customWidth="1"/>
    <col min="775" max="775" width="15.85546875" style="99" customWidth="1"/>
    <col min="776" max="1024" width="9.140625" style="99"/>
    <col min="1025" max="1025" width="8.5703125" style="99" customWidth="1"/>
    <col min="1026" max="1027" width="37.140625" style="99" customWidth="1"/>
    <col min="1028" max="1028" width="36.5703125" style="99" customWidth="1"/>
    <col min="1029" max="1029" width="35.28515625" style="99" customWidth="1"/>
    <col min="1030" max="1030" width="43.140625" style="99" customWidth="1"/>
    <col min="1031" max="1031" width="15.85546875" style="99" customWidth="1"/>
    <col min="1032" max="1280" width="9.140625" style="99"/>
    <col min="1281" max="1281" width="8.5703125" style="99" customWidth="1"/>
    <col min="1282" max="1283" width="37.140625" style="99" customWidth="1"/>
    <col min="1284" max="1284" width="36.5703125" style="99" customWidth="1"/>
    <col min="1285" max="1285" width="35.28515625" style="99" customWidth="1"/>
    <col min="1286" max="1286" width="43.140625" style="99" customWidth="1"/>
    <col min="1287" max="1287" width="15.85546875" style="99" customWidth="1"/>
    <col min="1288" max="1536" width="9.140625" style="99"/>
    <col min="1537" max="1537" width="8.5703125" style="99" customWidth="1"/>
    <col min="1538" max="1539" width="37.140625" style="99" customWidth="1"/>
    <col min="1540" max="1540" width="36.5703125" style="99" customWidth="1"/>
    <col min="1541" max="1541" width="35.28515625" style="99" customWidth="1"/>
    <col min="1542" max="1542" width="43.140625" style="99" customWidth="1"/>
    <col min="1543" max="1543" width="15.85546875" style="99" customWidth="1"/>
    <col min="1544" max="1792" width="9.140625" style="99"/>
    <col min="1793" max="1793" width="8.5703125" style="99" customWidth="1"/>
    <col min="1794" max="1795" width="37.140625" style="99" customWidth="1"/>
    <col min="1796" max="1796" width="36.5703125" style="99" customWidth="1"/>
    <col min="1797" max="1797" width="35.28515625" style="99" customWidth="1"/>
    <col min="1798" max="1798" width="43.140625" style="99" customWidth="1"/>
    <col min="1799" max="1799" width="15.85546875" style="99" customWidth="1"/>
    <col min="1800" max="2048" width="9.140625" style="99"/>
    <col min="2049" max="2049" width="8.5703125" style="99" customWidth="1"/>
    <col min="2050" max="2051" width="37.140625" style="99" customWidth="1"/>
    <col min="2052" max="2052" width="36.5703125" style="99" customWidth="1"/>
    <col min="2053" max="2053" width="35.28515625" style="99" customWidth="1"/>
    <col min="2054" max="2054" width="43.140625" style="99" customWidth="1"/>
    <col min="2055" max="2055" width="15.85546875" style="99" customWidth="1"/>
    <col min="2056" max="2304" width="9.140625" style="99"/>
    <col min="2305" max="2305" width="8.5703125" style="99" customWidth="1"/>
    <col min="2306" max="2307" width="37.140625" style="99" customWidth="1"/>
    <col min="2308" max="2308" width="36.5703125" style="99" customWidth="1"/>
    <col min="2309" max="2309" width="35.28515625" style="99" customWidth="1"/>
    <col min="2310" max="2310" width="43.140625" style="99" customWidth="1"/>
    <col min="2311" max="2311" width="15.85546875" style="99" customWidth="1"/>
    <col min="2312" max="2560" width="9.140625" style="99"/>
    <col min="2561" max="2561" width="8.5703125" style="99" customWidth="1"/>
    <col min="2562" max="2563" width="37.140625" style="99" customWidth="1"/>
    <col min="2564" max="2564" width="36.5703125" style="99" customWidth="1"/>
    <col min="2565" max="2565" width="35.28515625" style="99" customWidth="1"/>
    <col min="2566" max="2566" width="43.140625" style="99" customWidth="1"/>
    <col min="2567" max="2567" width="15.85546875" style="99" customWidth="1"/>
    <col min="2568" max="2816" width="9.140625" style="99"/>
    <col min="2817" max="2817" width="8.5703125" style="99" customWidth="1"/>
    <col min="2818" max="2819" width="37.140625" style="99" customWidth="1"/>
    <col min="2820" max="2820" width="36.5703125" style="99" customWidth="1"/>
    <col min="2821" max="2821" width="35.28515625" style="99" customWidth="1"/>
    <col min="2822" max="2822" width="43.140625" style="99" customWidth="1"/>
    <col min="2823" max="2823" width="15.85546875" style="99" customWidth="1"/>
    <col min="2824" max="3072" width="9.140625" style="99"/>
    <col min="3073" max="3073" width="8.5703125" style="99" customWidth="1"/>
    <col min="3074" max="3075" width="37.140625" style="99" customWidth="1"/>
    <col min="3076" max="3076" width="36.5703125" style="99" customWidth="1"/>
    <col min="3077" max="3077" width="35.28515625" style="99" customWidth="1"/>
    <col min="3078" max="3078" width="43.140625" style="99" customWidth="1"/>
    <col min="3079" max="3079" width="15.85546875" style="99" customWidth="1"/>
    <col min="3080" max="3328" width="9.140625" style="99"/>
    <col min="3329" max="3329" width="8.5703125" style="99" customWidth="1"/>
    <col min="3330" max="3331" width="37.140625" style="99" customWidth="1"/>
    <col min="3332" max="3332" width="36.5703125" style="99" customWidth="1"/>
    <col min="3333" max="3333" width="35.28515625" style="99" customWidth="1"/>
    <col min="3334" max="3334" width="43.140625" style="99" customWidth="1"/>
    <col min="3335" max="3335" width="15.85546875" style="99" customWidth="1"/>
    <col min="3336" max="3584" width="9.140625" style="99"/>
    <col min="3585" max="3585" width="8.5703125" style="99" customWidth="1"/>
    <col min="3586" max="3587" width="37.140625" style="99" customWidth="1"/>
    <col min="3588" max="3588" width="36.5703125" style="99" customWidth="1"/>
    <col min="3589" max="3589" width="35.28515625" style="99" customWidth="1"/>
    <col min="3590" max="3590" width="43.140625" style="99" customWidth="1"/>
    <col min="3591" max="3591" width="15.85546875" style="99" customWidth="1"/>
    <col min="3592" max="3840" width="9.140625" style="99"/>
    <col min="3841" max="3841" width="8.5703125" style="99" customWidth="1"/>
    <col min="3842" max="3843" width="37.140625" style="99" customWidth="1"/>
    <col min="3844" max="3844" width="36.5703125" style="99" customWidth="1"/>
    <col min="3845" max="3845" width="35.28515625" style="99" customWidth="1"/>
    <col min="3846" max="3846" width="43.140625" style="99" customWidth="1"/>
    <col min="3847" max="3847" width="15.85546875" style="99" customWidth="1"/>
    <col min="3848" max="4096" width="9.140625" style="99"/>
    <col min="4097" max="4097" width="8.5703125" style="99" customWidth="1"/>
    <col min="4098" max="4099" width="37.140625" style="99" customWidth="1"/>
    <col min="4100" max="4100" width="36.5703125" style="99" customWidth="1"/>
    <col min="4101" max="4101" width="35.28515625" style="99" customWidth="1"/>
    <col min="4102" max="4102" width="43.140625" style="99" customWidth="1"/>
    <col min="4103" max="4103" width="15.85546875" style="99" customWidth="1"/>
    <col min="4104" max="4352" width="9.140625" style="99"/>
    <col min="4353" max="4353" width="8.5703125" style="99" customWidth="1"/>
    <col min="4354" max="4355" width="37.140625" style="99" customWidth="1"/>
    <col min="4356" max="4356" width="36.5703125" style="99" customWidth="1"/>
    <col min="4357" max="4357" width="35.28515625" style="99" customWidth="1"/>
    <col min="4358" max="4358" width="43.140625" style="99" customWidth="1"/>
    <col min="4359" max="4359" width="15.85546875" style="99" customWidth="1"/>
    <col min="4360" max="4608" width="9.140625" style="99"/>
    <col min="4609" max="4609" width="8.5703125" style="99" customWidth="1"/>
    <col min="4610" max="4611" width="37.140625" style="99" customWidth="1"/>
    <col min="4612" max="4612" width="36.5703125" style="99" customWidth="1"/>
    <col min="4613" max="4613" width="35.28515625" style="99" customWidth="1"/>
    <col min="4614" max="4614" width="43.140625" style="99" customWidth="1"/>
    <col min="4615" max="4615" width="15.85546875" style="99" customWidth="1"/>
    <col min="4616" max="4864" width="9.140625" style="99"/>
    <col min="4865" max="4865" width="8.5703125" style="99" customWidth="1"/>
    <col min="4866" max="4867" width="37.140625" style="99" customWidth="1"/>
    <col min="4868" max="4868" width="36.5703125" style="99" customWidth="1"/>
    <col min="4869" max="4869" width="35.28515625" style="99" customWidth="1"/>
    <col min="4870" max="4870" width="43.140625" style="99" customWidth="1"/>
    <col min="4871" max="4871" width="15.85546875" style="99" customWidth="1"/>
    <col min="4872" max="5120" width="9.140625" style="99"/>
    <col min="5121" max="5121" width="8.5703125" style="99" customWidth="1"/>
    <col min="5122" max="5123" width="37.140625" style="99" customWidth="1"/>
    <col min="5124" max="5124" width="36.5703125" style="99" customWidth="1"/>
    <col min="5125" max="5125" width="35.28515625" style="99" customWidth="1"/>
    <col min="5126" max="5126" width="43.140625" style="99" customWidth="1"/>
    <col min="5127" max="5127" width="15.85546875" style="99" customWidth="1"/>
    <col min="5128" max="5376" width="9.140625" style="99"/>
    <col min="5377" max="5377" width="8.5703125" style="99" customWidth="1"/>
    <col min="5378" max="5379" width="37.140625" style="99" customWidth="1"/>
    <col min="5380" max="5380" width="36.5703125" style="99" customWidth="1"/>
    <col min="5381" max="5381" width="35.28515625" style="99" customWidth="1"/>
    <col min="5382" max="5382" width="43.140625" style="99" customWidth="1"/>
    <col min="5383" max="5383" width="15.85546875" style="99" customWidth="1"/>
    <col min="5384" max="5632" width="9.140625" style="99"/>
    <col min="5633" max="5633" width="8.5703125" style="99" customWidth="1"/>
    <col min="5634" max="5635" width="37.140625" style="99" customWidth="1"/>
    <col min="5636" max="5636" width="36.5703125" style="99" customWidth="1"/>
    <col min="5637" max="5637" width="35.28515625" style="99" customWidth="1"/>
    <col min="5638" max="5638" width="43.140625" style="99" customWidth="1"/>
    <col min="5639" max="5639" width="15.85546875" style="99" customWidth="1"/>
    <col min="5640" max="5888" width="9.140625" style="99"/>
    <col min="5889" max="5889" width="8.5703125" style="99" customWidth="1"/>
    <col min="5890" max="5891" width="37.140625" style="99" customWidth="1"/>
    <col min="5892" max="5892" width="36.5703125" style="99" customWidth="1"/>
    <col min="5893" max="5893" width="35.28515625" style="99" customWidth="1"/>
    <col min="5894" max="5894" width="43.140625" style="99" customWidth="1"/>
    <col min="5895" max="5895" width="15.85546875" style="99" customWidth="1"/>
    <col min="5896" max="6144" width="9.140625" style="99"/>
    <col min="6145" max="6145" width="8.5703125" style="99" customWidth="1"/>
    <col min="6146" max="6147" width="37.140625" style="99" customWidth="1"/>
    <col min="6148" max="6148" width="36.5703125" style="99" customWidth="1"/>
    <col min="6149" max="6149" width="35.28515625" style="99" customWidth="1"/>
    <col min="6150" max="6150" width="43.140625" style="99" customWidth="1"/>
    <col min="6151" max="6151" width="15.85546875" style="99" customWidth="1"/>
    <col min="6152" max="6400" width="9.140625" style="99"/>
    <col min="6401" max="6401" width="8.5703125" style="99" customWidth="1"/>
    <col min="6402" max="6403" width="37.140625" style="99" customWidth="1"/>
    <col min="6404" max="6404" width="36.5703125" style="99" customWidth="1"/>
    <col min="6405" max="6405" width="35.28515625" style="99" customWidth="1"/>
    <col min="6406" max="6406" width="43.140625" style="99" customWidth="1"/>
    <col min="6407" max="6407" width="15.85546875" style="99" customWidth="1"/>
    <col min="6408" max="6656" width="9.140625" style="99"/>
    <col min="6657" max="6657" width="8.5703125" style="99" customWidth="1"/>
    <col min="6658" max="6659" width="37.140625" style="99" customWidth="1"/>
    <col min="6660" max="6660" width="36.5703125" style="99" customWidth="1"/>
    <col min="6661" max="6661" width="35.28515625" style="99" customWidth="1"/>
    <col min="6662" max="6662" width="43.140625" style="99" customWidth="1"/>
    <col min="6663" max="6663" width="15.85546875" style="99" customWidth="1"/>
    <col min="6664" max="6912" width="9.140625" style="99"/>
    <col min="6913" max="6913" width="8.5703125" style="99" customWidth="1"/>
    <col min="6914" max="6915" width="37.140625" style="99" customWidth="1"/>
    <col min="6916" max="6916" width="36.5703125" style="99" customWidth="1"/>
    <col min="6917" max="6917" width="35.28515625" style="99" customWidth="1"/>
    <col min="6918" max="6918" width="43.140625" style="99" customWidth="1"/>
    <col min="6919" max="6919" width="15.85546875" style="99" customWidth="1"/>
    <col min="6920" max="7168" width="9.140625" style="99"/>
    <col min="7169" max="7169" width="8.5703125" style="99" customWidth="1"/>
    <col min="7170" max="7171" width="37.140625" style="99" customWidth="1"/>
    <col min="7172" max="7172" width="36.5703125" style="99" customWidth="1"/>
    <col min="7173" max="7173" width="35.28515625" style="99" customWidth="1"/>
    <col min="7174" max="7174" width="43.140625" style="99" customWidth="1"/>
    <col min="7175" max="7175" width="15.85546875" style="99" customWidth="1"/>
    <col min="7176" max="7424" width="9.140625" style="99"/>
    <col min="7425" max="7425" width="8.5703125" style="99" customWidth="1"/>
    <col min="7426" max="7427" width="37.140625" style="99" customWidth="1"/>
    <col min="7428" max="7428" width="36.5703125" style="99" customWidth="1"/>
    <col min="7429" max="7429" width="35.28515625" style="99" customWidth="1"/>
    <col min="7430" max="7430" width="43.140625" style="99" customWidth="1"/>
    <col min="7431" max="7431" width="15.85546875" style="99" customWidth="1"/>
    <col min="7432" max="7680" width="9.140625" style="99"/>
    <col min="7681" max="7681" width="8.5703125" style="99" customWidth="1"/>
    <col min="7682" max="7683" width="37.140625" style="99" customWidth="1"/>
    <col min="7684" max="7684" width="36.5703125" style="99" customWidth="1"/>
    <col min="7685" max="7685" width="35.28515625" style="99" customWidth="1"/>
    <col min="7686" max="7686" width="43.140625" style="99" customWidth="1"/>
    <col min="7687" max="7687" width="15.85546875" style="99" customWidth="1"/>
    <col min="7688" max="7936" width="9.140625" style="99"/>
    <col min="7937" max="7937" width="8.5703125" style="99" customWidth="1"/>
    <col min="7938" max="7939" width="37.140625" style="99" customWidth="1"/>
    <col min="7940" max="7940" width="36.5703125" style="99" customWidth="1"/>
    <col min="7941" max="7941" width="35.28515625" style="99" customWidth="1"/>
    <col min="7942" max="7942" width="43.140625" style="99" customWidth="1"/>
    <col min="7943" max="7943" width="15.85546875" style="99" customWidth="1"/>
    <col min="7944" max="8192" width="9.140625" style="99"/>
    <col min="8193" max="8193" width="8.5703125" style="99" customWidth="1"/>
    <col min="8194" max="8195" width="37.140625" style="99" customWidth="1"/>
    <col min="8196" max="8196" width="36.5703125" style="99" customWidth="1"/>
    <col min="8197" max="8197" width="35.28515625" style="99" customWidth="1"/>
    <col min="8198" max="8198" width="43.140625" style="99" customWidth="1"/>
    <col min="8199" max="8199" width="15.85546875" style="99" customWidth="1"/>
    <col min="8200" max="8448" width="9.140625" style="99"/>
    <col min="8449" max="8449" width="8.5703125" style="99" customWidth="1"/>
    <col min="8450" max="8451" width="37.140625" style="99" customWidth="1"/>
    <col min="8452" max="8452" width="36.5703125" style="99" customWidth="1"/>
    <col min="8453" max="8453" width="35.28515625" style="99" customWidth="1"/>
    <col min="8454" max="8454" width="43.140625" style="99" customWidth="1"/>
    <col min="8455" max="8455" width="15.85546875" style="99" customWidth="1"/>
    <col min="8456" max="8704" width="9.140625" style="99"/>
    <col min="8705" max="8705" width="8.5703125" style="99" customWidth="1"/>
    <col min="8706" max="8707" width="37.140625" style="99" customWidth="1"/>
    <col min="8708" max="8708" width="36.5703125" style="99" customWidth="1"/>
    <col min="8709" max="8709" width="35.28515625" style="99" customWidth="1"/>
    <col min="8710" max="8710" width="43.140625" style="99" customWidth="1"/>
    <col min="8711" max="8711" width="15.85546875" style="99" customWidth="1"/>
    <col min="8712" max="8960" width="9.140625" style="99"/>
    <col min="8961" max="8961" width="8.5703125" style="99" customWidth="1"/>
    <col min="8962" max="8963" width="37.140625" style="99" customWidth="1"/>
    <col min="8964" max="8964" width="36.5703125" style="99" customWidth="1"/>
    <col min="8965" max="8965" width="35.28515625" style="99" customWidth="1"/>
    <col min="8966" max="8966" width="43.140625" style="99" customWidth="1"/>
    <col min="8967" max="8967" width="15.85546875" style="99" customWidth="1"/>
    <col min="8968" max="9216" width="9.140625" style="99"/>
    <col min="9217" max="9217" width="8.5703125" style="99" customWidth="1"/>
    <col min="9218" max="9219" width="37.140625" style="99" customWidth="1"/>
    <col min="9220" max="9220" width="36.5703125" style="99" customWidth="1"/>
    <col min="9221" max="9221" width="35.28515625" style="99" customWidth="1"/>
    <col min="9222" max="9222" width="43.140625" style="99" customWidth="1"/>
    <col min="9223" max="9223" width="15.85546875" style="99" customWidth="1"/>
    <col min="9224" max="9472" width="9.140625" style="99"/>
    <col min="9473" max="9473" width="8.5703125" style="99" customWidth="1"/>
    <col min="9474" max="9475" width="37.140625" style="99" customWidth="1"/>
    <col min="9476" max="9476" width="36.5703125" style="99" customWidth="1"/>
    <col min="9477" max="9477" width="35.28515625" style="99" customWidth="1"/>
    <col min="9478" max="9478" width="43.140625" style="99" customWidth="1"/>
    <col min="9479" max="9479" width="15.85546875" style="99" customWidth="1"/>
    <col min="9480" max="9728" width="9.140625" style="99"/>
    <col min="9729" max="9729" width="8.5703125" style="99" customWidth="1"/>
    <col min="9730" max="9731" width="37.140625" style="99" customWidth="1"/>
    <col min="9732" max="9732" width="36.5703125" style="99" customWidth="1"/>
    <col min="9733" max="9733" width="35.28515625" style="99" customWidth="1"/>
    <col min="9734" max="9734" width="43.140625" style="99" customWidth="1"/>
    <col min="9735" max="9735" width="15.85546875" style="99" customWidth="1"/>
    <col min="9736" max="9984" width="9.140625" style="99"/>
    <col min="9985" max="9985" width="8.5703125" style="99" customWidth="1"/>
    <col min="9986" max="9987" width="37.140625" style="99" customWidth="1"/>
    <col min="9988" max="9988" width="36.5703125" style="99" customWidth="1"/>
    <col min="9989" max="9989" width="35.28515625" style="99" customWidth="1"/>
    <col min="9990" max="9990" width="43.140625" style="99" customWidth="1"/>
    <col min="9991" max="9991" width="15.85546875" style="99" customWidth="1"/>
    <col min="9992" max="10240" width="9.140625" style="99"/>
    <col min="10241" max="10241" width="8.5703125" style="99" customWidth="1"/>
    <col min="10242" max="10243" width="37.140625" style="99" customWidth="1"/>
    <col min="10244" max="10244" width="36.5703125" style="99" customWidth="1"/>
    <col min="10245" max="10245" width="35.28515625" style="99" customWidth="1"/>
    <col min="10246" max="10246" width="43.140625" style="99" customWidth="1"/>
    <col min="10247" max="10247" width="15.85546875" style="99" customWidth="1"/>
    <col min="10248" max="10496" width="9.140625" style="99"/>
    <col min="10497" max="10497" width="8.5703125" style="99" customWidth="1"/>
    <col min="10498" max="10499" width="37.140625" style="99" customWidth="1"/>
    <col min="10500" max="10500" width="36.5703125" style="99" customWidth="1"/>
    <col min="10501" max="10501" width="35.28515625" style="99" customWidth="1"/>
    <col min="10502" max="10502" width="43.140625" style="99" customWidth="1"/>
    <col min="10503" max="10503" width="15.85546875" style="99" customWidth="1"/>
    <col min="10504" max="10752" width="9.140625" style="99"/>
    <col min="10753" max="10753" width="8.5703125" style="99" customWidth="1"/>
    <col min="10754" max="10755" width="37.140625" style="99" customWidth="1"/>
    <col min="10756" max="10756" width="36.5703125" style="99" customWidth="1"/>
    <col min="10757" max="10757" width="35.28515625" style="99" customWidth="1"/>
    <col min="10758" max="10758" width="43.140625" style="99" customWidth="1"/>
    <col min="10759" max="10759" width="15.85546875" style="99" customWidth="1"/>
    <col min="10760" max="11008" width="9.140625" style="99"/>
    <col min="11009" max="11009" width="8.5703125" style="99" customWidth="1"/>
    <col min="11010" max="11011" width="37.140625" style="99" customWidth="1"/>
    <col min="11012" max="11012" width="36.5703125" style="99" customWidth="1"/>
    <col min="11013" max="11013" width="35.28515625" style="99" customWidth="1"/>
    <col min="11014" max="11014" width="43.140625" style="99" customWidth="1"/>
    <col min="11015" max="11015" width="15.85546875" style="99" customWidth="1"/>
    <col min="11016" max="11264" width="9.140625" style="99"/>
    <col min="11265" max="11265" width="8.5703125" style="99" customWidth="1"/>
    <col min="11266" max="11267" width="37.140625" style="99" customWidth="1"/>
    <col min="11268" max="11268" width="36.5703125" style="99" customWidth="1"/>
    <col min="11269" max="11269" width="35.28515625" style="99" customWidth="1"/>
    <col min="11270" max="11270" width="43.140625" style="99" customWidth="1"/>
    <col min="11271" max="11271" width="15.85546875" style="99" customWidth="1"/>
    <col min="11272" max="11520" width="9.140625" style="99"/>
    <col min="11521" max="11521" width="8.5703125" style="99" customWidth="1"/>
    <col min="11522" max="11523" width="37.140625" style="99" customWidth="1"/>
    <col min="11524" max="11524" width="36.5703125" style="99" customWidth="1"/>
    <col min="11525" max="11525" width="35.28515625" style="99" customWidth="1"/>
    <col min="11526" max="11526" width="43.140625" style="99" customWidth="1"/>
    <col min="11527" max="11527" width="15.85546875" style="99" customWidth="1"/>
    <col min="11528" max="11776" width="9.140625" style="99"/>
    <col min="11777" max="11777" width="8.5703125" style="99" customWidth="1"/>
    <col min="11778" max="11779" width="37.140625" style="99" customWidth="1"/>
    <col min="11780" max="11780" width="36.5703125" style="99" customWidth="1"/>
    <col min="11781" max="11781" width="35.28515625" style="99" customWidth="1"/>
    <col min="11782" max="11782" width="43.140625" style="99" customWidth="1"/>
    <col min="11783" max="11783" width="15.85546875" style="99" customWidth="1"/>
    <col min="11784" max="12032" width="9.140625" style="99"/>
    <col min="12033" max="12033" width="8.5703125" style="99" customWidth="1"/>
    <col min="12034" max="12035" width="37.140625" style="99" customWidth="1"/>
    <col min="12036" max="12036" width="36.5703125" style="99" customWidth="1"/>
    <col min="12037" max="12037" width="35.28515625" style="99" customWidth="1"/>
    <col min="12038" max="12038" width="43.140625" style="99" customWidth="1"/>
    <col min="12039" max="12039" width="15.85546875" style="99" customWidth="1"/>
    <col min="12040" max="12288" width="9.140625" style="99"/>
    <col min="12289" max="12289" width="8.5703125" style="99" customWidth="1"/>
    <col min="12290" max="12291" width="37.140625" style="99" customWidth="1"/>
    <col min="12292" max="12292" width="36.5703125" style="99" customWidth="1"/>
    <col min="12293" max="12293" width="35.28515625" style="99" customWidth="1"/>
    <col min="12294" max="12294" width="43.140625" style="99" customWidth="1"/>
    <col min="12295" max="12295" width="15.85546875" style="99" customWidth="1"/>
    <col min="12296" max="12544" width="9.140625" style="99"/>
    <col min="12545" max="12545" width="8.5703125" style="99" customWidth="1"/>
    <col min="12546" max="12547" width="37.140625" style="99" customWidth="1"/>
    <col min="12548" max="12548" width="36.5703125" style="99" customWidth="1"/>
    <col min="12549" max="12549" width="35.28515625" style="99" customWidth="1"/>
    <col min="12550" max="12550" width="43.140625" style="99" customWidth="1"/>
    <col min="12551" max="12551" width="15.85546875" style="99" customWidth="1"/>
    <col min="12552" max="12800" width="9.140625" style="99"/>
    <col min="12801" max="12801" width="8.5703125" style="99" customWidth="1"/>
    <col min="12802" max="12803" width="37.140625" style="99" customWidth="1"/>
    <col min="12804" max="12804" width="36.5703125" style="99" customWidth="1"/>
    <col min="12805" max="12805" width="35.28515625" style="99" customWidth="1"/>
    <col min="12806" max="12806" width="43.140625" style="99" customWidth="1"/>
    <col min="12807" max="12807" width="15.85546875" style="99" customWidth="1"/>
    <col min="12808" max="13056" width="9.140625" style="99"/>
    <col min="13057" max="13057" width="8.5703125" style="99" customWidth="1"/>
    <col min="13058" max="13059" width="37.140625" style="99" customWidth="1"/>
    <col min="13060" max="13060" width="36.5703125" style="99" customWidth="1"/>
    <col min="13061" max="13061" width="35.28515625" style="99" customWidth="1"/>
    <col min="13062" max="13062" width="43.140625" style="99" customWidth="1"/>
    <col min="13063" max="13063" width="15.85546875" style="99" customWidth="1"/>
    <col min="13064" max="13312" width="9.140625" style="99"/>
    <col min="13313" max="13313" width="8.5703125" style="99" customWidth="1"/>
    <col min="13314" max="13315" width="37.140625" style="99" customWidth="1"/>
    <col min="13316" max="13316" width="36.5703125" style="99" customWidth="1"/>
    <col min="13317" max="13317" width="35.28515625" style="99" customWidth="1"/>
    <col min="13318" max="13318" width="43.140625" style="99" customWidth="1"/>
    <col min="13319" max="13319" width="15.85546875" style="99" customWidth="1"/>
    <col min="13320" max="13568" width="9.140625" style="99"/>
    <col min="13569" max="13569" width="8.5703125" style="99" customWidth="1"/>
    <col min="13570" max="13571" width="37.140625" style="99" customWidth="1"/>
    <col min="13572" max="13572" width="36.5703125" style="99" customWidth="1"/>
    <col min="13573" max="13573" width="35.28515625" style="99" customWidth="1"/>
    <col min="13574" max="13574" width="43.140625" style="99" customWidth="1"/>
    <col min="13575" max="13575" width="15.85546875" style="99" customWidth="1"/>
    <col min="13576" max="13824" width="9.140625" style="99"/>
    <col min="13825" max="13825" width="8.5703125" style="99" customWidth="1"/>
    <col min="13826" max="13827" width="37.140625" style="99" customWidth="1"/>
    <col min="13828" max="13828" width="36.5703125" style="99" customWidth="1"/>
    <col min="13829" max="13829" width="35.28515625" style="99" customWidth="1"/>
    <col min="13830" max="13830" width="43.140625" style="99" customWidth="1"/>
    <col min="13831" max="13831" width="15.85546875" style="99" customWidth="1"/>
    <col min="13832" max="14080" width="9.140625" style="99"/>
    <col min="14081" max="14081" width="8.5703125" style="99" customWidth="1"/>
    <col min="14082" max="14083" width="37.140625" style="99" customWidth="1"/>
    <col min="14084" max="14084" width="36.5703125" style="99" customWidth="1"/>
    <col min="14085" max="14085" width="35.28515625" style="99" customWidth="1"/>
    <col min="14086" max="14086" width="43.140625" style="99" customWidth="1"/>
    <col min="14087" max="14087" width="15.85546875" style="99" customWidth="1"/>
    <col min="14088" max="14336" width="9.140625" style="99"/>
    <col min="14337" max="14337" width="8.5703125" style="99" customWidth="1"/>
    <col min="14338" max="14339" width="37.140625" style="99" customWidth="1"/>
    <col min="14340" max="14340" width="36.5703125" style="99" customWidth="1"/>
    <col min="14341" max="14341" width="35.28515625" style="99" customWidth="1"/>
    <col min="14342" max="14342" width="43.140625" style="99" customWidth="1"/>
    <col min="14343" max="14343" width="15.85546875" style="99" customWidth="1"/>
    <col min="14344" max="14592" width="9.140625" style="99"/>
    <col min="14593" max="14593" width="8.5703125" style="99" customWidth="1"/>
    <col min="14594" max="14595" width="37.140625" style="99" customWidth="1"/>
    <col min="14596" max="14596" width="36.5703125" style="99" customWidth="1"/>
    <col min="14597" max="14597" width="35.28515625" style="99" customWidth="1"/>
    <col min="14598" max="14598" width="43.140625" style="99" customWidth="1"/>
    <col min="14599" max="14599" width="15.85546875" style="99" customWidth="1"/>
    <col min="14600" max="14848" width="9.140625" style="99"/>
    <col min="14849" max="14849" width="8.5703125" style="99" customWidth="1"/>
    <col min="14850" max="14851" width="37.140625" style="99" customWidth="1"/>
    <col min="14852" max="14852" width="36.5703125" style="99" customWidth="1"/>
    <col min="14853" max="14853" width="35.28515625" style="99" customWidth="1"/>
    <col min="14854" max="14854" width="43.140625" style="99" customWidth="1"/>
    <col min="14855" max="14855" width="15.85546875" style="99" customWidth="1"/>
    <col min="14856" max="15104" width="9.140625" style="99"/>
    <col min="15105" max="15105" width="8.5703125" style="99" customWidth="1"/>
    <col min="15106" max="15107" width="37.140625" style="99" customWidth="1"/>
    <col min="15108" max="15108" width="36.5703125" style="99" customWidth="1"/>
    <col min="15109" max="15109" width="35.28515625" style="99" customWidth="1"/>
    <col min="15110" max="15110" width="43.140625" style="99" customWidth="1"/>
    <col min="15111" max="15111" width="15.85546875" style="99" customWidth="1"/>
    <col min="15112" max="15360" width="9.140625" style="99"/>
    <col min="15361" max="15361" width="8.5703125" style="99" customWidth="1"/>
    <col min="15362" max="15363" width="37.140625" style="99" customWidth="1"/>
    <col min="15364" max="15364" width="36.5703125" style="99" customWidth="1"/>
    <col min="15365" max="15365" width="35.28515625" style="99" customWidth="1"/>
    <col min="15366" max="15366" width="43.140625" style="99" customWidth="1"/>
    <col min="15367" max="15367" width="15.85546875" style="99" customWidth="1"/>
    <col min="15368" max="15616" width="9.140625" style="99"/>
    <col min="15617" max="15617" width="8.5703125" style="99" customWidth="1"/>
    <col min="15618" max="15619" width="37.140625" style="99" customWidth="1"/>
    <col min="15620" max="15620" width="36.5703125" style="99" customWidth="1"/>
    <col min="15621" max="15621" width="35.28515625" style="99" customWidth="1"/>
    <col min="15622" max="15622" width="43.140625" style="99" customWidth="1"/>
    <col min="15623" max="15623" width="15.85546875" style="99" customWidth="1"/>
    <col min="15624" max="15872" width="9.140625" style="99"/>
    <col min="15873" max="15873" width="8.5703125" style="99" customWidth="1"/>
    <col min="15874" max="15875" width="37.140625" style="99" customWidth="1"/>
    <col min="15876" max="15876" width="36.5703125" style="99" customWidth="1"/>
    <col min="15877" max="15877" width="35.28515625" style="99" customWidth="1"/>
    <col min="15878" max="15878" width="43.140625" style="99" customWidth="1"/>
    <col min="15879" max="15879" width="15.85546875" style="99" customWidth="1"/>
    <col min="15880" max="16128" width="9.140625" style="99"/>
    <col min="16129" max="16129" width="8.5703125" style="99" customWidth="1"/>
    <col min="16130" max="16131" width="37.140625" style="99" customWidth="1"/>
    <col min="16132" max="16132" width="36.5703125" style="99" customWidth="1"/>
    <col min="16133" max="16133" width="35.28515625" style="99" customWidth="1"/>
    <col min="16134" max="16134" width="43.140625" style="99" customWidth="1"/>
    <col min="16135" max="16135" width="15.85546875" style="99" customWidth="1"/>
    <col min="16136" max="16384" width="9.140625" style="99"/>
  </cols>
  <sheetData>
    <row r="1" spans="1:17" ht="26.25">
      <c r="A1" s="1125" t="s">
        <v>246</v>
      </c>
      <c r="B1" s="1125"/>
      <c r="C1" s="1125"/>
      <c r="D1" s="1125"/>
      <c r="E1" s="1125"/>
      <c r="F1" s="1125"/>
    </row>
    <row r="2" spans="1:17" ht="34.5" customHeight="1">
      <c r="A2" s="1087" t="s">
        <v>247</v>
      </c>
      <c r="B2" s="1087"/>
      <c r="C2" s="1087"/>
      <c r="D2" s="1087"/>
      <c r="E2" s="1087"/>
      <c r="F2" s="1087"/>
    </row>
    <row r="3" spans="1:17" ht="20.25">
      <c r="A3" s="1410" t="s">
        <v>248</v>
      </c>
      <c r="B3" s="1410"/>
      <c r="C3" s="1410"/>
      <c r="D3" s="1410"/>
      <c r="E3" s="1410"/>
      <c r="F3" s="1410"/>
    </row>
    <row r="4" spans="1:17">
      <c r="A4" s="269"/>
      <c r="B4" s="269"/>
      <c r="C4" s="269"/>
      <c r="D4" s="269"/>
      <c r="E4" s="269"/>
      <c r="F4" s="269"/>
    </row>
    <row r="5" spans="1:17">
      <c r="A5" s="332"/>
      <c r="B5" s="1493" t="s">
        <v>184</v>
      </c>
      <c r="C5" s="1493"/>
      <c r="D5" s="1493"/>
      <c r="E5" s="1493"/>
      <c r="F5" s="1493"/>
      <c r="G5" s="96"/>
      <c r="H5" s="96"/>
      <c r="I5" s="96"/>
      <c r="J5" s="98"/>
      <c r="K5" s="98"/>
      <c r="L5" s="98"/>
      <c r="M5" s="98"/>
      <c r="N5" s="98"/>
      <c r="O5" s="98"/>
      <c r="P5" s="98"/>
      <c r="Q5" s="98"/>
    </row>
    <row r="6" spans="1:17">
      <c r="A6" s="332"/>
      <c r="B6" s="332"/>
      <c r="C6" s="332"/>
      <c r="D6" s="332"/>
      <c r="E6" s="332"/>
      <c r="F6" s="332"/>
    </row>
    <row r="7" spans="1:17" s="100" customFormat="1" ht="126.75" customHeight="1">
      <c r="A7" s="1516"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7" s="1516"/>
      <c r="C7" s="1516"/>
      <c r="D7" s="1516"/>
      <c r="E7" s="1516"/>
      <c r="F7" s="1516"/>
    </row>
    <row r="8" spans="1:17" s="100" customFormat="1" ht="39.75" customHeight="1">
      <c r="A8" s="1332" t="str">
        <f>'Title '!A2:N2</f>
        <v>Bid Enquiry No: KPTCL/2026-27/SS/WORK_INDENT3808</v>
      </c>
      <c r="B8" s="1332"/>
      <c r="C8" s="1332"/>
      <c r="D8" s="1332"/>
      <c r="E8" s="1332"/>
      <c r="F8" s="1332"/>
    </row>
    <row r="9" spans="1:17" ht="99.75" customHeight="1">
      <c r="A9" s="100" t="s">
        <v>249</v>
      </c>
      <c r="B9" s="100"/>
      <c r="C9" s="1557"/>
      <c r="D9" s="1557"/>
      <c r="E9" s="102"/>
      <c r="F9" s="1550" t="s">
        <v>5409</v>
      </c>
      <c r="G9" s="1550"/>
    </row>
    <row r="10" spans="1:17">
      <c r="E10" s="100"/>
    </row>
    <row r="11" spans="1:17" ht="27" customHeight="1">
      <c r="A11" s="1558" t="s">
        <v>111</v>
      </c>
      <c r="B11" s="1546" t="s">
        <v>250</v>
      </c>
      <c r="C11" s="1546" t="s">
        <v>4023</v>
      </c>
      <c r="D11" s="1546"/>
      <c r="E11" s="1546"/>
      <c r="F11" s="1546"/>
    </row>
    <row r="12" spans="1:17" ht="27" customHeight="1">
      <c r="A12" s="1558"/>
      <c r="B12" s="1546"/>
      <c r="C12" s="202" t="s">
        <v>251</v>
      </c>
      <c r="D12" s="202" t="s">
        <v>252</v>
      </c>
      <c r="E12" s="202" t="s">
        <v>253</v>
      </c>
      <c r="F12" s="202" t="s">
        <v>254</v>
      </c>
    </row>
    <row r="13" spans="1:17" ht="66" customHeight="1">
      <c r="A13" s="278">
        <v>1</v>
      </c>
      <c r="B13" s="240" t="s">
        <v>5120</v>
      </c>
      <c r="C13" s="279"/>
      <c r="D13" s="279"/>
      <c r="E13" s="279"/>
      <c r="F13" s="279"/>
    </row>
    <row r="14" spans="1:17" ht="43.9" customHeight="1">
      <c r="A14" s="278">
        <v>3</v>
      </c>
      <c r="B14" s="65" t="s">
        <v>4036</v>
      </c>
      <c r="C14" s="644"/>
      <c r="D14" s="644"/>
      <c r="E14" s="644"/>
      <c r="F14" s="644"/>
    </row>
    <row r="15" spans="1:17" ht="29.45" customHeight="1">
      <c r="A15" s="278">
        <v>4</v>
      </c>
      <c r="B15" s="65" t="s">
        <v>4527</v>
      </c>
      <c r="C15" s="644"/>
      <c r="D15" s="644"/>
      <c r="E15" s="644"/>
      <c r="F15" s="644"/>
    </row>
    <row r="16" spans="1:17" ht="29.45" customHeight="1">
      <c r="A16" s="1554">
        <v>5</v>
      </c>
      <c r="B16" s="65" t="s">
        <v>5121</v>
      </c>
      <c r="C16" s="279"/>
      <c r="D16" s="279"/>
      <c r="E16" s="279"/>
      <c r="F16" s="279"/>
    </row>
    <row r="17" spans="1:6" ht="29.45" customHeight="1">
      <c r="A17" s="1556"/>
      <c r="B17" s="65" t="s">
        <v>231</v>
      </c>
      <c r="C17" s="644"/>
      <c r="D17" s="644"/>
      <c r="E17" s="644"/>
      <c r="F17" s="644"/>
    </row>
    <row r="18" spans="1:6" ht="29.45" customHeight="1">
      <c r="A18" s="278">
        <v>6</v>
      </c>
      <c r="B18" s="65" t="s">
        <v>4527</v>
      </c>
      <c r="C18" s="644"/>
      <c r="D18" s="644"/>
      <c r="E18" s="644"/>
      <c r="F18" s="644"/>
    </row>
    <row r="19" spans="1:6" ht="40.9" customHeight="1">
      <c r="A19" s="278">
        <v>7</v>
      </c>
      <c r="B19" s="65" t="s">
        <v>4528</v>
      </c>
      <c r="C19" s="279"/>
      <c r="D19" s="279"/>
      <c r="E19" s="279"/>
      <c r="F19" s="279"/>
    </row>
    <row r="20" spans="1:6" ht="39.75" customHeight="1">
      <c r="A20" s="278">
        <v>8</v>
      </c>
      <c r="B20" s="65" t="s">
        <v>5067</v>
      </c>
      <c r="C20" s="279"/>
      <c r="D20" s="279"/>
      <c r="E20" s="279"/>
      <c r="F20" s="279"/>
    </row>
    <row r="21" spans="1:6" ht="31.9" customHeight="1">
      <c r="A21" s="278">
        <v>9</v>
      </c>
      <c r="B21" s="65" t="s">
        <v>4529</v>
      </c>
      <c r="C21" s="644"/>
      <c r="D21" s="644"/>
      <c r="E21" s="644"/>
      <c r="F21" s="644"/>
    </row>
    <row r="22" spans="1:6" ht="54.75" customHeight="1">
      <c r="A22" s="1554">
        <v>10</v>
      </c>
      <c r="B22" s="65" t="s">
        <v>4527</v>
      </c>
      <c r="C22" s="644"/>
      <c r="D22" s="644"/>
      <c r="E22" s="644"/>
      <c r="F22" s="644"/>
    </row>
    <row r="23" spans="1:6" ht="27.6" customHeight="1">
      <c r="A23" s="1555"/>
      <c r="B23" s="65" t="s">
        <v>4528</v>
      </c>
      <c r="C23" s="279"/>
      <c r="D23" s="279"/>
      <c r="E23" s="279"/>
      <c r="F23" s="279"/>
    </row>
    <row r="24" spans="1:6" ht="33" customHeight="1">
      <c r="A24" s="1555"/>
      <c r="B24" s="65" t="s">
        <v>4530</v>
      </c>
      <c r="C24" s="644"/>
      <c r="D24" s="644"/>
      <c r="E24" s="644"/>
      <c r="F24" s="644"/>
    </row>
    <row r="25" spans="1:6" ht="35.25" customHeight="1">
      <c r="A25" s="1555"/>
      <c r="B25" s="65" t="s">
        <v>4527</v>
      </c>
      <c r="C25" s="644"/>
      <c r="D25" s="644"/>
      <c r="E25" s="644"/>
      <c r="F25" s="644"/>
    </row>
    <row r="26" spans="1:6" ht="35.25" customHeight="1">
      <c r="A26" s="1556"/>
      <c r="B26" s="65" t="s">
        <v>4528</v>
      </c>
      <c r="C26" s="279"/>
      <c r="D26" s="279"/>
      <c r="E26" s="279"/>
      <c r="F26" s="279"/>
    </row>
    <row r="27" spans="1:6" ht="39.75" customHeight="1">
      <c r="A27" s="278">
        <v>11</v>
      </c>
      <c r="B27" s="65" t="s">
        <v>4531</v>
      </c>
      <c r="C27" s="644"/>
      <c r="D27" s="644"/>
      <c r="E27" s="644"/>
      <c r="F27" s="644"/>
    </row>
    <row r="28" spans="1:6" ht="34.15" customHeight="1">
      <c r="A28" s="278">
        <v>12</v>
      </c>
      <c r="B28" s="65" t="s">
        <v>4527</v>
      </c>
      <c r="C28" s="644"/>
      <c r="D28" s="644"/>
      <c r="E28" s="644"/>
      <c r="F28" s="644"/>
    </row>
    <row r="29" spans="1:6" ht="33" customHeight="1">
      <c r="A29" s="278">
        <v>13</v>
      </c>
      <c r="B29" s="65" t="s">
        <v>4528</v>
      </c>
      <c r="C29" s="644"/>
      <c r="D29" s="644"/>
      <c r="E29" s="644"/>
      <c r="F29" s="644"/>
    </row>
    <row r="30" spans="1:6" ht="40.15" customHeight="1">
      <c r="A30" s="278">
        <v>14</v>
      </c>
      <c r="B30" s="65" t="s">
        <v>232</v>
      </c>
      <c r="C30" s="644"/>
      <c r="D30" s="644"/>
      <c r="E30" s="644"/>
      <c r="F30" s="644"/>
    </row>
    <row r="31" spans="1:6" ht="27" customHeight="1">
      <c r="A31" s="278">
        <v>15</v>
      </c>
      <c r="B31" s="65" t="s">
        <v>4532</v>
      </c>
      <c r="C31" s="644"/>
      <c r="D31" s="644"/>
      <c r="E31" s="644"/>
      <c r="F31" s="644"/>
    </row>
    <row r="32" spans="1:6" ht="34.9" customHeight="1">
      <c r="A32" s="278">
        <v>16</v>
      </c>
      <c r="B32" s="65" t="s">
        <v>4533</v>
      </c>
      <c r="C32" s="644"/>
      <c r="D32" s="644"/>
      <c r="E32" s="644"/>
      <c r="F32" s="644"/>
    </row>
    <row r="33" spans="1:6" ht="33" customHeight="1">
      <c r="A33" s="278">
        <v>17</v>
      </c>
      <c r="B33" s="65" t="s">
        <v>4534</v>
      </c>
      <c r="C33" s="279"/>
      <c r="D33" s="279"/>
      <c r="E33" s="279"/>
      <c r="F33" s="279"/>
    </row>
    <row r="34" spans="1:6" ht="33" customHeight="1">
      <c r="A34" s="278">
        <v>18</v>
      </c>
      <c r="B34" s="65" t="s">
        <v>4535</v>
      </c>
      <c r="C34" s="279"/>
      <c r="D34" s="279"/>
      <c r="E34" s="279"/>
      <c r="F34" s="279"/>
    </row>
    <row r="35" spans="1:6" ht="26.25" customHeight="1">
      <c r="A35" s="278">
        <v>19</v>
      </c>
      <c r="B35" s="682" t="s">
        <v>4536</v>
      </c>
      <c r="C35" s="279"/>
      <c r="D35" s="279"/>
      <c r="E35" s="279"/>
      <c r="F35" s="279"/>
    </row>
    <row r="36" spans="1:6" ht="44.25" customHeight="1">
      <c r="A36" s="278">
        <v>20</v>
      </c>
      <c r="B36" s="682" t="s">
        <v>4537</v>
      </c>
      <c r="C36" s="279"/>
      <c r="D36" s="279"/>
      <c r="E36" s="279"/>
      <c r="F36" s="279"/>
    </row>
    <row r="37" spans="1:6" ht="18.75">
      <c r="A37" s="278">
        <v>21</v>
      </c>
      <c r="B37" s="682" t="s">
        <v>233</v>
      </c>
      <c r="C37" s="279"/>
      <c r="D37" s="279"/>
      <c r="E37" s="279"/>
      <c r="F37" s="279"/>
    </row>
    <row r="38" spans="1:6" ht="25.5" customHeight="1">
      <c r="A38" s="278">
        <v>22</v>
      </c>
      <c r="B38" s="65" t="s">
        <v>234</v>
      </c>
      <c r="C38" s="279"/>
      <c r="D38" s="279"/>
      <c r="E38" s="279"/>
      <c r="F38" s="279"/>
    </row>
    <row r="39" spans="1:6" ht="29.45" customHeight="1">
      <c r="A39" s="278">
        <v>23</v>
      </c>
      <c r="B39" s="65" t="s">
        <v>235</v>
      </c>
      <c r="C39" s="279"/>
      <c r="D39" s="279"/>
      <c r="E39" s="279"/>
      <c r="F39" s="279"/>
    </row>
    <row r="40" spans="1:6" ht="32.450000000000003" customHeight="1">
      <c r="A40" s="278">
        <v>24</v>
      </c>
      <c r="B40" s="65" t="s">
        <v>4538</v>
      </c>
      <c r="C40" s="279"/>
      <c r="D40" s="279"/>
      <c r="E40" s="279"/>
      <c r="F40" s="279"/>
    </row>
    <row r="41" spans="1:6" ht="29.45" customHeight="1">
      <c r="A41" s="278">
        <v>25</v>
      </c>
      <c r="B41" s="65" t="s">
        <v>4539</v>
      </c>
      <c r="C41" s="279"/>
      <c r="D41" s="279"/>
      <c r="E41" s="279"/>
      <c r="F41" s="279"/>
    </row>
    <row r="42" spans="1:6" ht="40.5" customHeight="1">
      <c r="A42" s="278">
        <v>26</v>
      </c>
      <c r="B42" s="65" t="s">
        <v>4540</v>
      </c>
      <c r="C42" s="279"/>
      <c r="D42" s="279"/>
      <c r="E42" s="279"/>
      <c r="F42" s="279"/>
    </row>
    <row r="43" spans="1:6" ht="36" customHeight="1">
      <c r="A43" s="278">
        <v>27</v>
      </c>
      <c r="B43" s="65" t="s">
        <v>4541</v>
      </c>
      <c r="C43" s="279"/>
      <c r="D43" s="279"/>
      <c r="E43" s="279"/>
      <c r="F43" s="279"/>
    </row>
    <row r="44" spans="1:6" ht="36" customHeight="1">
      <c r="A44" s="278">
        <v>28</v>
      </c>
      <c r="B44" s="65" t="s">
        <v>4542</v>
      </c>
      <c r="C44" s="279"/>
      <c r="D44" s="279"/>
      <c r="E44" s="279"/>
      <c r="F44" s="279"/>
    </row>
    <row r="45" spans="1:6" ht="51" customHeight="1">
      <c r="A45" s="278">
        <v>29</v>
      </c>
      <c r="B45" s="65" t="s">
        <v>5068</v>
      </c>
      <c r="C45" s="644"/>
      <c r="D45" s="644"/>
      <c r="E45" s="644"/>
      <c r="F45" s="644"/>
    </row>
    <row r="46" spans="1:6" ht="26.25" customHeight="1">
      <c r="A46" s="278">
        <v>30</v>
      </c>
      <c r="B46" s="65" t="s">
        <v>5069</v>
      </c>
      <c r="C46" s="279"/>
      <c r="D46" s="279"/>
      <c r="E46" s="279"/>
      <c r="F46" s="279"/>
    </row>
    <row r="47" spans="1:6" ht="30" customHeight="1">
      <c r="A47" s="278">
        <v>31</v>
      </c>
      <c r="B47" s="65" t="s">
        <v>5070</v>
      </c>
      <c r="C47" s="279"/>
      <c r="D47" s="279"/>
      <c r="E47" s="279"/>
      <c r="F47" s="279"/>
    </row>
    <row r="48" spans="1:6" ht="39.6" customHeight="1">
      <c r="A48" s="278">
        <v>32</v>
      </c>
      <c r="B48" s="65" t="s">
        <v>5071</v>
      </c>
      <c r="C48" s="279"/>
      <c r="D48" s="279"/>
      <c r="E48" s="279"/>
      <c r="F48" s="279"/>
    </row>
    <row r="49" spans="1:6" ht="48" customHeight="1">
      <c r="A49" s="278">
        <v>32</v>
      </c>
      <c r="B49" s="65" t="s">
        <v>5072</v>
      </c>
      <c r="C49" s="279"/>
      <c r="D49" s="279"/>
      <c r="E49" s="279"/>
      <c r="F49" s="279"/>
    </row>
    <row r="50" spans="1:6" ht="29.25" customHeight="1">
      <c r="A50" s="278">
        <v>32</v>
      </c>
      <c r="B50" s="65" t="s">
        <v>4548</v>
      </c>
      <c r="C50" s="279"/>
      <c r="D50" s="279"/>
      <c r="E50" s="279"/>
      <c r="F50" s="279"/>
    </row>
    <row r="51" spans="1:6" ht="18.75">
      <c r="A51" s="278">
        <v>32</v>
      </c>
      <c r="B51" s="65" t="s">
        <v>4549</v>
      </c>
      <c r="C51" s="813"/>
      <c r="D51" s="813"/>
      <c r="E51" s="813"/>
      <c r="F51" s="813"/>
    </row>
    <row r="52" spans="1:6" ht="56.25">
      <c r="A52" s="278">
        <v>32</v>
      </c>
      <c r="B52" s="65" t="s">
        <v>4550</v>
      </c>
      <c r="C52" s="813"/>
      <c r="D52" s="813"/>
      <c r="E52" s="813"/>
      <c r="F52" s="813"/>
    </row>
    <row r="53" spans="1:6" ht="43.15" customHeight="1">
      <c r="A53" s="278">
        <v>32</v>
      </c>
      <c r="B53" s="65" t="s">
        <v>4551</v>
      </c>
      <c r="C53" s="410"/>
      <c r="D53" s="813"/>
      <c r="E53" s="813"/>
      <c r="F53" s="813"/>
    </row>
    <row r="54" spans="1:6" ht="45.6" customHeight="1">
      <c r="A54" s="278">
        <v>32</v>
      </c>
      <c r="B54" s="65" t="s">
        <v>4552</v>
      </c>
      <c r="C54" s="410"/>
      <c r="D54" s="813"/>
      <c r="E54" s="813"/>
      <c r="F54" s="813"/>
    </row>
    <row r="55" spans="1:6" ht="36" customHeight="1">
      <c r="A55" s="278">
        <v>32</v>
      </c>
      <c r="B55" s="65" t="s">
        <v>4553</v>
      </c>
      <c r="C55" s="813"/>
      <c r="D55" s="813"/>
      <c r="E55" s="813"/>
      <c r="F55" s="813"/>
    </row>
    <row r="56" spans="1:6" ht="36" customHeight="1">
      <c r="A56" s="278">
        <v>32</v>
      </c>
      <c r="B56" s="65" t="s">
        <v>4554</v>
      </c>
      <c r="C56" s="813"/>
      <c r="D56" s="813"/>
      <c r="E56" s="813"/>
      <c r="F56" s="813"/>
    </row>
    <row r="57" spans="1:6" ht="18.75">
      <c r="A57" s="278">
        <v>32</v>
      </c>
      <c r="B57" s="65" t="s">
        <v>4555</v>
      </c>
      <c r="C57" s="813"/>
      <c r="D57" s="813"/>
      <c r="E57" s="813"/>
      <c r="F57" s="813"/>
    </row>
    <row r="58" spans="1:6" ht="18.75">
      <c r="A58" s="278">
        <v>32</v>
      </c>
      <c r="B58" s="65" t="s">
        <v>4011</v>
      </c>
      <c r="C58" s="813"/>
      <c r="D58" s="813"/>
      <c r="E58" s="813"/>
      <c r="F58" s="813"/>
    </row>
    <row r="59" spans="1:6" ht="18.75">
      <c r="A59" s="278">
        <v>32</v>
      </c>
      <c r="B59" s="65" t="s">
        <v>236</v>
      </c>
      <c r="C59" s="813"/>
      <c r="D59" s="813"/>
      <c r="E59" s="813"/>
      <c r="F59" s="813"/>
    </row>
    <row r="60" spans="1:6" ht="18.75">
      <c r="A60" s="278">
        <v>32</v>
      </c>
      <c r="B60" s="65" t="s">
        <v>237</v>
      </c>
      <c r="C60" s="813"/>
      <c r="D60" s="813"/>
      <c r="E60" s="813"/>
      <c r="F60" s="813"/>
    </row>
    <row r="61" spans="1:6" ht="18.75">
      <c r="A61" s="278">
        <v>32</v>
      </c>
      <c r="B61" s="65" t="s">
        <v>238</v>
      </c>
      <c r="C61" s="813"/>
      <c r="D61" s="813"/>
      <c r="E61" s="813"/>
      <c r="F61" s="813"/>
    </row>
    <row r="62" spans="1:6" ht="37.5">
      <c r="A62" s="278">
        <v>32</v>
      </c>
      <c r="B62" s="65" t="s">
        <v>4556</v>
      </c>
      <c r="C62" s="813"/>
      <c r="D62" s="813"/>
      <c r="E62" s="813"/>
      <c r="F62" s="813"/>
    </row>
    <row r="66" spans="3:6">
      <c r="C66" s="410"/>
      <c r="D66" s="365" t="s">
        <v>67</v>
      </c>
      <c r="E66" s="1223"/>
      <c r="F66" s="1223"/>
    </row>
    <row r="67" spans="3:6">
      <c r="C67" s="410"/>
      <c r="D67" s="365" t="s">
        <v>68</v>
      </c>
      <c r="E67" s="1223"/>
      <c r="F67" s="1223"/>
    </row>
    <row r="68" spans="3:6">
      <c r="D68" s="365" t="s">
        <v>69</v>
      </c>
      <c r="E68" s="1223"/>
      <c r="F68" s="1223"/>
    </row>
  </sheetData>
  <sheetProtection algorithmName="SHA-512" hashValue="4tVbY6Na/7EFB/bEG2xlGDOwYEClr3tELgZUNyw+CekDIbG8aDcMDkgl1A3pQIg3ZqAGxJ3vBOI6L2j1V5bHkQ==" saltValue="UwSQnbI1k5F4bnjO4pn0nw==" spinCount="100000" sheet="1" objects="1" scenarios="1"/>
  <mergeCells count="16">
    <mergeCell ref="E66:F66"/>
    <mergeCell ref="E67:F67"/>
    <mergeCell ref="E68:F68"/>
    <mergeCell ref="A22:A26"/>
    <mergeCell ref="A1:F1"/>
    <mergeCell ref="A2:F2"/>
    <mergeCell ref="A3:F3"/>
    <mergeCell ref="B5:F5"/>
    <mergeCell ref="A7:F7"/>
    <mergeCell ref="A8:F8"/>
    <mergeCell ref="C9:D9"/>
    <mergeCell ref="A11:A12"/>
    <mergeCell ref="B11:B12"/>
    <mergeCell ref="C11:F11"/>
    <mergeCell ref="A16:A17"/>
    <mergeCell ref="F9:G9"/>
  </mergeCells>
  <pageMargins left="0.7" right="0.7" top="0.75" bottom="0.75" header="0.3" footer="0.3"/>
  <pageSetup scale="29" orientation="portrait" r:id="rId1"/>
  <colBreaks count="1" manualBreakCount="1">
    <brk id="10" max="74"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theme="0" tint="-0.14999847407452621"/>
  </sheetPr>
  <dimension ref="A1:J34"/>
  <sheetViews>
    <sheetView view="pageBreakPreview" zoomScale="85" zoomScaleNormal="80" zoomScaleSheetLayoutView="85" workbookViewId="0">
      <selection activeCell="A12" sqref="A12:XFD12"/>
    </sheetView>
  </sheetViews>
  <sheetFormatPr defaultRowHeight="15"/>
  <cols>
    <col min="1" max="1" width="20.5703125" style="33" customWidth="1"/>
    <col min="2" max="2" width="11.5703125" style="33" customWidth="1"/>
    <col min="3" max="3" width="20.28515625" style="33" customWidth="1"/>
    <col min="4" max="4" width="8.28515625" style="33" customWidth="1"/>
    <col min="5" max="5" width="32.7109375" style="33" customWidth="1"/>
    <col min="6" max="6" width="46.140625" style="33" customWidth="1"/>
    <col min="7" max="7" width="33.140625" style="33" customWidth="1"/>
    <col min="8" max="8" width="19" style="33" customWidth="1"/>
    <col min="9" max="9" width="26" style="33" customWidth="1"/>
    <col min="10" max="10" width="25.28515625" style="33" customWidth="1"/>
    <col min="11" max="256" width="9.140625" style="33"/>
    <col min="257" max="257" width="20.5703125" style="33" customWidth="1"/>
    <col min="258" max="258" width="11.5703125" style="33" customWidth="1"/>
    <col min="259" max="259" width="20.28515625" style="33" customWidth="1"/>
    <col min="260" max="260" width="8.28515625" style="33" customWidth="1"/>
    <col min="261" max="261" width="32.7109375" style="33" customWidth="1"/>
    <col min="262" max="262" width="45" style="33" customWidth="1"/>
    <col min="263" max="263" width="33.140625" style="33" customWidth="1"/>
    <col min="264" max="264" width="19" style="33" customWidth="1"/>
    <col min="265" max="265" width="26" style="33" customWidth="1"/>
    <col min="266" max="266" width="25.28515625" style="33" customWidth="1"/>
    <col min="267" max="512" width="9.140625" style="33"/>
    <col min="513" max="513" width="20.5703125" style="33" customWidth="1"/>
    <col min="514" max="514" width="11.5703125" style="33" customWidth="1"/>
    <col min="515" max="515" width="20.28515625" style="33" customWidth="1"/>
    <col min="516" max="516" width="8.28515625" style="33" customWidth="1"/>
    <col min="517" max="517" width="32.7109375" style="33" customWidth="1"/>
    <col min="518" max="518" width="45" style="33" customWidth="1"/>
    <col min="519" max="519" width="33.140625" style="33" customWidth="1"/>
    <col min="520" max="520" width="19" style="33" customWidth="1"/>
    <col min="521" max="521" width="26" style="33" customWidth="1"/>
    <col min="522" max="522" width="25.28515625" style="33" customWidth="1"/>
    <col min="523" max="768" width="9.140625" style="33"/>
    <col min="769" max="769" width="20.5703125" style="33" customWidth="1"/>
    <col min="770" max="770" width="11.5703125" style="33" customWidth="1"/>
    <col min="771" max="771" width="20.28515625" style="33" customWidth="1"/>
    <col min="772" max="772" width="8.28515625" style="33" customWidth="1"/>
    <col min="773" max="773" width="32.7109375" style="33" customWidth="1"/>
    <col min="774" max="774" width="45" style="33" customWidth="1"/>
    <col min="775" max="775" width="33.140625" style="33" customWidth="1"/>
    <col min="776" max="776" width="19" style="33" customWidth="1"/>
    <col min="777" max="777" width="26" style="33" customWidth="1"/>
    <col min="778" max="778" width="25.28515625" style="33" customWidth="1"/>
    <col min="779" max="1024" width="9.140625" style="33"/>
    <col min="1025" max="1025" width="20.5703125" style="33" customWidth="1"/>
    <col min="1026" max="1026" width="11.5703125" style="33" customWidth="1"/>
    <col min="1027" max="1027" width="20.28515625" style="33" customWidth="1"/>
    <col min="1028" max="1028" width="8.28515625" style="33" customWidth="1"/>
    <col min="1029" max="1029" width="32.7109375" style="33" customWidth="1"/>
    <col min="1030" max="1030" width="45" style="33" customWidth="1"/>
    <col min="1031" max="1031" width="33.140625" style="33" customWidth="1"/>
    <col min="1032" max="1032" width="19" style="33" customWidth="1"/>
    <col min="1033" max="1033" width="26" style="33" customWidth="1"/>
    <col min="1034" max="1034" width="25.28515625" style="33" customWidth="1"/>
    <col min="1035" max="1280" width="9.140625" style="33"/>
    <col min="1281" max="1281" width="20.5703125" style="33" customWidth="1"/>
    <col min="1282" max="1282" width="11.5703125" style="33" customWidth="1"/>
    <col min="1283" max="1283" width="20.28515625" style="33" customWidth="1"/>
    <col min="1284" max="1284" width="8.28515625" style="33" customWidth="1"/>
    <col min="1285" max="1285" width="32.7109375" style="33" customWidth="1"/>
    <col min="1286" max="1286" width="45" style="33" customWidth="1"/>
    <col min="1287" max="1287" width="33.140625" style="33" customWidth="1"/>
    <col min="1288" max="1288" width="19" style="33" customWidth="1"/>
    <col min="1289" max="1289" width="26" style="33" customWidth="1"/>
    <col min="1290" max="1290" width="25.28515625" style="33" customWidth="1"/>
    <col min="1291" max="1536" width="9.140625" style="33"/>
    <col min="1537" max="1537" width="20.5703125" style="33" customWidth="1"/>
    <col min="1538" max="1538" width="11.5703125" style="33" customWidth="1"/>
    <col min="1539" max="1539" width="20.28515625" style="33" customWidth="1"/>
    <col min="1540" max="1540" width="8.28515625" style="33" customWidth="1"/>
    <col min="1541" max="1541" width="32.7109375" style="33" customWidth="1"/>
    <col min="1542" max="1542" width="45" style="33" customWidth="1"/>
    <col min="1543" max="1543" width="33.140625" style="33" customWidth="1"/>
    <col min="1544" max="1544" width="19" style="33" customWidth="1"/>
    <col min="1545" max="1545" width="26" style="33" customWidth="1"/>
    <col min="1546" max="1546" width="25.28515625" style="33" customWidth="1"/>
    <col min="1547" max="1792" width="9.140625" style="33"/>
    <col min="1793" max="1793" width="20.5703125" style="33" customWidth="1"/>
    <col min="1794" max="1794" width="11.5703125" style="33" customWidth="1"/>
    <col min="1795" max="1795" width="20.28515625" style="33" customWidth="1"/>
    <col min="1796" max="1796" width="8.28515625" style="33" customWidth="1"/>
    <col min="1797" max="1797" width="32.7109375" style="33" customWidth="1"/>
    <col min="1798" max="1798" width="45" style="33" customWidth="1"/>
    <col min="1799" max="1799" width="33.140625" style="33" customWidth="1"/>
    <col min="1800" max="1800" width="19" style="33" customWidth="1"/>
    <col min="1801" max="1801" width="26" style="33" customWidth="1"/>
    <col min="1802" max="1802" width="25.28515625" style="33" customWidth="1"/>
    <col min="1803" max="2048" width="9.140625" style="33"/>
    <col min="2049" max="2049" width="20.5703125" style="33" customWidth="1"/>
    <col min="2050" max="2050" width="11.5703125" style="33" customWidth="1"/>
    <col min="2051" max="2051" width="20.28515625" style="33" customWidth="1"/>
    <col min="2052" max="2052" width="8.28515625" style="33" customWidth="1"/>
    <col min="2053" max="2053" width="32.7109375" style="33" customWidth="1"/>
    <col min="2054" max="2054" width="45" style="33" customWidth="1"/>
    <col min="2055" max="2055" width="33.140625" style="33" customWidth="1"/>
    <col min="2056" max="2056" width="19" style="33" customWidth="1"/>
    <col min="2057" max="2057" width="26" style="33" customWidth="1"/>
    <col min="2058" max="2058" width="25.28515625" style="33" customWidth="1"/>
    <col min="2059" max="2304" width="9.140625" style="33"/>
    <col min="2305" max="2305" width="20.5703125" style="33" customWidth="1"/>
    <col min="2306" max="2306" width="11.5703125" style="33" customWidth="1"/>
    <col min="2307" max="2307" width="20.28515625" style="33" customWidth="1"/>
    <col min="2308" max="2308" width="8.28515625" style="33" customWidth="1"/>
    <col min="2309" max="2309" width="32.7109375" style="33" customWidth="1"/>
    <col min="2310" max="2310" width="45" style="33" customWidth="1"/>
    <col min="2311" max="2311" width="33.140625" style="33" customWidth="1"/>
    <col min="2312" max="2312" width="19" style="33" customWidth="1"/>
    <col min="2313" max="2313" width="26" style="33" customWidth="1"/>
    <col min="2314" max="2314" width="25.28515625" style="33" customWidth="1"/>
    <col min="2315" max="2560" width="9.140625" style="33"/>
    <col min="2561" max="2561" width="20.5703125" style="33" customWidth="1"/>
    <col min="2562" max="2562" width="11.5703125" style="33" customWidth="1"/>
    <col min="2563" max="2563" width="20.28515625" style="33" customWidth="1"/>
    <col min="2564" max="2564" width="8.28515625" style="33" customWidth="1"/>
    <col min="2565" max="2565" width="32.7109375" style="33" customWidth="1"/>
    <col min="2566" max="2566" width="45" style="33" customWidth="1"/>
    <col min="2567" max="2567" width="33.140625" style="33" customWidth="1"/>
    <col min="2568" max="2568" width="19" style="33" customWidth="1"/>
    <col min="2569" max="2569" width="26" style="33" customWidth="1"/>
    <col min="2570" max="2570" width="25.28515625" style="33" customWidth="1"/>
    <col min="2571" max="2816" width="9.140625" style="33"/>
    <col min="2817" max="2817" width="20.5703125" style="33" customWidth="1"/>
    <col min="2818" max="2818" width="11.5703125" style="33" customWidth="1"/>
    <col min="2819" max="2819" width="20.28515625" style="33" customWidth="1"/>
    <col min="2820" max="2820" width="8.28515625" style="33" customWidth="1"/>
    <col min="2821" max="2821" width="32.7109375" style="33" customWidth="1"/>
    <col min="2822" max="2822" width="45" style="33" customWidth="1"/>
    <col min="2823" max="2823" width="33.140625" style="33" customWidth="1"/>
    <col min="2824" max="2824" width="19" style="33" customWidth="1"/>
    <col min="2825" max="2825" width="26" style="33" customWidth="1"/>
    <col min="2826" max="2826" width="25.28515625" style="33" customWidth="1"/>
    <col min="2827" max="3072" width="9.140625" style="33"/>
    <col min="3073" max="3073" width="20.5703125" style="33" customWidth="1"/>
    <col min="3074" max="3074" width="11.5703125" style="33" customWidth="1"/>
    <col min="3075" max="3075" width="20.28515625" style="33" customWidth="1"/>
    <col min="3076" max="3076" width="8.28515625" style="33" customWidth="1"/>
    <col min="3077" max="3077" width="32.7109375" style="33" customWidth="1"/>
    <col min="3078" max="3078" width="45" style="33" customWidth="1"/>
    <col min="3079" max="3079" width="33.140625" style="33" customWidth="1"/>
    <col min="3080" max="3080" width="19" style="33" customWidth="1"/>
    <col min="3081" max="3081" width="26" style="33" customWidth="1"/>
    <col min="3082" max="3082" width="25.28515625" style="33" customWidth="1"/>
    <col min="3083" max="3328" width="9.140625" style="33"/>
    <col min="3329" max="3329" width="20.5703125" style="33" customWidth="1"/>
    <col min="3330" max="3330" width="11.5703125" style="33" customWidth="1"/>
    <col min="3331" max="3331" width="20.28515625" style="33" customWidth="1"/>
    <col min="3332" max="3332" width="8.28515625" style="33" customWidth="1"/>
    <col min="3333" max="3333" width="32.7109375" style="33" customWidth="1"/>
    <col min="3334" max="3334" width="45" style="33" customWidth="1"/>
    <col min="3335" max="3335" width="33.140625" style="33" customWidth="1"/>
    <col min="3336" max="3336" width="19" style="33" customWidth="1"/>
    <col min="3337" max="3337" width="26" style="33" customWidth="1"/>
    <col min="3338" max="3338" width="25.28515625" style="33" customWidth="1"/>
    <col min="3339" max="3584" width="9.140625" style="33"/>
    <col min="3585" max="3585" width="20.5703125" style="33" customWidth="1"/>
    <col min="3586" max="3586" width="11.5703125" style="33" customWidth="1"/>
    <col min="3587" max="3587" width="20.28515625" style="33" customWidth="1"/>
    <col min="3588" max="3588" width="8.28515625" style="33" customWidth="1"/>
    <col min="3589" max="3589" width="32.7109375" style="33" customWidth="1"/>
    <col min="3590" max="3590" width="45" style="33" customWidth="1"/>
    <col min="3591" max="3591" width="33.140625" style="33" customWidth="1"/>
    <col min="3592" max="3592" width="19" style="33" customWidth="1"/>
    <col min="3593" max="3593" width="26" style="33" customWidth="1"/>
    <col min="3594" max="3594" width="25.28515625" style="33" customWidth="1"/>
    <col min="3595" max="3840" width="9.140625" style="33"/>
    <col min="3841" max="3841" width="20.5703125" style="33" customWidth="1"/>
    <col min="3842" max="3842" width="11.5703125" style="33" customWidth="1"/>
    <col min="3843" max="3843" width="20.28515625" style="33" customWidth="1"/>
    <col min="3844" max="3844" width="8.28515625" style="33" customWidth="1"/>
    <col min="3845" max="3845" width="32.7109375" style="33" customWidth="1"/>
    <col min="3846" max="3846" width="45" style="33" customWidth="1"/>
    <col min="3847" max="3847" width="33.140625" style="33" customWidth="1"/>
    <col min="3848" max="3848" width="19" style="33" customWidth="1"/>
    <col min="3849" max="3849" width="26" style="33" customWidth="1"/>
    <col min="3850" max="3850" width="25.28515625" style="33" customWidth="1"/>
    <col min="3851" max="4096" width="9.140625" style="33"/>
    <col min="4097" max="4097" width="20.5703125" style="33" customWidth="1"/>
    <col min="4098" max="4098" width="11.5703125" style="33" customWidth="1"/>
    <col min="4099" max="4099" width="20.28515625" style="33" customWidth="1"/>
    <col min="4100" max="4100" width="8.28515625" style="33" customWidth="1"/>
    <col min="4101" max="4101" width="32.7109375" style="33" customWidth="1"/>
    <col min="4102" max="4102" width="45" style="33" customWidth="1"/>
    <col min="4103" max="4103" width="33.140625" style="33" customWidth="1"/>
    <col min="4104" max="4104" width="19" style="33" customWidth="1"/>
    <col min="4105" max="4105" width="26" style="33" customWidth="1"/>
    <col min="4106" max="4106" width="25.28515625" style="33" customWidth="1"/>
    <col min="4107" max="4352" width="9.140625" style="33"/>
    <col min="4353" max="4353" width="20.5703125" style="33" customWidth="1"/>
    <col min="4354" max="4354" width="11.5703125" style="33" customWidth="1"/>
    <col min="4355" max="4355" width="20.28515625" style="33" customWidth="1"/>
    <col min="4356" max="4356" width="8.28515625" style="33" customWidth="1"/>
    <col min="4357" max="4357" width="32.7109375" style="33" customWidth="1"/>
    <col min="4358" max="4358" width="45" style="33" customWidth="1"/>
    <col min="4359" max="4359" width="33.140625" style="33" customWidth="1"/>
    <col min="4360" max="4360" width="19" style="33" customWidth="1"/>
    <col min="4361" max="4361" width="26" style="33" customWidth="1"/>
    <col min="4362" max="4362" width="25.28515625" style="33" customWidth="1"/>
    <col min="4363" max="4608" width="9.140625" style="33"/>
    <col min="4609" max="4609" width="20.5703125" style="33" customWidth="1"/>
    <col min="4610" max="4610" width="11.5703125" style="33" customWidth="1"/>
    <col min="4611" max="4611" width="20.28515625" style="33" customWidth="1"/>
    <col min="4612" max="4612" width="8.28515625" style="33" customWidth="1"/>
    <col min="4613" max="4613" width="32.7109375" style="33" customWidth="1"/>
    <col min="4614" max="4614" width="45" style="33" customWidth="1"/>
    <col min="4615" max="4615" width="33.140625" style="33" customWidth="1"/>
    <col min="4616" max="4616" width="19" style="33" customWidth="1"/>
    <col min="4617" max="4617" width="26" style="33" customWidth="1"/>
    <col min="4618" max="4618" width="25.28515625" style="33" customWidth="1"/>
    <col min="4619" max="4864" width="9.140625" style="33"/>
    <col min="4865" max="4865" width="20.5703125" style="33" customWidth="1"/>
    <col min="4866" max="4866" width="11.5703125" style="33" customWidth="1"/>
    <col min="4867" max="4867" width="20.28515625" style="33" customWidth="1"/>
    <col min="4868" max="4868" width="8.28515625" style="33" customWidth="1"/>
    <col min="4869" max="4869" width="32.7109375" style="33" customWidth="1"/>
    <col min="4870" max="4870" width="45" style="33" customWidth="1"/>
    <col min="4871" max="4871" width="33.140625" style="33" customWidth="1"/>
    <col min="4872" max="4872" width="19" style="33" customWidth="1"/>
    <col min="4873" max="4873" width="26" style="33" customWidth="1"/>
    <col min="4874" max="4874" width="25.28515625" style="33" customWidth="1"/>
    <col min="4875" max="5120" width="9.140625" style="33"/>
    <col min="5121" max="5121" width="20.5703125" style="33" customWidth="1"/>
    <col min="5122" max="5122" width="11.5703125" style="33" customWidth="1"/>
    <col min="5123" max="5123" width="20.28515625" style="33" customWidth="1"/>
    <col min="5124" max="5124" width="8.28515625" style="33" customWidth="1"/>
    <col min="5125" max="5125" width="32.7109375" style="33" customWidth="1"/>
    <col min="5126" max="5126" width="45" style="33" customWidth="1"/>
    <col min="5127" max="5127" width="33.140625" style="33" customWidth="1"/>
    <col min="5128" max="5128" width="19" style="33" customWidth="1"/>
    <col min="5129" max="5129" width="26" style="33" customWidth="1"/>
    <col min="5130" max="5130" width="25.28515625" style="33" customWidth="1"/>
    <col min="5131" max="5376" width="9.140625" style="33"/>
    <col min="5377" max="5377" width="20.5703125" style="33" customWidth="1"/>
    <col min="5378" max="5378" width="11.5703125" style="33" customWidth="1"/>
    <col min="5379" max="5379" width="20.28515625" style="33" customWidth="1"/>
    <col min="5380" max="5380" width="8.28515625" style="33" customWidth="1"/>
    <col min="5381" max="5381" width="32.7109375" style="33" customWidth="1"/>
    <col min="5382" max="5382" width="45" style="33" customWidth="1"/>
    <col min="5383" max="5383" width="33.140625" style="33" customWidth="1"/>
    <col min="5384" max="5384" width="19" style="33" customWidth="1"/>
    <col min="5385" max="5385" width="26" style="33" customWidth="1"/>
    <col min="5386" max="5386" width="25.28515625" style="33" customWidth="1"/>
    <col min="5387" max="5632" width="9.140625" style="33"/>
    <col min="5633" max="5633" width="20.5703125" style="33" customWidth="1"/>
    <col min="5634" max="5634" width="11.5703125" style="33" customWidth="1"/>
    <col min="5635" max="5635" width="20.28515625" style="33" customWidth="1"/>
    <col min="5636" max="5636" width="8.28515625" style="33" customWidth="1"/>
    <col min="5637" max="5637" width="32.7109375" style="33" customWidth="1"/>
    <col min="5638" max="5638" width="45" style="33" customWidth="1"/>
    <col min="5639" max="5639" width="33.140625" style="33" customWidth="1"/>
    <col min="5640" max="5640" width="19" style="33" customWidth="1"/>
    <col min="5641" max="5641" width="26" style="33" customWidth="1"/>
    <col min="5642" max="5642" width="25.28515625" style="33" customWidth="1"/>
    <col min="5643" max="5888" width="9.140625" style="33"/>
    <col min="5889" max="5889" width="20.5703125" style="33" customWidth="1"/>
    <col min="5890" max="5890" width="11.5703125" style="33" customWidth="1"/>
    <col min="5891" max="5891" width="20.28515625" style="33" customWidth="1"/>
    <col min="5892" max="5892" width="8.28515625" style="33" customWidth="1"/>
    <col min="5893" max="5893" width="32.7109375" style="33" customWidth="1"/>
    <col min="5894" max="5894" width="45" style="33" customWidth="1"/>
    <col min="5895" max="5895" width="33.140625" style="33" customWidth="1"/>
    <col min="5896" max="5896" width="19" style="33" customWidth="1"/>
    <col min="5897" max="5897" width="26" style="33" customWidth="1"/>
    <col min="5898" max="5898" width="25.28515625" style="33" customWidth="1"/>
    <col min="5899" max="6144" width="9.140625" style="33"/>
    <col min="6145" max="6145" width="20.5703125" style="33" customWidth="1"/>
    <col min="6146" max="6146" width="11.5703125" style="33" customWidth="1"/>
    <col min="6147" max="6147" width="20.28515625" style="33" customWidth="1"/>
    <col min="6148" max="6148" width="8.28515625" style="33" customWidth="1"/>
    <col min="6149" max="6149" width="32.7109375" style="33" customWidth="1"/>
    <col min="6150" max="6150" width="45" style="33" customWidth="1"/>
    <col min="6151" max="6151" width="33.140625" style="33" customWidth="1"/>
    <col min="6152" max="6152" width="19" style="33" customWidth="1"/>
    <col min="6153" max="6153" width="26" style="33" customWidth="1"/>
    <col min="6154" max="6154" width="25.28515625" style="33" customWidth="1"/>
    <col min="6155" max="6400" width="9.140625" style="33"/>
    <col min="6401" max="6401" width="20.5703125" style="33" customWidth="1"/>
    <col min="6402" max="6402" width="11.5703125" style="33" customWidth="1"/>
    <col min="6403" max="6403" width="20.28515625" style="33" customWidth="1"/>
    <col min="6404" max="6404" width="8.28515625" style="33" customWidth="1"/>
    <col min="6405" max="6405" width="32.7109375" style="33" customWidth="1"/>
    <col min="6406" max="6406" width="45" style="33" customWidth="1"/>
    <col min="6407" max="6407" width="33.140625" style="33" customWidth="1"/>
    <col min="6408" max="6408" width="19" style="33" customWidth="1"/>
    <col min="6409" max="6409" width="26" style="33" customWidth="1"/>
    <col min="6410" max="6410" width="25.28515625" style="33" customWidth="1"/>
    <col min="6411" max="6656" width="9.140625" style="33"/>
    <col min="6657" max="6657" width="20.5703125" style="33" customWidth="1"/>
    <col min="6658" max="6658" width="11.5703125" style="33" customWidth="1"/>
    <col min="6659" max="6659" width="20.28515625" style="33" customWidth="1"/>
    <col min="6660" max="6660" width="8.28515625" style="33" customWidth="1"/>
    <col min="6661" max="6661" width="32.7109375" style="33" customWidth="1"/>
    <col min="6662" max="6662" width="45" style="33" customWidth="1"/>
    <col min="6663" max="6663" width="33.140625" style="33" customWidth="1"/>
    <col min="6664" max="6664" width="19" style="33" customWidth="1"/>
    <col min="6665" max="6665" width="26" style="33" customWidth="1"/>
    <col min="6666" max="6666" width="25.28515625" style="33" customWidth="1"/>
    <col min="6667" max="6912" width="9.140625" style="33"/>
    <col min="6913" max="6913" width="20.5703125" style="33" customWidth="1"/>
    <col min="6914" max="6914" width="11.5703125" style="33" customWidth="1"/>
    <col min="6915" max="6915" width="20.28515625" style="33" customWidth="1"/>
    <col min="6916" max="6916" width="8.28515625" style="33" customWidth="1"/>
    <col min="6917" max="6917" width="32.7109375" style="33" customWidth="1"/>
    <col min="6918" max="6918" width="45" style="33" customWidth="1"/>
    <col min="6919" max="6919" width="33.140625" style="33" customWidth="1"/>
    <col min="6920" max="6920" width="19" style="33" customWidth="1"/>
    <col min="6921" max="6921" width="26" style="33" customWidth="1"/>
    <col min="6922" max="6922" width="25.28515625" style="33" customWidth="1"/>
    <col min="6923" max="7168" width="9.140625" style="33"/>
    <col min="7169" max="7169" width="20.5703125" style="33" customWidth="1"/>
    <col min="7170" max="7170" width="11.5703125" style="33" customWidth="1"/>
    <col min="7171" max="7171" width="20.28515625" style="33" customWidth="1"/>
    <col min="7172" max="7172" width="8.28515625" style="33" customWidth="1"/>
    <col min="7173" max="7173" width="32.7109375" style="33" customWidth="1"/>
    <col min="7174" max="7174" width="45" style="33" customWidth="1"/>
    <col min="7175" max="7175" width="33.140625" style="33" customWidth="1"/>
    <col min="7176" max="7176" width="19" style="33" customWidth="1"/>
    <col min="7177" max="7177" width="26" style="33" customWidth="1"/>
    <col min="7178" max="7178" width="25.28515625" style="33" customWidth="1"/>
    <col min="7179" max="7424" width="9.140625" style="33"/>
    <col min="7425" max="7425" width="20.5703125" style="33" customWidth="1"/>
    <col min="7426" max="7426" width="11.5703125" style="33" customWidth="1"/>
    <col min="7427" max="7427" width="20.28515625" style="33" customWidth="1"/>
    <col min="7428" max="7428" width="8.28515625" style="33" customWidth="1"/>
    <col min="7429" max="7429" width="32.7109375" style="33" customWidth="1"/>
    <col min="7430" max="7430" width="45" style="33" customWidth="1"/>
    <col min="7431" max="7431" width="33.140625" style="33" customWidth="1"/>
    <col min="7432" max="7432" width="19" style="33" customWidth="1"/>
    <col min="7433" max="7433" width="26" style="33" customWidth="1"/>
    <col min="7434" max="7434" width="25.28515625" style="33" customWidth="1"/>
    <col min="7435" max="7680" width="9.140625" style="33"/>
    <col min="7681" max="7681" width="20.5703125" style="33" customWidth="1"/>
    <col min="7682" max="7682" width="11.5703125" style="33" customWidth="1"/>
    <col min="7683" max="7683" width="20.28515625" style="33" customWidth="1"/>
    <col min="7684" max="7684" width="8.28515625" style="33" customWidth="1"/>
    <col min="7685" max="7685" width="32.7109375" style="33" customWidth="1"/>
    <col min="7686" max="7686" width="45" style="33" customWidth="1"/>
    <col min="7687" max="7687" width="33.140625" style="33" customWidth="1"/>
    <col min="7688" max="7688" width="19" style="33" customWidth="1"/>
    <col min="7689" max="7689" width="26" style="33" customWidth="1"/>
    <col min="7690" max="7690" width="25.28515625" style="33" customWidth="1"/>
    <col min="7691" max="7936" width="9.140625" style="33"/>
    <col min="7937" max="7937" width="20.5703125" style="33" customWidth="1"/>
    <col min="7938" max="7938" width="11.5703125" style="33" customWidth="1"/>
    <col min="7939" max="7939" width="20.28515625" style="33" customWidth="1"/>
    <col min="7940" max="7940" width="8.28515625" style="33" customWidth="1"/>
    <col min="7941" max="7941" width="32.7109375" style="33" customWidth="1"/>
    <col min="7942" max="7942" width="45" style="33" customWidth="1"/>
    <col min="7943" max="7943" width="33.140625" style="33" customWidth="1"/>
    <col min="7944" max="7944" width="19" style="33" customWidth="1"/>
    <col min="7945" max="7945" width="26" style="33" customWidth="1"/>
    <col min="7946" max="7946" width="25.28515625" style="33" customWidth="1"/>
    <col min="7947" max="8192" width="9.140625" style="33"/>
    <col min="8193" max="8193" width="20.5703125" style="33" customWidth="1"/>
    <col min="8194" max="8194" width="11.5703125" style="33" customWidth="1"/>
    <col min="8195" max="8195" width="20.28515625" style="33" customWidth="1"/>
    <col min="8196" max="8196" width="8.28515625" style="33" customWidth="1"/>
    <col min="8197" max="8197" width="32.7109375" style="33" customWidth="1"/>
    <col min="8198" max="8198" width="45" style="33" customWidth="1"/>
    <col min="8199" max="8199" width="33.140625" style="33" customWidth="1"/>
    <col min="8200" max="8200" width="19" style="33" customWidth="1"/>
    <col min="8201" max="8201" width="26" style="33" customWidth="1"/>
    <col min="8202" max="8202" width="25.28515625" style="33" customWidth="1"/>
    <col min="8203" max="8448" width="9.140625" style="33"/>
    <col min="8449" max="8449" width="20.5703125" style="33" customWidth="1"/>
    <col min="8450" max="8450" width="11.5703125" style="33" customWidth="1"/>
    <col min="8451" max="8451" width="20.28515625" style="33" customWidth="1"/>
    <col min="8452" max="8452" width="8.28515625" style="33" customWidth="1"/>
    <col min="8453" max="8453" width="32.7109375" style="33" customWidth="1"/>
    <col min="8454" max="8454" width="45" style="33" customWidth="1"/>
    <col min="8455" max="8455" width="33.140625" style="33" customWidth="1"/>
    <col min="8456" max="8456" width="19" style="33" customWidth="1"/>
    <col min="8457" max="8457" width="26" style="33" customWidth="1"/>
    <col min="8458" max="8458" width="25.28515625" style="33" customWidth="1"/>
    <col min="8459" max="8704" width="9.140625" style="33"/>
    <col min="8705" max="8705" width="20.5703125" style="33" customWidth="1"/>
    <col min="8706" max="8706" width="11.5703125" style="33" customWidth="1"/>
    <col min="8707" max="8707" width="20.28515625" style="33" customWidth="1"/>
    <col min="8708" max="8708" width="8.28515625" style="33" customWidth="1"/>
    <col min="8709" max="8709" width="32.7109375" style="33" customWidth="1"/>
    <col min="8710" max="8710" width="45" style="33" customWidth="1"/>
    <col min="8711" max="8711" width="33.140625" style="33" customWidth="1"/>
    <col min="8712" max="8712" width="19" style="33" customWidth="1"/>
    <col min="8713" max="8713" width="26" style="33" customWidth="1"/>
    <col min="8714" max="8714" width="25.28515625" style="33" customWidth="1"/>
    <col min="8715" max="8960" width="9.140625" style="33"/>
    <col min="8961" max="8961" width="20.5703125" style="33" customWidth="1"/>
    <col min="8962" max="8962" width="11.5703125" style="33" customWidth="1"/>
    <col min="8963" max="8963" width="20.28515625" style="33" customWidth="1"/>
    <col min="8964" max="8964" width="8.28515625" style="33" customWidth="1"/>
    <col min="8965" max="8965" width="32.7109375" style="33" customWidth="1"/>
    <col min="8966" max="8966" width="45" style="33" customWidth="1"/>
    <col min="8967" max="8967" width="33.140625" style="33" customWidth="1"/>
    <col min="8968" max="8968" width="19" style="33" customWidth="1"/>
    <col min="8969" max="8969" width="26" style="33" customWidth="1"/>
    <col min="8970" max="8970" width="25.28515625" style="33" customWidth="1"/>
    <col min="8971" max="9216" width="9.140625" style="33"/>
    <col min="9217" max="9217" width="20.5703125" style="33" customWidth="1"/>
    <col min="9218" max="9218" width="11.5703125" style="33" customWidth="1"/>
    <col min="9219" max="9219" width="20.28515625" style="33" customWidth="1"/>
    <col min="9220" max="9220" width="8.28515625" style="33" customWidth="1"/>
    <col min="9221" max="9221" width="32.7109375" style="33" customWidth="1"/>
    <col min="9222" max="9222" width="45" style="33" customWidth="1"/>
    <col min="9223" max="9223" width="33.140625" style="33" customWidth="1"/>
    <col min="9224" max="9224" width="19" style="33" customWidth="1"/>
    <col min="9225" max="9225" width="26" style="33" customWidth="1"/>
    <col min="9226" max="9226" width="25.28515625" style="33" customWidth="1"/>
    <col min="9227" max="9472" width="9.140625" style="33"/>
    <col min="9473" max="9473" width="20.5703125" style="33" customWidth="1"/>
    <col min="9474" max="9474" width="11.5703125" style="33" customWidth="1"/>
    <col min="9475" max="9475" width="20.28515625" style="33" customWidth="1"/>
    <col min="9476" max="9476" width="8.28515625" style="33" customWidth="1"/>
    <col min="9477" max="9477" width="32.7109375" style="33" customWidth="1"/>
    <col min="9478" max="9478" width="45" style="33" customWidth="1"/>
    <col min="9479" max="9479" width="33.140625" style="33" customWidth="1"/>
    <col min="9480" max="9480" width="19" style="33" customWidth="1"/>
    <col min="9481" max="9481" width="26" style="33" customWidth="1"/>
    <col min="9482" max="9482" width="25.28515625" style="33" customWidth="1"/>
    <col min="9483" max="9728" width="9.140625" style="33"/>
    <col min="9729" max="9729" width="20.5703125" style="33" customWidth="1"/>
    <col min="9730" max="9730" width="11.5703125" style="33" customWidth="1"/>
    <col min="9731" max="9731" width="20.28515625" style="33" customWidth="1"/>
    <col min="9732" max="9732" width="8.28515625" style="33" customWidth="1"/>
    <col min="9733" max="9733" width="32.7109375" style="33" customWidth="1"/>
    <col min="9734" max="9734" width="45" style="33" customWidth="1"/>
    <col min="9735" max="9735" width="33.140625" style="33" customWidth="1"/>
    <col min="9736" max="9736" width="19" style="33" customWidth="1"/>
    <col min="9737" max="9737" width="26" style="33" customWidth="1"/>
    <col min="9738" max="9738" width="25.28515625" style="33" customWidth="1"/>
    <col min="9739" max="9984" width="9.140625" style="33"/>
    <col min="9985" max="9985" width="20.5703125" style="33" customWidth="1"/>
    <col min="9986" max="9986" width="11.5703125" style="33" customWidth="1"/>
    <col min="9987" max="9987" width="20.28515625" style="33" customWidth="1"/>
    <col min="9988" max="9988" width="8.28515625" style="33" customWidth="1"/>
    <col min="9989" max="9989" width="32.7109375" style="33" customWidth="1"/>
    <col min="9990" max="9990" width="45" style="33" customWidth="1"/>
    <col min="9991" max="9991" width="33.140625" style="33" customWidth="1"/>
    <col min="9992" max="9992" width="19" style="33" customWidth="1"/>
    <col min="9993" max="9993" width="26" style="33" customWidth="1"/>
    <col min="9994" max="9994" width="25.28515625" style="33" customWidth="1"/>
    <col min="9995" max="10240" width="9.140625" style="33"/>
    <col min="10241" max="10241" width="20.5703125" style="33" customWidth="1"/>
    <col min="10242" max="10242" width="11.5703125" style="33" customWidth="1"/>
    <col min="10243" max="10243" width="20.28515625" style="33" customWidth="1"/>
    <col min="10244" max="10244" width="8.28515625" style="33" customWidth="1"/>
    <col min="10245" max="10245" width="32.7109375" style="33" customWidth="1"/>
    <col min="10246" max="10246" width="45" style="33" customWidth="1"/>
    <col min="10247" max="10247" width="33.140625" style="33" customWidth="1"/>
    <col min="10248" max="10248" width="19" style="33" customWidth="1"/>
    <col min="10249" max="10249" width="26" style="33" customWidth="1"/>
    <col min="10250" max="10250" width="25.28515625" style="33" customWidth="1"/>
    <col min="10251" max="10496" width="9.140625" style="33"/>
    <col min="10497" max="10497" width="20.5703125" style="33" customWidth="1"/>
    <col min="10498" max="10498" width="11.5703125" style="33" customWidth="1"/>
    <col min="10499" max="10499" width="20.28515625" style="33" customWidth="1"/>
    <col min="10500" max="10500" width="8.28515625" style="33" customWidth="1"/>
    <col min="10501" max="10501" width="32.7109375" style="33" customWidth="1"/>
    <col min="10502" max="10502" width="45" style="33" customWidth="1"/>
    <col min="10503" max="10503" width="33.140625" style="33" customWidth="1"/>
    <col min="10504" max="10504" width="19" style="33" customWidth="1"/>
    <col min="10505" max="10505" width="26" style="33" customWidth="1"/>
    <col min="10506" max="10506" width="25.28515625" style="33" customWidth="1"/>
    <col min="10507" max="10752" width="9.140625" style="33"/>
    <col min="10753" max="10753" width="20.5703125" style="33" customWidth="1"/>
    <col min="10754" max="10754" width="11.5703125" style="33" customWidth="1"/>
    <col min="10755" max="10755" width="20.28515625" style="33" customWidth="1"/>
    <col min="10756" max="10756" width="8.28515625" style="33" customWidth="1"/>
    <col min="10757" max="10757" width="32.7109375" style="33" customWidth="1"/>
    <col min="10758" max="10758" width="45" style="33" customWidth="1"/>
    <col min="10759" max="10759" width="33.140625" style="33" customWidth="1"/>
    <col min="10760" max="10760" width="19" style="33" customWidth="1"/>
    <col min="10761" max="10761" width="26" style="33" customWidth="1"/>
    <col min="10762" max="10762" width="25.28515625" style="33" customWidth="1"/>
    <col min="10763" max="11008" width="9.140625" style="33"/>
    <col min="11009" max="11009" width="20.5703125" style="33" customWidth="1"/>
    <col min="11010" max="11010" width="11.5703125" style="33" customWidth="1"/>
    <col min="11011" max="11011" width="20.28515625" style="33" customWidth="1"/>
    <col min="11012" max="11012" width="8.28515625" style="33" customWidth="1"/>
    <col min="11013" max="11013" width="32.7109375" style="33" customWidth="1"/>
    <col min="11014" max="11014" width="45" style="33" customWidth="1"/>
    <col min="11015" max="11015" width="33.140625" style="33" customWidth="1"/>
    <col min="11016" max="11016" width="19" style="33" customWidth="1"/>
    <col min="11017" max="11017" width="26" style="33" customWidth="1"/>
    <col min="11018" max="11018" width="25.28515625" style="33" customWidth="1"/>
    <col min="11019" max="11264" width="9.140625" style="33"/>
    <col min="11265" max="11265" width="20.5703125" style="33" customWidth="1"/>
    <col min="11266" max="11266" width="11.5703125" style="33" customWidth="1"/>
    <col min="11267" max="11267" width="20.28515625" style="33" customWidth="1"/>
    <col min="11268" max="11268" width="8.28515625" style="33" customWidth="1"/>
    <col min="11269" max="11269" width="32.7109375" style="33" customWidth="1"/>
    <col min="11270" max="11270" width="45" style="33" customWidth="1"/>
    <col min="11271" max="11271" width="33.140625" style="33" customWidth="1"/>
    <col min="11272" max="11272" width="19" style="33" customWidth="1"/>
    <col min="11273" max="11273" width="26" style="33" customWidth="1"/>
    <col min="11274" max="11274" width="25.28515625" style="33" customWidth="1"/>
    <col min="11275" max="11520" width="9.140625" style="33"/>
    <col min="11521" max="11521" width="20.5703125" style="33" customWidth="1"/>
    <col min="11522" max="11522" width="11.5703125" style="33" customWidth="1"/>
    <col min="11523" max="11523" width="20.28515625" style="33" customWidth="1"/>
    <col min="11524" max="11524" width="8.28515625" style="33" customWidth="1"/>
    <col min="11525" max="11525" width="32.7109375" style="33" customWidth="1"/>
    <col min="11526" max="11526" width="45" style="33" customWidth="1"/>
    <col min="11527" max="11527" width="33.140625" style="33" customWidth="1"/>
    <col min="11528" max="11528" width="19" style="33" customWidth="1"/>
    <col min="11529" max="11529" width="26" style="33" customWidth="1"/>
    <col min="11530" max="11530" width="25.28515625" style="33" customWidth="1"/>
    <col min="11531" max="11776" width="9.140625" style="33"/>
    <col min="11777" max="11777" width="20.5703125" style="33" customWidth="1"/>
    <col min="11778" max="11778" width="11.5703125" style="33" customWidth="1"/>
    <col min="11779" max="11779" width="20.28515625" style="33" customWidth="1"/>
    <col min="11780" max="11780" width="8.28515625" style="33" customWidth="1"/>
    <col min="11781" max="11781" width="32.7109375" style="33" customWidth="1"/>
    <col min="11782" max="11782" width="45" style="33" customWidth="1"/>
    <col min="11783" max="11783" width="33.140625" style="33" customWidth="1"/>
    <col min="11784" max="11784" width="19" style="33" customWidth="1"/>
    <col min="11785" max="11785" width="26" style="33" customWidth="1"/>
    <col min="11786" max="11786" width="25.28515625" style="33" customWidth="1"/>
    <col min="11787" max="12032" width="9.140625" style="33"/>
    <col min="12033" max="12033" width="20.5703125" style="33" customWidth="1"/>
    <col min="12034" max="12034" width="11.5703125" style="33" customWidth="1"/>
    <col min="12035" max="12035" width="20.28515625" style="33" customWidth="1"/>
    <col min="12036" max="12036" width="8.28515625" style="33" customWidth="1"/>
    <col min="12037" max="12037" width="32.7109375" style="33" customWidth="1"/>
    <col min="12038" max="12038" width="45" style="33" customWidth="1"/>
    <col min="12039" max="12039" width="33.140625" style="33" customWidth="1"/>
    <col min="12040" max="12040" width="19" style="33" customWidth="1"/>
    <col min="12041" max="12041" width="26" style="33" customWidth="1"/>
    <col min="12042" max="12042" width="25.28515625" style="33" customWidth="1"/>
    <col min="12043" max="12288" width="9.140625" style="33"/>
    <col min="12289" max="12289" width="20.5703125" style="33" customWidth="1"/>
    <col min="12290" max="12290" width="11.5703125" style="33" customWidth="1"/>
    <col min="12291" max="12291" width="20.28515625" style="33" customWidth="1"/>
    <col min="12292" max="12292" width="8.28515625" style="33" customWidth="1"/>
    <col min="12293" max="12293" width="32.7109375" style="33" customWidth="1"/>
    <col min="12294" max="12294" width="45" style="33" customWidth="1"/>
    <col min="12295" max="12295" width="33.140625" style="33" customWidth="1"/>
    <col min="12296" max="12296" width="19" style="33" customWidth="1"/>
    <col min="12297" max="12297" width="26" style="33" customWidth="1"/>
    <col min="12298" max="12298" width="25.28515625" style="33" customWidth="1"/>
    <col min="12299" max="12544" width="9.140625" style="33"/>
    <col min="12545" max="12545" width="20.5703125" style="33" customWidth="1"/>
    <col min="12546" max="12546" width="11.5703125" style="33" customWidth="1"/>
    <col min="12547" max="12547" width="20.28515625" style="33" customWidth="1"/>
    <col min="12548" max="12548" width="8.28515625" style="33" customWidth="1"/>
    <col min="12549" max="12549" width="32.7109375" style="33" customWidth="1"/>
    <col min="12550" max="12550" width="45" style="33" customWidth="1"/>
    <col min="12551" max="12551" width="33.140625" style="33" customWidth="1"/>
    <col min="12552" max="12552" width="19" style="33" customWidth="1"/>
    <col min="12553" max="12553" width="26" style="33" customWidth="1"/>
    <col min="12554" max="12554" width="25.28515625" style="33" customWidth="1"/>
    <col min="12555" max="12800" width="9.140625" style="33"/>
    <col min="12801" max="12801" width="20.5703125" style="33" customWidth="1"/>
    <col min="12802" max="12802" width="11.5703125" style="33" customWidth="1"/>
    <col min="12803" max="12803" width="20.28515625" style="33" customWidth="1"/>
    <col min="12804" max="12804" width="8.28515625" style="33" customWidth="1"/>
    <col min="12805" max="12805" width="32.7109375" style="33" customWidth="1"/>
    <col min="12806" max="12806" width="45" style="33" customWidth="1"/>
    <col min="12807" max="12807" width="33.140625" style="33" customWidth="1"/>
    <col min="12808" max="12808" width="19" style="33" customWidth="1"/>
    <col min="12809" max="12809" width="26" style="33" customWidth="1"/>
    <col min="12810" max="12810" width="25.28515625" style="33" customWidth="1"/>
    <col min="12811" max="13056" width="9.140625" style="33"/>
    <col min="13057" max="13057" width="20.5703125" style="33" customWidth="1"/>
    <col min="13058" max="13058" width="11.5703125" style="33" customWidth="1"/>
    <col min="13059" max="13059" width="20.28515625" style="33" customWidth="1"/>
    <col min="13060" max="13060" width="8.28515625" style="33" customWidth="1"/>
    <col min="13061" max="13061" width="32.7109375" style="33" customWidth="1"/>
    <col min="13062" max="13062" width="45" style="33" customWidth="1"/>
    <col min="13063" max="13063" width="33.140625" style="33" customWidth="1"/>
    <col min="13064" max="13064" width="19" style="33" customWidth="1"/>
    <col min="13065" max="13065" width="26" style="33" customWidth="1"/>
    <col min="13066" max="13066" width="25.28515625" style="33" customWidth="1"/>
    <col min="13067" max="13312" width="9.140625" style="33"/>
    <col min="13313" max="13313" width="20.5703125" style="33" customWidth="1"/>
    <col min="13314" max="13314" width="11.5703125" style="33" customWidth="1"/>
    <col min="13315" max="13315" width="20.28515625" style="33" customWidth="1"/>
    <col min="13316" max="13316" width="8.28515625" style="33" customWidth="1"/>
    <col min="13317" max="13317" width="32.7109375" style="33" customWidth="1"/>
    <col min="13318" max="13318" width="45" style="33" customWidth="1"/>
    <col min="13319" max="13319" width="33.140625" style="33" customWidth="1"/>
    <col min="13320" max="13320" width="19" style="33" customWidth="1"/>
    <col min="13321" max="13321" width="26" style="33" customWidth="1"/>
    <col min="13322" max="13322" width="25.28515625" style="33" customWidth="1"/>
    <col min="13323" max="13568" width="9.140625" style="33"/>
    <col min="13569" max="13569" width="20.5703125" style="33" customWidth="1"/>
    <col min="13570" max="13570" width="11.5703125" style="33" customWidth="1"/>
    <col min="13571" max="13571" width="20.28515625" style="33" customWidth="1"/>
    <col min="13572" max="13572" width="8.28515625" style="33" customWidth="1"/>
    <col min="13573" max="13573" width="32.7109375" style="33" customWidth="1"/>
    <col min="13574" max="13574" width="45" style="33" customWidth="1"/>
    <col min="13575" max="13575" width="33.140625" style="33" customWidth="1"/>
    <col min="13576" max="13576" width="19" style="33" customWidth="1"/>
    <col min="13577" max="13577" width="26" style="33" customWidth="1"/>
    <col min="13578" max="13578" width="25.28515625" style="33" customWidth="1"/>
    <col min="13579" max="13824" width="9.140625" style="33"/>
    <col min="13825" max="13825" width="20.5703125" style="33" customWidth="1"/>
    <col min="13826" max="13826" width="11.5703125" style="33" customWidth="1"/>
    <col min="13827" max="13827" width="20.28515625" style="33" customWidth="1"/>
    <col min="13828" max="13828" width="8.28515625" style="33" customWidth="1"/>
    <col min="13829" max="13829" width="32.7109375" style="33" customWidth="1"/>
    <col min="13830" max="13830" width="45" style="33" customWidth="1"/>
    <col min="13831" max="13831" width="33.140625" style="33" customWidth="1"/>
    <col min="13832" max="13832" width="19" style="33" customWidth="1"/>
    <col min="13833" max="13833" width="26" style="33" customWidth="1"/>
    <col min="13834" max="13834" width="25.28515625" style="33" customWidth="1"/>
    <col min="13835" max="14080" width="9.140625" style="33"/>
    <col min="14081" max="14081" width="20.5703125" style="33" customWidth="1"/>
    <col min="14082" max="14082" width="11.5703125" style="33" customWidth="1"/>
    <col min="14083" max="14083" width="20.28515625" style="33" customWidth="1"/>
    <col min="14084" max="14084" width="8.28515625" style="33" customWidth="1"/>
    <col min="14085" max="14085" width="32.7109375" style="33" customWidth="1"/>
    <col min="14086" max="14086" width="45" style="33" customWidth="1"/>
    <col min="14087" max="14087" width="33.140625" style="33" customWidth="1"/>
    <col min="14088" max="14088" width="19" style="33" customWidth="1"/>
    <col min="14089" max="14089" width="26" style="33" customWidth="1"/>
    <col min="14090" max="14090" width="25.28515625" style="33" customWidth="1"/>
    <col min="14091" max="14336" width="9.140625" style="33"/>
    <col min="14337" max="14337" width="20.5703125" style="33" customWidth="1"/>
    <col min="14338" max="14338" width="11.5703125" style="33" customWidth="1"/>
    <col min="14339" max="14339" width="20.28515625" style="33" customWidth="1"/>
    <col min="14340" max="14340" width="8.28515625" style="33" customWidth="1"/>
    <col min="14341" max="14341" width="32.7109375" style="33" customWidth="1"/>
    <col min="14342" max="14342" width="45" style="33" customWidth="1"/>
    <col min="14343" max="14343" width="33.140625" style="33" customWidth="1"/>
    <col min="14344" max="14344" width="19" style="33" customWidth="1"/>
    <col min="14345" max="14345" width="26" style="33" customWidth="1"/>
    <col min="14346" max="14346" width="25.28515625" style="33" customWidth="1"/>
    <col min="14347" max="14592" width="9.140625" style="33"/>
    <col min="14593" max="14593" width="20.5703125" style="33" customWidth="1"/>
    <col min="14594" max="14594" width="11.5703125" style="33" customWidth="1"/>
    <col min="14595" max="14595" width="20.28515625" style="33" customWidth="1"/>
    <col min="14596" max="14596" width="8.28515625" style="33" customWidth="1"/>
    <col min="14597" max="14597" width="32.7109375" style="33" customWidth="1"/>
    <col min="14598" max="14598" width="45" style="33" customWidth="1"/>
    <col min="14599" max="14599" width="33.140625" style="33" customWidth="1"/>
    <col min="14600" max="14600" width="19" style="33" customWidth="1"/>
    <col min="14601" max="14601" width="26" style="33" customWidth="1"/>
    <col min="14602" max="14602" width="25.28515625" style="33" customWidth="1"/>
    <col min="14603" max="14848" width="9.140625" style="33"/>
    <col min="14849" max="14849" width="20.5703125" style="33" customWidth="1"/>
    <col min="14850" max="14850" width="11.5703125" style="33" customWidth="1"/>
    <col min="14851" max="14851" width="20.28515625" style="33" customWidth="1"/>
    <col min="14852" max="14852" width="8.28515625" style="33" customWidth="1"/>
    <col min="14853" max="14853" width="32.7109375" style="33" customWidth="1"/>
    <col min="14854" max="14854" width="45" style="33" customWidth="1"/>
    <col min="14855" max="14855" width="33.140625" style="33" customWidth="1"/>
    <col min="14856" max="14856" width="19" style="33" customWidth="1"/>
    <col min="14857" max="14857" width="26" style="33" customWidth="1"/>
    <col min="14858" max="14858" width="25.28515625" style="33" customWidth="1"/>
    <col min="14859" max="15104" width="9.140625" style="33"/>
    <col min="15105" max="15105" width="20.5703125" style="33" customWidth="1"/>
    <col min="15106" max="15106" width="11.5703125" style="33" customWidth="1"/>
    <col min="15107" max="15107" width="20.28515625" style="33" customWidth="1"/>
    <col min="15108" max="15108" width="8.28515625" style="33" customWidth="1"/>
    <col min="15109" max="15109" width="32.7109375" style="33" customWidth="1"/>
    <col min="15110" max="15110" width="45" style="33" customWidth="1"/>
    <col min="15111" max="15111" width="33.140625" style="33" customWidth="1"/>
    <col min="15112" max="15112" width="19" style="33" customWidth="1"/>
    <col min="15113" max="15113" width="26" style="33" customWidth="1"/>
    <col min="15114" max="15114" width="25.28515625" style="33" customWidth="1"/>
    <col min="15115" max="15360" width="9.140625" style="33"/>
    <col min="15361" max="15361" width="20.5703125" style="33" customWidth="1"/>
    <col min="15362" max="15362" width="11.5703125" style="33" customWidth="1"/>
    <col min="15363" max="15363" width="20.28515625" style="33" customWidth="1"/>
    <col min="15364" max="15364" width="8.28515625" style="33" customWidth="1"/>
    <col min="15365" max="15365" width="32.7109375" style="33" customWidth="1"/>
    <col min="15366" max="15366" width="45" style="33" customWidth="1"/>
    <col min="15367" max="15367" width="33.140625" style="33" customWidth="1"/>
    <col min="15368" max="15368" width="19" style="33" customWidth="1"/>
    <col min="15369" max="15369" width="26" style="33" customWidth="1"/>
    <col min="15370" max="15370" width="25.28515625" style="33" customWidth="1"/>
    <col min="15371" max="15616" width="9.140625" style="33"/>
    <col min="15617" max="15617" width="20.5703125" style="33" customWidth="1"/>
    <col min="15618" max="15618" width="11.5703125" style="33" customWidth="1"/>
    <col min="15619" max="15619" width="20.28515625" style="33" customWidth="1"/>
    <col min="15620" max="15620" width="8.28515625" style="33" customWidth="1"/>
    <col min="15621" max="15621" width="32.7109375" style="33" customWidth="1"/>
    <col min="15622" max="15622" width="45" style="33" customWidth="1"/>
    <col min="15623" max="15623" width="33.140625" style="33" customWidth="1"/>
    <col min="15624" max="15624" width="19" style="33" customWidth="1"/>
    <col min="15625" max="15625" width="26" style="33" customWidth="1"/>
    <col min="15626" max="15626" width="25.28515625" style="33" customWidth="1"/>
    <col min="15627" max="15872" width="9.140625" style="33"/>
    <col min="15873" max="15873" width="20.5703125" style="33" customWidth="1"/>
    <col min="15874" max="15874" width="11.5703125" style="33" customWidth="1"/>
    <col min="15875" max="15875" width="20.28515625" style="33" customWidth="1"/>
    <col min="15876" max="15876" width="8.28515625" style="33" customWidth="1"/>
    <col min="15877" max="15877" width="32.7109375" style="33" customWidth="1"/>
    <col min="15878" max="15878" width="45" style="33" customWidth="1"/>
    <col min="15879" max="15879" width="33.140625" style="33" customWidth="1"/>
    <col min="15880" max="15880" width="19" style="33" customWidth="1"/>
    <col min="15881" max="15881" width="26" style="33" customWidth="1"/>
    <col min="15882" max="15882" width="25.28515625" style="33" customWidth="1"/>
    <col min="15883" max="16128" width="9.140625" style="33"/>
    <col min="16129" max="16129" width="20.5703125" style="33" customWidth="1"/>
    <col min="16130" max="16130" width="11.5703125" style="33" customWidth="1"/>
    <col min="16131" max="16131" width="20.28515625" style="33" customWidth="1"/>
    <col min="16132" max="16132" width="8.28515625" style="33" customWidth="1"/>
    <col min="16133" max="16133" width="32.7109375" style="33" customWidth="1"/>
    <col min="16134" max="16134" width="45" style="33" customWidth="1"/>
    <col min="16135" max="16135" width="33.140625" style="33" customWidth="1"/>
    <col min="16136" max="16136" width="19" style="33" customWidth="1"/>
    <col min="16137" max="16137" width="26" style="33" customWidth="1"/>
    <col min="16138" max="16138" width="25.28515625" style="33" customWidth="1"/>
    <col min="16139" max="16384" width="9.140625" style="33"/>
  </cols>
  <sheetData>
    <row r="1" spans="1:10" ht="33" customHeight="1">
      <c r="A1" s="1493" t="s">
        <v>255</v>
      </c>
      <c r="B1" s="1493"/>
      <c r="C1" s="1493"/>
      <c r="D1" s="1493"/>
      <c r="E1" s="1493"/>
      <c r="F1" s="1493"/>
      <c r="G1" s="1493"/>
      <c r="H1" s="1493"/>
      <c r="I1" s="1493"/>
      <c r="J1" s="411"/>
    </row>
    <row r="2" spans="1:10" ht="18">
      <c r="A2" s="269"/>
      <c r="B2" s="269"/>
      <c r="C2" s="269"/>
      <c r="D2" s="269"/>
      <c r="E2" s="269"/>
      <c r="F2" s="269"/>
      <c r="G2" s="269"/>
      <c r="H2" s="269"/>
      <c r="I2" s="269"/>
      <c r="J2" s="411"/>
    </row>
    <row r="3" spans="1:10" ht="15.75">
      <c r="A3" s="1515" t="s">
        <v>184</v>
      </c>
      <c r="B3" s="1515"/>
      <c r="C3" s="1515"/>
      <c r="D3" s="1515"/>
      <c r="E3" s="1515"/>
      <c r="F3" s="1515"/>
      <c r="G3" s="1515"/>
      <c r="H3" s="1515"/>
      <c r="I3" s="1515"/>
      <c r="J3" s="26"/>
    </row>
    <row r="5" spans="1:10" ht="18">
      <c r="A5" s="1164" t="str">
        <f>'Title '!A2:N2</f>
        <v>Bid Enquiry No: KPTCL/2026-27/SS/WORK_INDENT3808</v>
      </c>
      <c r="B5" s="1164"/>
      <c r="C5" s="1164"/>
      <c r="D5" s="1164"/>
      <c r="E5" s="1164"/>
      <c r="F5" s="1164"/>
      <c r="G5" s="1164"/>
      <c r="H5" s="1164"/>
      <c r="I5" s="1164"/>
    </row>
    <row r="6" spans="1:10" ht="108" customHeight="1">
      <c r="A6" s="151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518"/>
      <c r="C6" s="1518"/>
      <c r="D6" s="1518"/>
      <c r="E6" s="1518"/>
      <c r="F6" s="1518"/>
      <c r="G6" s="1518"/>
      <c r="H6" s="1518"/>
      <c r="I6" s="1518"/>
      <c r="J6" s="27"/>
    </row>
    <row r="7" spans="1:10" ht="12.75" customHeight="1">
      <c r="J7" s="27"/>
    </row>
    <row r="8" spans="1:10" ht="15.75">
      <c r="A8" s="266"/>
      <c r="B8" s="266"/>
      <c r="C8" s="266"/>
      <c r="D8" s="266"/>
      <c r="E8" s="266"/>
      <c r="F8" s="266"/>
      <c r="G8" s="266"/>
      <c r="H8" s="266"/>
      <c r="I8" s="28"/>
      <c r="J8" s="26"/>
    </row>
    <row r="9" spans="1:10" ht="12.75" customHeight="1">
      <c r="A9" s="1568" t="s">
        <v>942</v>
      </c>
      <c r="B9" s="1568"/>
      <c r="C9" s="1568"/>
      <c r="D9" s="1568"/>
      <c r="E9" s="1568"/>
      <c r="F9" s="1568"/>
      <c r="G9" s="1568"/>
      <c r="H9" s="1568"/>
      <c r="I9" s="1568"/>
    </row>
    <row r="10" spans="1:10" ht="25.5" customHeight="1">
      <c r="A10" s="1568"/>
      <c r="B10" s="1568"/>
      <c r="C10" s="1568"/>
      <c r="D10" s="1568"/>
      <c r="E10" s="1568"/>
      <c r="F10" s="1568"/>
      <c r="G10" s="1568"/>
      <c r="H10" s="1568"/>
      <c r="I10" s="1568"/>
    </row>
    <row r="11" spans="1:10">
      <c r="E11" s="412"/>
      <c r="G11" s="413"/>
    </row>
    <row r="12" spans="1:10" ht="15.75" thickBot="1"/>
    <row r="13" spans="1:10" ht="39.75" customHeight="1">
      <c r="A13" s="414"/>
      <c r="B13" s="1327" t="s">
        <v>256</v>
      </c>
      <c r="C13" s="1327"/>
      <c r="D13" s="1327"/>
      <c r="E13" s="1327"/>
      <c r="F13" s="1567"/>
      <c r="G13" s="1567"/>
      <c r="H13" s="288" t="s">
        <v>257</v>
      </c>
      <c r="I13" s="415"/>
      <c r="J13" s="303"/>
    </row>
    <row r="14" spans="1:10" ht="33" customHeight="1">
      <c r="A14" s="301" t="s">
        <v>258</v>
      </c>
      <c r="B14" s="1562"/>
      <c r="C14" s="1562"/>
      <c r="D14" s="1562"/>
      <c r="E14" s="1557"/>
      <c r="F14" s="1557"/>
      <c r="G14" s="1557"/>
      <c r="H14" s="1557"/>
      <c r="I14" s="1557"/>
      <c r="J14" s="303"/>
    </row>
    <row r="15" spans="1:10" ht="33" customHeight="1">
      <c r="A15" s="1563"/>
      <c r="B15" s="1563"/>
      <c r="C15" s="1563"/>
      <c r="D15" s="1563"/>
      <c r="E15" s="1564" t="s">
        <v>259</v>
      </c>
      <c r="F15" s="1564"/>
      <c r="G15" s="1564"/>
      <c r="H15" s="1564"/>
      <c r="I15" s="1564"/>
      <c r="J15" s="414"/>
    </row>
    <row r="16" spans="1:10" ht="18.75">
      <c r="A16" s="1565" t="s">
        <v>260</v>
      </c>
      <c r="B16" s="1565"/>
      <c r="C16" s="1565"/>
      <c r="D16" s="1565"/>
      <c r="E16" s="1565"/>
      <c r="F16" s="1565"/>
      <c r="G16" s="1565"/>
      <c r="H16" s="1565"/>
      <c r="I16" s="1565"/>
    </row>
    <row r="18" spans="1:10" ht="51.6" customHeight="1">
      <c r="A18" s="416"/>
      <c r="B18" s="416"/>
      <c r="C18" s="416"/>
      <c r="D18" s="280" t="s">
        <v>1062</v>
      </c>
      <c r="E18" s="281" t="s">
        <v>38</v>
      </c>
      <c r="F18" s="1566" t="s">
        <v>1045</v>
      </c>
      <c r="G18" s="1566"/>
      <c r="H18" s="1566"/>
      <c r="I18" s="416"/>
    </row>
    <row r="19" spans="1:10" ht="48.6" customHeight="1">
      <c r="A19" s="416"/>
      <c r="B19" s="416"/>
      <c r="C19" s="416"/>
      <c r="D19" s="280" t="s">
        <v>1063</v>
      </c>
      <c r="E19" s="282" t="s">
        <v>904</v>
      </c>
      <c r="F19" s="1566" t="s">
        <v>897</v>
      </c>
      <c r="G19" s="1566"/>
      <c r="H19" s="1566"/>
      <c r="I19" s="416"/>
    </row>
    <row r="20" spans="1:10" ht="49.9" customHeight="1">
      <c r="A20" s="416"/>
      <c r="B20" s="416"/>
      <c r="C20" s="416"/>
      <c r="D20" s="280" t="s">
        <v>1064</v>
      </c>
      <c r="E20" s="281" t="s">
        <v>41</v>
      </c>
      <c r="F20" s="1566" t="s">
        <v>1046</v>
      </c>
      <c r="G20" s="1566"/>
      <c r="H20" s="1566"/>
      <c r="I20" s="416"/>
    </row>
    <row r="21" spans="1:10" ht="51.6" customHeight="1">
      <c r="A21" s="416"/>
      <c r="B21" s="416"/>
      <c r="C21" s="416"/>
      <c r="D21" s="280" t="s">
        <v>1065</v>
      </c>
      <c r="E21" s="281" t="s">
        <v>43</v>
      </c>
      <c r="F21" s="1566" t="s">
        <v>1047</v>
      </c>
      <c r="G21" s="1566"/>
      <c r="H21" s="1566"/>
      <c r="I21" s="416"/>
    </row>
    <row r="22" spans="1:10" ht="41.45" customHeight="1">
      <c r="A22" s="416"/>
      <c r="B22" s="416"/>
      <c r="C22" s="416"/>
      <c r="D22" s="280" t="s">
        <v>1066</v>
      </c>
      <c r="E22" s="283" t="s">
        <v>898</v>
      </c>
      <c r="F22" s="1566" t="s">
        <v>1048</v>
      </c>
      <c r="G22" s="1566"/>
      <c r="H22" s="1566"/>
      <c r="I22" s="416"/>
    </row>
    <row r="23" spans="1:10" ht="45.6" customHeight="1">
      <c r="A23" s="416"/>
      <c r="B23" s="416"/>
      <c r="C23" s="416"/>
      <c r="D23" s="280" t="s">
        <v>1067</v>
      </c>
      <c r="E23" s="281" t="s">
        <v>899</v>
      </c>
      <c r="F23" s="1566" t="s">
        <v>1061</v>
      </c>
      <c r="G23" s="1566"/>
      <c r="H23" s="1566"/>
      <c r="I23" s="416"/>
    </row>
    <row r="24" spans="1:10" ht="40.15" customHeight="1">
      <c r="A24" s="416"/>
      <c r="B24" s="416"/>
      <c r="C24" s="416"/>
      <c r="D24" s="280" t="s">
        <v>1068</v>
      </c>
      <c r="E24" s="281" t="s">
        <v>47</v>
      </c>
      <c r="F24" s="1566" t="s">
        <v>1050</v>
      </c>
      <c r="G24" s="1566"/>
      <c r="H24" s="1566"/>
      <c r="I24" s="416"/>
    </row>
    <row r="25" spans="1:10" ht="35.450000000000003" customHeight="1">
      <c r="A25" s="416"/>
      <c r="B25" s="416"/>
      <c r="C25" s="416"/>
      <c r="D25" s="280" t="s">
        <v>583</v>
      </c>
      <c r="E25" s="281" t="s">
        <v>49</v>
      </c>
      <c r="F25" s="1566" t="s">
        <v>1051</v>
      </c>
      <c r="G25" s="1566"/>
      <c r="H25" s="1566"/>
      <c r="I25" s="416"/>
    </row>
    <row r="26" spans="1:10">
      <c r="A26" s="416"/>
      <c r="B26" s="416"/>
      <c r="C26" s="416"/>
      <c r="D26" s="416"/>
      <c r="E26" s="416"/>
      <c r="F26" s="416"/>
      <c r="G26" s="416"/>
      <c r="H26" s="416"/>
      <c r="I26" s="416"/>
    </row>
    <row r="27" spans="1:10" ht="54" customHeight="1">
      <c r="A27" s="1308" t="s">
        <v>261</v>
      </c>
      <c r="B27" s="1308"/>
      <c r="C27" s="1308"/>
      <c r="D27" s="1308"/>
      <c r="E27" s="1308"/>
      <c r="F27" s="1308"/>
      <c r="G27" s="1308"/>
      <c r="H27" s="1308"/>
      <c r="I27" s="1308"/>
    </row>
    <row r="29" spans="1:10" ht="47.45" customHeight="1">
      <c r="A29" s="31"/>
      <c r="B29" s="365" t="s">
        <v>55</v>
      </c>
      <c r="C29" s="1559"/>
      <c r="D29" s="1559"/>
      <c r="E29" s="31"/>
      <c r="F29" s="365" t="s">
        <v>67</v>
      </c>
      <c r="G29" s="417"/>
      <c r="H29" s="31"/>
      <c r="I29" s="31"/>
      <c r="J29" s="31"/>
    </row>
    <row r="30" spans="1:10" ht="50.45" customHeight="1">
      <c r="A30" s="31"/>
      <c r="B30" s="365" t="s">
        <v>57</v>
      </c>
      <c r="C30" s="1559"/>
      <c r="D30" s="1559"/>
      <c r="E30" s="31"/>
      <c r="F30" s="365" t="s">
        <v>68</v>
      </c>
      <c r="G30" s="417"/>
      <c r="H30" s="31"/>
      <c r="I30" s="31"/>
      <c r="J30" s="31"/>
    </row>
    <row r="31" spans="1:10" ht="58.15" customHeight="1">
      <c r="A31" s="31"/>
      <c r="B31" s="31"/>
      <c r="C31" s="31"/>
      <c r="D31" s="31"/>
      <c r="E31" s="31"/>
      <c r="F31" s="365" t="s">
        <v>69</v>
      </c>
      <c r="G31" s="417"/>
      <c r="H31" s="31"/>
      <c r="I31" s="31"/>
      <c r="J31" s="31"/>
    </row>
    <row r="32" spans="1:10" ht="16.5">
      <c r="A32" s="31"/>
      <c r="B32" s="31"/>
      <c r="C32" s="31"/>
      <c r="D32" s="31"/>
      <c r="E32" s="31"/>
      <c r="F32" s="31"/>
      <c r="G32" s="31"/>
      <c r="H32" s="31"/>
      <c r="I32" s="31"/>
      <c r="J32" s="31"/>
    </row>
    <row r="33" spans="1:10" ht="16.5">
      <c r="A33" s="31"/>
      <c r="B33" s="31"/>
      <c r="C33" s="31"/>
      <c r="D33" s="31"/>
      <c r="E33" s="31"/>
      <c r="F33" s="31"/>
      <c r="G33" s="31"/>
      <c r="H33" s="31"/>
      <c r="I33" s="31"/>
      <c r="J33" s="31"/>
    </row>
    <row r="34" spans="1:10" ht="23.25">
      <c r="A34" s="1560"/>
      <c r="B34" s="1561"/>
      <c r="C34" s="1561"/>
      <c r="D34" s="1561"/>
      <c r="E34" s="1561"/>
      <c r="F34" s="1561"/>
      <c r="G34" s="1561"/>
      <c r="H34" s="1561"/>
      <c r="I34" s="1561"/>
      <c r="J34" s="1561"/>
    </row>
  </sheetData>
  <sheetProtection algorithmName="SHA-512" hashValue="mBmsGPNAUQiw+5GvlcqXk9Xaz7yJlyRi8h7mGOwouutOc+kRrhVKRZGp4sZbOHOPj7W7hVtRitFNXsPsA3TRmA==" saltValue="i2qHK9pjxlDqDTZ2PrE5hw==" spinCount="100000" sheet="1" objects="1" scenarios="1"/>
  <mergeCells count="23">
    <mergeCell ref="B13:E13"/>
    <mergeCell ref="F13:G13"/>
    <mergeCell ref="A1:I1"/>
    <mergeCell ref="A3:I3"/>
    <mergeCell ref="A6:I6"/>
    <mergeCell ref="A5:I5"/>
    <mergeCell ref="A9:I10"/>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s>
  <pageMargins left="0.7" right="0.7" top="0.75" bottom="0.75" header="0.3" footer="0.3"/>
  <pageSetup paperSize="9" scale="39" orientation="portrait" r:id="rId1"/>
  <colBreaks count="1" manualBreakCount="1">
    <brk id="9" max="32"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theme="0" tint="-0.14999847407452621"/>
  </sheetPr>
  <dimension ref="A1:N56"/>
  <sheetViews>
    <sheetView view="pageBreakPreview" zoomScale="70" zoomScaleNormal="55" zoomScaleSheetLayoutView="70" workbookViewId="0">
      <selection activeCell="A12" sqref="A12:XFD12"/>
    </sheetView>
  </sheetViews>
  <sheetFormatPr defaultRowHeight="18"/>
  <cols>
    <col min="1" max="1" width="38" style="96" customWidth="1"/>
    <col min="2" max="2" width="45.5703125" style="96" customWidth="1"/>
    <col min="3" max="3" width="39.85546875" style="96" customWidth="1"/>
    <col min="4" max="4" width="27.42578125" style="96" customWidth="1"/>
    <col min="5" max="5" width="28.28515625" style="96" customWidth="1"/>
    <col min="6" max="6" width="10.140625" style="96" customWidth="1"/>
    <col min="7" max="7" width="52.42578125" style="96" customWidth="1"/>
    <col min="8" max="256" width="9.140625" style="96"/>
    <col min="257" max="257" width="38" style="96" customWidth="1"/>
    <col min="258" max="258" width="45.5703125" style="96" customWidth="1"/>
    <col min="259" max="259" width="39.85546875" style="96" customWidth="1"/>
    <col min="260" max="260" width="27.42578125" style="96" customWidth="1"/>
    <col min="261" max="261" width="28.28515625" style="96" customWidth="1"/>
    <col min="262" max="262" width="10.140625" style="96" customWidth="1"/>
    <col min="263" max="263" width="52.42578125" style="96" customWidth="1"/>
    <col min="264" max="512" width="9.140625" style="96"/>
    <col min="513" max="513" width="38" style="96" customWidth="1"/>
    <col min="514" max="514" width="45.5703125" style="96" customWidth="1"/>
    <col min="515" max="515" width="39.85546875" style="96" customWidth="1"/>
    <col min="516" max="516" width="27.42578125" style="96" customWidth="1"/>
    <col min="517" max="517" width="28.28515625" style="96" customWidth="1"/>
    <col min="518" max="518" width="10.140625" style="96" customWidth="1"/>
    <col min="519" max="519" width="52.42578125" style="96" customWidth="1"/>
    <col min="520" max="768" width="9.140625" style="96"/>
    <col min="769" max="769" width="38" style="96" customWidth="1"/>
    <col min="770" max="770" width="45.5703125" style="96" customWidth="1"/>
    <col min="771" max="771" width="39.85546875" style="96" customWidth="1"/>
    <col min="772" max="772" width="27.42578125" style="96" customWidth="1"/>
    <col min="773" max="773" width="28.28515625" style="96" customWidth="1"/>
    <col min="774" max="774" width="10.140625" style="96" customWidth="1"/>
    <col min="775" max="775" width="52.42578125" style="96" customWidth="1"/>
    <col min="776" max="1024" width="9.140625" style="96"/>
    <col min="1025" max="1025" width="38" style="96" customWidth="1"/>
    <col min="1026" max="1026" width="45.5703125" style="96" customWidth="1"/>
    <col min="1027" max="1027" width="39.85546875" style="96" customWidth="1"/>
    <col min="1028" max="1028" width="27.42578125" style="96" customWidth="1"/>
    <col min="1029" max="1029" width="28.28515625" style="96" customWidth="1"/>
    <col min="1030" max="1030" width="10.140625" style="96" customWidth="1"/>
    <col min="1031" max="1031" width="52.42578125" style="96" customWidth="1"/>
    <col min="1032" max="1280" width="9.140625" style="96"/>
    <col min="1281" max="1281" width="38" style="96" customWidth="1"/>
    <col min="1282" max="1282" width="45.5703125" style="96" customWidth="1"/>
    <col min="1283" max="1283" width="39.85546875" style="96" customWidth="1"/>
    <col min="1284" max="1284" width="27.42578125" style="96" customWidth="1"/>
    <col min="1285" max="1285" width="28.28515625" style="96" customWidth="1"/>
    <col min="1286" max="1286" width="10.140625" style="96" customWidth="1"/>
    <col min="1287" max="1287" width="52.42578125" style="96" customWidth="1"/>
    <col min="1288" max="1536" width="9.140625" style="96"/>
    <col min="1537" max="1537" width="38" style="96" customWidth="1"/>
    <col min="1538" max="1538" width="45.5703125" style="96" customWidth="1"/>
    <col min="1539" max="1539" width="39.85546875" style="96" customWidth="1"/>
    <col min="1540" max="1540" width="27.42578125" style="96" customWidth="1"/>
    <col min="1541" max="1541" width="28.28515625" style="96" customWidth="1"/>
    <col min="1542" max="1542" width="10.140625" style="96" customWidth="1"/>
    <col min="1543" max="1543" width="52.42578125" style="96" customWidth="1"/>
    <col min="1544" max="1792" width="9.140625" style="96"/>
    <col min="1793" max="1793" width="38" style="96" customWidth="1"/>
    <col min="1794" max="1794" width="45.5703125" style="96" customWidth="1"/>
    <col min="1795" max="1795" width="39.85546875" style="96" customWidth="1"/>
    <col min="1796" max="1796" width="27.42578125" style="96" customWidth="1"/>
    <col min="1797" max="1797" width="28.28515625" style="96" customWidth="1"/>
    <col min="1798" max="1798" width="10.140625" style="96" customWidth="1"/>
    <col min="1799" max="1799" width="52.42578125" style="96" customWidth="1"/>
    <col min="1800" max="2048" width="9.140625" style="96"/>
    <col min="2049" max="2049" width="38" style="96" customWidth="1"/>
    <col min="2050" max="2050" width="45.5703125" style="96" customWidth="1"/>
    <col min="2051" max="2051" width="39.85546875" style="96" customWidth="1"/>
    <col min="2052" max="2052" width="27.42578125" style="96" customWidth="1"/>
    <col min="2053" max="2053" width="28.28515625" style="96" customWidth="1"/>
    <col min="2054" max="2054" width="10.140625" style="96" customWidth="1"/>
    <col min="2055" max="2055" width="52.42578125" style="96" customWidth="1"/>
    <col min="2056" max="2304" width="9.140625" style="96"/>
    <col min="2305" max="2305" width="38" style="96" customWidth="1"/>
    <col min="2306" max="2306" width="45.5703125" style="96" customWidth="1"/>
    <col min="2307" max="2307" width="39.85546875" style="96" customWidth="1"/>
    <col min="2308" max="2308" width="27.42578125" style="96" customWidth="1"/>
    <col min="2309" max="2309" width="28.28515625" style="96" customWidth="1"/>
    <col min="2310" max="2310" width="10.140625" style="96" customWidth="1"/>
    <col min="2311" max="2311" width="52.42578125" style="96" customWidth="1"/>
    <col min="2312" max="2560" width="9.140625" style="96"/>
    <col min="2561" max="2561" width="38" style="96" customWidth="1"/>
    <col min="2562" max="2562" width="45.5703125" style="96" customWidth="1"/>
    <col min="2563" max="2563" width="39.85546875" style="96" customWidth="1"/>
    <col min="2564" max="2564" width="27.42578125" style="96" customWidth="1"/>
    <col min="2565" max="2565" width="28.28515625" style="96" customWidth="1"/>
    <col min="2566" max="2566" width="10.140625" style="96" customWidth="1"/>
    <col min="2567" max="2567" width="52.42578125" style="96" customWidth="1"/>
    <col min="2568" max="2816" width="9.140625" style="96"/>
    <col min="2817" max="2817" width="38" style="96" customWidth="1"/>
    <col min="2818" max="2818" width="45.5703125" style="96" customWidth="1"/>
    <col min="2819" max="2819" width="39.85546875" style="96" customWidth="1"/>
    <col min="2820" max="2820" width="27.42578125" style="96" customWidth="1"/>
    <col min="2821" max="2821" width="28.28515625" style="96" customWidth="1"/>
    <col min="2822" max="2822" width="10.140625" style="96" customWidth="1"/>
    <col min="2823" max="2823" width="52.42578125" style="96" customWidth="1"/>
    <col min="2824" max="3072" width="9.140625" style="96"/>
    <col min="3073" max="3073" width="38" style="96" customWidth="1"/>
    <col min="3074" max="3074" width="45.5703125" style="96" customWidth="1"/>
    <col min="3075" max="3075" width="39.85546875" style="96" customWidth="1"/>
    <col min="3076" max="3076" width="27.42578125" style="96" customWidth="1"/>
    <col min="3077" max="3077" width="28.28515625" style="96" customWidth="1"/>
    <col min="3078" max="3078" width="10.140625" style="96" customWidth="1"/>
    <col min="3079" max="3079" width="52.42578125" style="96" customWidth="1"/>
    <col min="3080" max="3328" width="9.140625" style="96"/>
    <col min="3329" max="3329" width="38" style="96" customWidth="1"/>
    <col min="3330" max="3330" width="45.5703125" style="96" customWidth="1"/>
    <col min="3331" max="3331" width="39.85546875" style="96" customWidth="1"/>
    <col min="3332" max="3332" width="27.42578125" style="96" customWidth="1"/>
    <col min="3333" max="3333" width="28.28515625" style="96" customWidth="1"/>
    <col min="3334" max="3334" width="10.140625" style="96" customWidth="1"/>
    <col min="3335" max="3335" width="52.42578125" style="96" customWidth="1"/>
    <col min="3336" max="3584" width="9.140625" style="96"/>
    <col min="3585" max="3585" width="38" style="96" customWidth="1"/>
    <col min="3586" max="3586" width="45.5703125" style="96" customWidth="1"/>
    <col min="3587" max="3587" width="39.85546875" style="96" customWidth="1"/>
    <col min="3588" max="3588" width="27.42578125" style="96" customWidth="1"/>
    <col min="3589" max="3589" width="28.28515625" style="96" customWidth="1"/>
    <col min="3590" max="3590" width="10.140625" style="96" customWidth="1"/>
    <col min="3591" max="3591" width="52.42578125" style="96" customWidth="1"/>
    <col min="3592" max="3840" width="9.140625" style="96"/>
    <col min="3841" max="3841" width="38" style="96" customWidth="1"/>
    <col min="3842" max="3842" width="45.5703125" style="96" customWidth="1"/>
    <col min="3843" max="3843" width="39.85546875" style="96" customWidth="1"/>
    <col min="3844" max="3844" width="27.42578125" style="96" customWidth="1"/>
    <col min="3845" max="3845" width="28.28515625" style="96" customWidth="1"/>
    <col min="3846" max="3846" width="10.140625" style="96" customWidth="1"/>
    <col min="3847" max="3847" width="52.42578125" style="96" customWidth="1"/>
    <col min="3848" max="4096" width="9.140625" style="96"/>
    <col min="4097" max="4097" width="38" style="96" customWidth="1"/>
    <col min="4098" max="4098" width="45.5703125" style="96" customWidth="1"/>
    <col min="4099" max="4099" width="39.85546875" style="96" customWidth="1"/>
    <col min="4100" max="4100" width="27.42578125" style="96" customWidth="1"/>
    <col min="4101" max="4101" width="28.28515625" style="96" customWidth="1"/>
    <col min="4102" max="4102" width="10.140625" style="96" customWidth="1"/>
    <col min="4103" max="4103" width="52.42578125" style="96" customWidth="1"/>
    <col min="4104" max="4352" width="9.140625" style="96"/>
    <col min="4353" max="4353" width="38" style="96" customWidth="1"/>
    <col min="4354" max="4354" width="45.5703125" style="96" customWidth="1"/>
    <col min="4355" max="4355" width="39.85546875" style="96" customWidth="1"/>
    <col min="4356" max="4356" width="27.42578125" style="96" customWidth="1"/>
    <col min="4357" max="4357" width="28.28515625" style="96" customWidth="1"/>
    <col min="4358" max="4358" width="10.140625" style="96" customWidth="1"/>
    <col min="4359" max="4359" width="52.42578125" style="96" customWidth="1"/>
    <col min="4360" max="4608" width="9.140625" style="96"/>
    <col min="4609" max="4609" width="38" style="96" customWidth="1"/>
    <col min="4610" max="4610" width="45.5703125" style="96" customWidth="1"/>
    <col min="4611" max="4611" width="39.85546875" style="96" customWidth="1"/>
    <col min="4612" max="4612" width="27.42578125" style="96" customWidth="1"/>
    <col min="4613" max="4613" width="28.28515625" style="96" customWidth="1"/>
    <col min="4614" max="4614" width="10.140625" style="96" customWidth="1"/>
    <col min="4615" max="4615" width="52.42578125" style="96" customWidth="1"/>
    <col min="4616" max="4864" width="9.140625" style="96"/>
    <col min="4865" max="4865" width="38" style="96" customWidth="1"/>
    <col min="4866" max="4866" width="45.5703125" style="96" customWidth="1"/>
    <col min="4867" max="4867" width="39.85546875" style="96" customWidth="1"/>
    <col min="4868" max="4868" width="27.42578125" style="96" customWidth="1"/>
    <col min="4869" max="4869" width="28.28515625" style="96" customWidth="1"/>
    <col min="4870" max="4870" width="10.140625" style="96" customWidth="1"/>
    <col min="4871" max="4871" width="52.42578125" style="96" customWidth="1"/>
    <col min="4872" max="5120" width="9.140625" style="96"/>
    <col min="5121" max="5121" width="38" style="96" customWidth="1"/>
    <col min="5122" max="5122" width="45.5703125" style="96" customWidth="1"/>
    <col min="5123" max="5123" width="39.85546875" style="96" customWidth="1"/>
    <col min="5124" max="5124" width="27.42578125" style="96" customWidth="1"/>
    <col min="5125" max="5125" width="28.28515625" style="96" customWidth="1"/>
    <col min="5126" max="5126" width="10.140625" style="96" customWidth="1"/>
    <col min="5127" max="5127" width="52.42578125" style="96" customWidth="1"/>
    <col min="5128" max="5376" width="9.140625" style="96"/>
    <col min="5377" max="5377" width="38" style="96" customWidth="1"/>
    <col min="5378" max="5378" width="45.5703125" style="96" customWidth="1"/>
    <col min="5379" max="5379" width="39.85546875" style="96" customWidth="1"/>
    <col min="5380" max="5380" width="27.42578125" style="96" customWidth="1"/>
    <col min="5381" max="5381" width="28.28515625" style="96" customWidth="1"/>
    <col min="5382" max="5382" width="10.140625" style="96" customWidth="1"/>
    <col min="5383" max="5383" width="52.42578125" style="96" customWidth="1"/>
    <col min="5384" max="5632" width="9.140625" style="96"/>
    <col min="5633" max="5633" width="38" style="96" customWidth="1"/>
    <col min="5634" max="5634" width="45.5703125" style="96" customWidth="1"/>
    <col min="5635" max="5635" width="39.85546875" style="96" customWidth="1"/>
    <col min="5636" max="5636" width="27.42578125" style="96" customWidth="1"/>
    <col min="5637" max="5637" width="28.28515625" style="96" customWidth="1"/>
    <col min="5638" max="5638" width="10.140625" style="96" customWidth="1"/>
    <col min="5639" max="5639" width="52.42578125" style="96" customWidth="1"/>
    <col min="5640" max="5888" width="9.140625" style="96"/>
    <col min="5889" max="5889" width="38" style="96" customWidth="1"/>
    <col min="5890" max="5890" width="45.5703125" style="96" customWidth="1"/>
    <col min="5891" max="5891" width="39.85546875" style="96" customWidth="1"/>
    <col min="5892" max="5892" width="27.42578125" style="96" customWidth="1"/>
    <col min="5893" max="5893" width="28.28515625" style="96" customWidth="1"/>
    <col min="5894" max="5894" width="10.140625" style="96" customWidth="1"/>
    <col min="5895" max="5895" width="52.42578125" style="96" customWidth="1"/>
    <col min="5896" max="6144" width="9.140625" style="96"/>
    <col min="6145" max="6145" width="38" style="96" customWidth="1"/>
    <col min="6146" max="6146" width="45.5703125" style="96" customWidth="1"/>
    <col min="6147" max="6147" width="39.85546875" style="96" customWidth="1"/>
    <col min="6148" max="6148" width="27.42578125" style="96" customWidth="1"/>
    <col min="6149" max="6149" width="28.28515625" style="96" customWidth="1"/>
    <col min="6150" max="6150" width="10.140625" style="96" customWidth="1"/>
    <col min="6151" max="6151" width="52.42578125" style="96" customWidth="1"/>
    <col min="6152" max="6400" width="9.140625" style="96"/>
    <col min="6401" max="6401" width="38" style="96" customWidth="1"/>
    <col min="6402" max="6402" width="45.5703125" style="96" customWidth="1"/>
    <col min="6403" max="6403" width="39.85546875" style="96" customWidth="1"/>
    <col min="6404" max="6404" width="27.42578125" style="96" customWidth="1"/>
    <col min="6405" max="6405" width="28.28515625" style="96" customWidth="1"/>
    <col min="6406" max="6406" width="10.140625" style="96" customWidth="1"/>
    <col min="6407" max="6407" width="52.42578125" style="96" customWidth="1"/>
    <col min="6408" max="6656" width="9.140625" style="96"/>
    <col min="6657" max="6657" width="38" style="96" customWidth="1"/>
    <col min="6658" max="6658" width="45.5703125" style="96" customWidth="1"/>
    <col min="6659" max="6659" width="39.85546875" style="96" customWidth="1"/>
    <col min="6660" max="6660" width="27.42578125" style="96" customWidth="1"/>
    <col min="6661" max="6661" width="28.28515625" style="96" customWidth="1"/>
    <col min="6662" max="6662" width="10.140625" style="96" customWidth="1"/>
    <col min="6663" max="6663" width="52.42578125" style="96" customWidth="1"/>
    <col min="6664" max="6912" width="9.140625" style="96"/>
    <col min="6913" max="6913" width="38" style="96" customWidth="1"/>
    <col min="6914" max="6914" width="45.5703125" style="96" customWidth="1"/>
    <col min="6915" max="6915" width="39.85546875" style="96" customWidth="1"/>
    <col min="6916" max="6916" width="27.42578125" style="96" customWidth="1"/>
    <col min="6917" max="6917" width="28.28515625" style="96" customWidth="1"/>
    <col min="6918" max="6918" width="10.140625" style="96" customWidth="1"/>
    <col min="6919" max="6919" width="52.42578125" style="96" customWidth="1"/>
    <col min="6920" max="7168" width="9.140625" style="96"/>
    <col min="7169" max="7169" width="38" style="96" customWidth="1"/>
    <col min="7170" max="7170" width="45.5703125" style="96" customWidth="1"/>
    <col min="7171" max="7171" width="39.85546875" style="96" customWidth="1"/>
    <col min="7172" max="7172" width="27.42578125" style="96" customWidth="1"/>
    <col min="7173" max="7173" width="28.28515625" style="96" customWidth="1"/>
    <col min="7174" max="7174" width="10.140625" style="96" customWidth="1"/>
    <col min="7175" max="7175" width="52.42578125" style="96" customWidth="1"/>
    <col min="7176" max="7424" width="9.140625" style="96"/>
    <col min="7425" max="7425" width="38" style="96" customWidth="1"/>
    <col min="7426" max="7426" width="45.5703125" style="96" customWidth="1"/>
    <col min="7427" max="7427" width="39.85546875" style="96" customWidth="1"/>
    <col min="7428" max="7428" width="27.42578125" style="96" customWidth="1"/>
    <col min="7429" max="7429" width="28.28515625" style="96" customWidth="1"/>
    <col min="7430" max="7430" width="10.140625" style="96" customWidth="1"/>
    <col min="7431" max="7431" width="52.42578125" style="96" customWidth="1"/>
    <col min="7432" max="7680" width="9.140625" style="96"/>
    <col min="7681" max="7681" width="38" style="96" customWidth="1"/>
    <col min="7682" max="7682" width="45.5703125" style="96" customWidth="1"/>
    <col min="7683" max="7683" width="39.85546875" style="96" customWidth="1"/>
    <col min="7684" max="7684" width="27.42578125" style="96" customWidth="1"/>
    <col min="7685" max="7685" width="28.28515625" style="96" customWidth="1"/>
    <col min="7686" max="7686" width="10.140625" style="96" customWidth="1"/>
    <col min="7687" max="7687" width="52.42578125" style="96" customWidth="1"/>
    <col min="7688" max="7936" width="9.140625" style="96"/>
    <col min="7937" max="7937" width="38" style="96" customWidth="1"/>
    <col min="7938" max="7938" width="45.5703125" style="96" customWidth="1"/>
    <col min="7939" max="7939" width="39.85546875" style="96" customWidth="1"/>
    <col min="7940" max="7940" width="27.42578125" style="96" customWidth="1"/>
    <col min="7941" max="7941" width="28.28515625" style="96" customWidth="1"/>
    <col min="7942" max="7942" width="10.140625" style="96" customWidth="1"/>
    <col min="7943" max="7943" width="52.42578125" style="96" customWidth="1"/>
    <col min="7944" max="8192" width="9.140625" style="96"/>
    <col min="8193" max="8193" width="38" style="96" customWidth="1"/>
    <col min="8194" max="8194" width="45.5703125" style="96" customWidth="1"/>
    <col min="8195" max="8195" width="39.85546875" style="96" customWidth="1"/>
    <col min="8196" max="8196" width="27.42578125" style="96" customWidth="1"/>
    <col min="8197" max="8197" width="28.28515625" style="96" customWidth="1"/>
    <col min="8198" max="8198" width="10.140625" style="96" customWidth="1"/>
    <col min="8199" max="8199" width="52.42578125" style="96" customWidth="1"/>
    <col min="8200" max="8448" width="9.140625" style="96"/>
    <col min="8449" max="8449" width="38" style="96" customWidth="1"/>
    <col min="8450" max="8450" width="45.5703125" style="96" customWidth="1"/>
    <col min="8451" max="8451" width="39.85546875" style="96" customWidth="1"/>
    <col min="8452" max="8452" width="27.42578125" style="96" customWidth="1"/>
    <col min="8453" max="8453" width="28.28515625" style="96" customWidth="1"/>
    <col min="8454" max="8454" width="10.140625" style="96" customWidth="1"/>
    <col min="8455" max="8455" width="52.42578125" style="96" customWidth="1"/>
    <col min="8456" max="8704" width="9.140625" style="96"/>
    <col min="8705" max="8705" width="38" style="96" customWidth="1"/>
    <col min="8706" max="8706" width="45.5703125" style="96" customWidth="1"/>
    <col min="8707" max="8707" width="39.85546875" style="96" customWidth="1"/>
    <col min="8708" max="8708" width="27.42578125" style="96" customWidth="1"/>
    <col min="8709" max="8709" width="28.28515625" style="96" customWidth="1"/>
    <col min="8710" max="8710" width="10.140625" style="96" customWidth="1"/>
    <col min="8711" max="8711" width="52.42578125" style="96" customWidth="1"/>
    <col min="8712" max="8960" width="9.140625" style="96"/>
    <col min="8961" max="8961" width="38" style="96" customWidth="1"/>
    <col min="8962" max="8962" width="45.5703125" style="96" customWidth="1"/>
    <col min="8963" max="8963" width="39.85546875" style="96" customWidth="1"/>
    <col min="8964" max="8964" width="27.42578125" style="96" customWidth="1"/>
    <col min="8965" max="8965" width="28.28515625" style="96" customWidth="1"/>
    <col min="8966" max="8966" width="10.140625" style="96" customWidth="1"/>
    <col min="8967" max="8967" width="52.42578125" style="96" customWidth="1"/>
    <col min="8968" max="9216" width="9.140625" style="96"/>
    <col min="9217" max="9217" width="38" style="96" customWidth="1"/>
    <col min="9218" max="9218" width="45.5703125" style="96" customWidth="1"/>
    <col min="9219" max="9219" width="39.85546875" style="96" customWidth="1"/>
    <col min="9220" max="9220" width="27.42578125" style="96" customWidth="1"/>
    <col min="9221" max="9221" width="28.28515625" style="96" customWidth="1"/>
    <col min="9222" max="9222" width="10.140625" style="96" customWidth="1"/>
    <col min="9223" max="9223" width="52.42578125" style="96" customWidth="1"/>
    <col min="9224" max="9472" width="9.140625" style="96"/>
    <col min="9473" max="9473" width="38" style="96" customWidth="1"/>
    <col min="9474" max="9474" width="45.5703125" style="96" customWidth="1"/>
    <col min="9475" max="9475" width="39.85546875" style="96" customWidth="1"/>
    <col min="9476" max="9476" width="27.42578125" style="96" customWidth="1"/>
    <col min="9477" max="9477" width="28.28515625" style="96" customWidth="1"/>
    <col min="9478" max="9478" width="10.140625" style="96" customWidth="1"/>
    <col min="9479" max="9479" width="52.42578125" style="96" customWidth="1"/>
    <col min="9480" max="9728" width="9.140625" style="96"/>
    <col min="9729" max="9729" width="38" style="96" customWidth="1"/>
    <col min="9730" max="9730" width="45.5703125" style="96" customWidth="1"/>
    <col min="9731" max="9731" width="39.85546875" style="96" customWidth="1"/>
    <col min="9732" max="9732" width="27.42578125" style="96" customWidth="1"/>
    <col min="9733" max="9733" width="28.28515625" style="96" customWidth="1"/>
    <col min="9734" max="9734" width="10.140625" style="96" customWidth="1"/>
    <col min="9735" max="9735" width="52.42578125" style="96" customWidth="1"/>
    <col min="9736" max="9984" width="9.140625" style="96"/>
    <col min="9985" max="9985" width="38" style="96" customWidth="1"/>
    <col min="9986" max="9986" width="45.5703125" style="96" customWidth="1"/>
    <col min="9987" max="9987" width="39.85546875" style="96" customWidth="1"/>
    <col min="9988" max="9988" width="27.42578125" style="96" customWidth="1"/>
    <col min="9989" max="9989" width="28.28515625" style="96" customWidth="1"/>
    <col min="9990" max="9990" width="10.140625" style="96" customWidth="1"/>
    <col min="9991" max="9991" width="52.42578125" style="96" customWidth="1"/>
    <col min="9992" max="10240" width="9.140625" style="96"/>
    <col min="10241" max="10241" width="38" style="96" customWidth="1"/>
    <col min="10242" max="10242" width="45.5703125" style="96" customWidth="1"/>
    <col min="10243" max="10243" width="39.85546875" style="96" customWidth="1"/>
    <col min="10244" max="10244" width="27.42578125" style="96" customWidth="1"/>
    <col min="10245" max="10245" width="28.28515625" style="96" customWidth="1"/>
    <col min="10246" max="10246" width="10.140625" style="96" customWidth="1"/>
    <col min="10247" max="10247" width="52.42578125" style="96" customWidth="1"/>
    <col min="10248" max="10496" width="9.140625" style="96"/>
    <col min="10497" max="10497" width="38" style="96" customWidth="1"/>
    <col min="10498" max="10498" width="45.5703125" style="96" customWidth="1"/>
    <col min="10499" max="10499" width="39.85546875" style="96" customWidth="1"/>
    <col min="10500" max="10500" width="27.42578125" style="96" customWidth="1"/>
    <col min="10501" max="10501" width="28.28515625" style="96" customWidth="1"/>
    <col min="10502" max="10502" width="10.140625" style="96" customWidth="1"/>
    <col min="10503" max="10503" width="52.42578125" style="96" customWidth="1"/>
    <col min="10504" max="10752" width="9.140625" style="96"/>
    <col min="10753" max="10753" width="38" style="96" customWidth="1"/>
    <col min="10754" max="10754" width="45.5703125" style="96" customWidth="1"/>
    <col min="10755" max="10755" width="39.85546875" style="96" customWidth="1"/>
    <col min="10756" max="10756" width="27.42578125" style="96" customWidth="1"/>
    <col min="10757" max="10757" width="28.28515625" style="96" customWidth="1"/>
    <col min="10758" max="10758" width="10.140625" style="96" customWidth="1"/>
    <col min="10759" max="10759" width="52.42578125" style="96" customWidth="1"/>
    <col min="10760" max="11008" width="9.140625" style="96"/>
    <col min="11009" max="11009" width="38" style="96" customWidth="1"/>
    <col min="11010" max="11010" width="45.5703125" style="96" customWidth="1"/>
    <col min="11011" max="11011" width="39.85546875" style="96" customWidth="1"/>
    <col min="11012" max="11012" width="27.42578125" style="96" customWidth="1"/>
    <col min="11013" max="11013" width="28.28515625" style="96" customWidth="1"/>
    <col min="11014" max="11014" width="10.140625" style="96" customWidth="1"/>
    <col min="11015" max="11015" width="52.42578125" style="96" customWidth="1"/>
    <col min="11016" max="11264" width="9.140625" style="96"/>
    <col min="11265" max="11265" width="38" style="96" customWidth="1"/>
    <col min="11266" max="11266" width="45.5703125" style="96" customWidth="1"/>
    <col min="11267" max="11267" width="39.85546875" style="96" customWidth="1"/>
    <col min="11268" max="11268" width="27.42578125" style="96" customWidth="1"/>
    <col min="11269" max="11269" width="28.28515625" style="96" customWidth="1"/>
    <col min="11270" max="11270" width="10.140625" style="96" customWidth="1"/>
    <col min="11271" max="11271" width="52.42578125" style="96" customWidth="1"/>
    <col min="11272" max="11520" width="9.140625" style="96"/>
    <col min="11521" max="11521" width="38" style="96" customWidth="1"/>
    <col min="11522" max="11522" width="45.5703125" style="96" customWidth="1"/>
    <col min="11523" max="11523" width="39.85546875" style="96" customWidth="1"/>
    <col min="11524" max="11524" width="27.42578125" style="96" customWidth="1"/>
    <col min="11525" max="11525" width="28.28515625" style="96" customWidth="1"/>
    <col min="11526" max="11526" width="10.140625" style="96" customWidth="1"/>
    <col min="11527" max="11527" width="52.42578125" style="96" customWidth="1"/>
    <col min="11528" max="11776" width="9.140625" style="96"/>
    <col min="11777" max="11777" width="38" style="96" customWidth="1"/>
    <col min="11778" max="11778" width="45.5703125" style="96" customWidth="1"/>
    <col min="11779" max="11779" width="39.85546875" style="96" customWidth="1"/>
    <col min="11780" max="11780" width="27.42578125" style="96" customWidth="1"/>
    <col min="11781" max="11781" width="28.28515625" style="96" customWidth="1"/>
    <col min="11782" max="11782" width="10.140625" style="96" customWidth="1"/>
    <col min="11783" max="11783" width="52.42578125" style="96" customWidth="1"/>
    <col min="11784" max="12032" width="9.140625" style="96"/>
    <col min="12033" max="12033" width="38" style="96" customWidth="1"/>
    <col min="12034" max="12034" width="45.5703125" style="96" customWidth="1"/>
    <col min="12035" max="12035" width="39.85546875" style="96" customWidth="1"/>
    <col min="12036" max="12036" width="27.42578125" style="96" customWidth="1"/>
    <col min="12037" max="12037" width="28.28515625" style="96" customWidth="1"/>
    <col min="12038" max="12038" width="10.140625" style="96" customWidth="1"/>
    <col min="12039" max="12039" width="52.42578125" style="96" customWidth="1"/>
    <col min="12040" max="12288" width="9.140625" style="96"/>
    <col min="12289" max="12289" width="38" style="96" customWidth="1"/>
    <col min="12290" max="12290" width="45.5703125" style="96" customWidth="1"/>
    <col min="12291" max="12291" width="39.85546875" style="96" customWidth="1"/>
    <col min="12292" max="12292" width="27.42578125" style="96" customWidth="1"/>
    <col min="12293" max="12293" width="28.28515625" style="96" customWidth="1"/>
    <col min="12294" max="12294" width="10.140625" style="96" customWidth="1"/>
    <col min="12295" max="12295" width="52.42578125" style="96" customWidth="1"/>
    <col min="12296" max="12544" width="9.140625" style="96"/>
    <col min="12545" max="12545" width="38" style="96" customWidth="1"/>
    <col min="12546" max="12546" width="45.5703125" style="96" customWidth="1"/>
    <col min="12547" max="12547" width="39.85546875" style="96" customWidth="1"/>
    <col min="12548" max="12548" width="27.42578125" style="96" customWidth="1"/>
    <col min="12549" max="12549" width="28.28515625" style="96" customWidth="1"/>
    <col min="12550" max="12550" width="10.140625" style="96" customWidth="1"/>
    <col min="12551" max="12551" width="52.42578125" style="96" customWidth="1"/>
    <col min="12552" max="12800" width="9.140625" style="96"/>
    <col min="12801" max="12801" width="38" style="96" customWidth="1"/>
    <col min="12802" max="12802" width="45.5703125" style="96" customWidth="1"/>
    <col min="12803" max="12803" width="39.85546875" style="96" customWidth="1"/>
    <col min="12804" max="12804" width="27.42578125" style="96" customWidth="1"/>
    <col min="12805" max="12805" width="28.28515625" style="96" customWidth="1"/>
    <col min="12806" max="12806" width="10.140625" style="96" customWidth="1"/>
    <col min="12807" max="12807" width="52.42578125" style="96" customWidth="1"/>
    <col min="12808" max="13056" width="9.140625" style="96"/>
    <col min="13057" max="13057" width="38" style="96" customWidth="1"/>
    <col min="13058" max="13058" width="45.5703125" style="96" customWidth="1"/>
    <col min="13059" max="13059" width="39.85546875" style="96" customWidth="1"/>
    <col min="13060" max="13060" width="27.42578125" style="96" customWidth="1"/>
    <col min="13061" max="13061" width="28.28515625" style="96" customWidth="1"/>
    <col min="13062" max="13062" width="10.140625" style="96" customWidth="1"/>
    <col min="13063" max="13063" width="52.42578125" style="96" customWidth="1"/>
    <col min="13064" max="13312" width="9.140625" style="96"/>
    <col min="13313" max="13313" width="38" style="96" customWidth="1"/>
    <col min="13314" max="13314" width="45.5703125" style="96" customWidth="1"/>
    <col min="13315" max="13315" width="39.85546875" style="96" customWidth="1"/>
    <col min="13316" max="13316" width="27.42578125" style="96" customWidth="1"/>
    <col min="13317" max="13317" width="28.28515625" style="96" customWidth="1"/>
    <col min="13318" max="13318" width="10.140625" style="96" customWidth="1"/>
    <col min="13319" max="13319" width="52.42578125" style="96" customWidth="1"/>
    <col min="13320" max="13568" width="9.140625" style="96"/>
    <col min="13569" max="13569" width="38" style="96" customWidth="1"/>
    <col min="13570" max="13570" width="45.5703125" style="96" customWidth="1"/>
    <col min="13571" max="13571" width="39.85546875" style="96" customWidth="1"/>
    <col min="13572" max="13572" width="27.42578125" style="96" customWidth="1"/>
    <col min="13573" max="13573" width="28.28515625" style="96" customWidth="1"/>
    <col min="13574" max="13574" width="10.140625" style="96" customWidth="1"/>
    <col min="13575" max="13575" width="52.42578125" style="96" customWidth="1"/>
    <col min="13576" max="13824" width="9.140625" style="96"/>
    <col min="13825" max="13825" width="38" style="96" customWidth="1"/>
    <col min="13826" max="13826" width="45.5703125" style="96" customWidth="1"/>
    <col min="13827" max="13827" width="39.85546875" style="96" customWidth="1"/>
    <col min="13828" max="13828" width="27.42578125" style="96" customWidth="1"/>
    <col min="13829" max="13829" width="28.28515625" style="96" customWidth="1"/>
    <col min="13830" max="13830" width="10.140625" style="96" customWidth="1"/>
    <col min="13831" max="13831" width="52.42578125" style="96" customWidth="1"/>
    <col min="13832" max="14080" width="9.140625" style="96"/>
    <col min="14081" max="14081" width="38" style="96" customWidth="1"/>
    <col min="14082" max="14082" width="45.5703125" style="96" customWidth="1"/>
    <col min="14083" max="14083" width="39.85546875" style="96" customWidth="1"/>
    <col min="14084" max="14084" width="27.42578125" style="96" customWidth="1"/>
    <col min="14085" max="14085" width="28.28515625" style="96" customWidth="1"/>
    <col min="14086" max="14086" width="10.140625" style="96" customWidth="1"/>
    <col min="14087" max="14087" width="52.42578125" style="96" customWidth="1"/>
    <col min="14088" max="14336" width="9.140625" style="96"/>
    <col min="14337" max="14337" width="38" style="96" customWidth="1"/>
    <col min="14338" max="14338" width="45.5703125" style="96" customWidth="1"/>
    <col min="14339" max="14339" width="39.85546875" style="96" customWidth="1"/>
    <col min="14340" max="14340" width="27.42578125" style="96" customWidth="1"/>
    <col min="14341" max="14341" width="28.28515625" style="96" customWidth="1"/>
    <col min="14342" max="14342" width="10.140625" style="96" customWidth="1"/>
    <col min="14343" max="14343" width="52.42578125" style="96" customWidth="1"/>
    <col min="14344" max="14592" width="9.140625" style="96"/>
    <col min="14593" max="14593" width="38" style="96" customWidth="1"/>
    <col min="14594" max="14594" width="45.5703125" style="96" customWidth="1"/>
    <col min="14595" max="14595" width="39.85546875" style="96" customWidth="1"/>
    <col min="14596" max="14596" width="27.42578125" style="96" customWidth="1"/>
    <col min="14597" max="14597" width="28.28515625" style="96" customWidth="1"/>
    <col min="14598" max="14598" width="10.140625" style="96" customWidth="1"/>
    <col min="14599" max="14599" width="52.42578125" style="96" customWidth="1"/>
    <col min="14600" max="14848" width="9.140625" style="96"/>
    <col min="14849" max="14849" width="38" style="96" customWidth="1"/>
    <col min="14850" max="14850" width="45.5703125" style="96" customWidth="1"/>
    <col min="14851" max="14851" width="39.85546875" style="96" customWidth="1"/>
    <col min="14852" max="14852" width="27.42578125" style="96" customWidth="1"/>
    <col min="14853" max="14853" width="28.28515625" style="96" customWidth="1"/>
    <col min="14854" max="14854" width="10.140625" style="96" customWidth="1"/>
    <col min="14855" max="14855" width="52.42578125" style="96" customWidth="1"/>
    <col min="14856" max="15104" width="9.140625" style="96"/>
    <col min="15105" max="15105" width="38" style="96" customWidth="1"/>
    <col min="15106" max="15106" width="45.5703125" style="96" customWidth="1"/>
    <col min="15107" max="15107" width="39.85546875" style="96" customWidth="1"/>
    <col min="15108" max="15108" width="27.42578125" style="96" customWidth="1"/>
    <col min="15109" max="15109" width="28.28515625" style="96" customWidth="1"/>
    <col min="15110" max="15110" width="10.140625" style="96" customWidth="1"/>
    <col min="15111" max="15111" width="52.42578125" style="96" customWidth="1"/>
    <col min="15112" max="15360" width="9.140625" style="96"/>
    <col min="15361" max="15361" width="38" style="96" customWidth="1"/>
    <col min="15362" max="15362" width="45.5703125" style="96" customWidth="1"/>
    <col min="15363" max="15363" width="39.85546875" style="96" customWidth="1"/>
    <col min="15364" max="15364" width="27.42578125" style="96" customWidth="1"/>
    <col min="15365" max="15365" width="28.28515625" style="96" customWidth="1"/>
    <col min="15366" max="15366" width="10.140625" style="96" customWidth="1"/>
    <col min="15367" max="15367" width="52.42578125" style="96" customWidth="1"/>
    <col min="15368" max="15616" width="9.140625" style="96"/>
    <col min="15617" max="15617" width="38" style="96" customWidth="1"/>
    <col min="15618" max="15618" width="45.5703125" style="96" customWidth="1"/>
    <col min="15619" max="15619" width="39.85546875" style="96" customWidth="1"/>
    <col min="15620" max="15620" width="27.42578125" style="96" customWidth="1"/>
    <col min="15621" max="15621" width="28.28515625" style="96" customWidth="1"/>
    <col min="15622" max="15622" width="10.140625" style="96" customWidth="1"/>
    <col min="15623" max="15623" width="52.42578125" style="96" customWidth="1"/>
    <col min="15624" max="15872" width="9.140625" style="96"/>
    <col min="15873" max="15873" width="38" style="96" customWidth="1"/>
    <col min="15874" max="15874" width="45.5703125" style="96" customWidth="1"/>
    <col min="15875" max="15875" width="39.85546875" style="96" customWidth="1"/>
    <col min="15876" max="15876" width="27.42578125" style="96" customWidth="1"/>
    <col min="15877" max="15877" width="28.28515625" style="96" customWidth="1"/>
    <col min="15878" max="15878" width="10.140625" style="96" customWidth="1"/>
    <col min="15879" max="15879" width="52.42578125" style="96" customWidth="1"/>
    <col min="15880" max="16128" width="9.140625" style="96"/>
    <col min="16129" max="16129" width="38" style="96" customWidth="1"/>
    <col min="16130" max="16130" width="45.5703125" style="96" customWidth="1"/>
    <col min="16131" max="16131" width="39.85546875" style="96" customWidth="1"/>
    <col min="16132" max="16132" width="27.42578125" style="96" customWidth="1"/>
    <col min="16133" max="16133" width="28.28515625" style="96" customWidth="1"/>
    <col min="16134" max="16134" width="10.140625" style="96" customWidth="1"/>
    <col min="16135" max="16135" width="52.42578125" style="96" customWidth="1"/>
    <col min="16136" max="16384" width="9.140625" style="96"/>
  </cols>
  <sheetData>
    <row r="1" spans="1:14" ht="31.5" customHeight="1">
      <c r="A1" s="1581" t="s">
        <v>0</v>
      </c>
      <c r="B1" s="1581"/>
      <c r="C1" s="1581"/>
      <c r="D1" s="1581"/>
      <c r="E1" s="1581"/>
      <c r="F1" s="1581"/>
      <c r="G1" s="1581"/>
      <c r="H1" s="95"/>
      <c r="I1" s="95"/>
    </row>
    <row r="2" spans="1:14" ht="20.25" customHeight="1">
      <c r="A2" s="97"/>
      <c r="B2" s="97"/>
      <c r="C2" s="97"/>
      <c r="D2" s="97"/>
      <c r="E2" s="97"/>
      <c r="F2" s="97"/>
      <c r="G2" s="97"/>
      <c r="H2" s="95"/>
      <c r="I2" s="95"/>
    </row>
    <row r="3" spans="1:14" ht="72" customHeight="1">
      <c r="A3" s="1582" t="s">
        <v>5009</v>
      </c>
      <c r="B3" s="1582"/>
      <c r="C3" s="1582"/>
      <c r="D3" s="1582"/>
      <c r="E3" s="1582"/>
      <c r="F3" s="1582"/>
      <c r="G3" s="1582"/>
      <c r="H3" s="95"/>
      <c r="I3" s="95"/>
    </row>
    <row r="4" spans="1:14" s="99" customFormat="1" ht="35.25" customHeight="1">
      <c r="A4" s="1164" t="s">
        <v>184</v>
      </c>
      <c r="B4" s="1164"/>
      <c r="C4" s="1164"/>
      <c r="D4" s="1164"/>
      <c r="E4" s="1164"/>
      <c r="F4" s="1164"/>
      <c r="G4" s="1164"/>
      <c r="H4" s="95"/>
      <c r="I4" s="95"/>
      <c r="J4" s="98"/>
      <c r="K4" s="98"/>
      <c r="L4" s="98"/>
      <c r="M4" s="98"/>
      <c r="N4" s="98"/>
    </row>
    <row r="5" spans="1:14" s="99" customFormat="1" ht="36" customHeight="1">
      <c r="A5" s="1493" t="str">
        <f>'Title '!A2:N2</f>
        <v>Bid Enquiry No: KPTCL/2026-27/SS/WORK_INDENT3808</v>
      </c>
      <c r="B5" s="1493"/>
      <c r="C5" s="1493"/>
      <c r="D5" s="1493"/>
      <c r="E5" s="1493"/>
      <c r="F5" s="1493"/>
      <c r="G5" s="1493"/>
    </row>
    <row r="6" spans="1:14" s="100" customFormat="1" ht="114" customHeight="1">
      <c r="A6" s="1209"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209"/>
      <c r="C6" s="1209"/>
      <c r="D6" s="1209"/>
      <c r="E6" s="1209"/>
      <c r="F6" s="1209"/>
      <c r="G6" s="1209"/>
      <c r="H6" s="97"/>
      <c r="I6" s="97"/>
    </row>
    <row r="7" spans="1:14" s="99" customFormat="1" ht="26.25" customHeight="1">
      <c r="H7" s="101"/>
      <c r="I7" s="101"/>
      <c r="J7" s="98"/>
      <c r="K7" s="98"/>
      <c r="L7" s="98"/>
      <c r="M7" s="98"/>
      <c r="N7" s="98"/>
    </row>
    <row r="8" spans="1:14" s="99" customFormat="1">
      <c r="A8" s="736"/>
      <c r="B8" s="736"/>
      <c r="C8" s="736"/>
      <c r="D8" s="736"/>
      <c r="E8" s="736"/>
      <c r="F8" s="736"/>
      <c r="G8" s="736"/>
      <c r="H8" s="102"/>
      <c r="I8" s="102"/>
      <c r="J8" s="98"/>
      <c r="K8" s="98"/>
      <c r="L8" s="98"/>
      <c r="M8" s="98"/>
      <c r="N8" s="98"/>
    </row>
    <row r="9" spans="1:14" ht="69" customHeight="1">
      <c r="A9" s="1580" t="s">
        <v>943</v>
      </c>
      <c r="B9" s="1580"/>
      <c r="C9" s="1580"/>
      <c r="D9" s="1580"/>
      <c r="E9" s="1580"/>
      <c r="F9" s="1580"/>
      <c r="G9" s="1580"/>
      <c r="H9" s="102"/>
      <c r="I9" s="102"/>
    </row>
    <row r="10" spans="1:14">
      <c r="A10" s="102"/>
      <c r="B10" s="102"/>
      <c r="C10" s="102"/>
      <c r="D10" s="102"/>
      <c r="E10" s="102"/>
      <c r="F10" s="102"/>
      <c r="G10" s="102"/>
      <c r="H10" s="102"/>
      <c r="I10" s="102"/>
    </row>
    <row r="11" spans="1:14" ht="18.75" thickBot="1">
      <c r="A11" s="102"/>
      <c r="B11" s="102"/>
      <c r="C11" s="102"/>
      <c r="D11" s="102"/>
      <c r="E11" s="102"/>
      <c r="F11" s="102"/>
      <c r="G11" s="102"/>
      <c r="H11" s="102"/>
      <c r="I11" s="102"/>
    </row>
    <row r="12" spans="1:14" ht="32.450000000000003" customHeight="1" thickBot="1">
      <c r="A12" s="103" t="s">
        <v>262</v>
      </c>
      <c r="B12" s="104"/>
      <c r="C12" s="102"/>
      <c r="D12" s="102"/>
      <c r="E12" s="1571" t="s">
        <v>294</v>
      </c>
      <c r="F12" s="1327"/>
      <c r="G12" s="105"/>
      <c r="H12" s="102"/>
      <c r="I12" s="102"/>
    </row>
    <row r="13" spans="1:14" ht="39.6" customHeight="1" thickBot="1">
      <c r="A13" s="102"/>
      <c r="B13" s="102"/>
      <c r="C13" s="102"/>
      <c r="D13" s="102"/>
      <c r="E13" s="1571" t="s">
        <v>55</v>
      </c>
      <c r="F13" s="1327"/>
      <c r="G13" s="104"/>
      <c r="H13" s="102"/>
      <c r="I13" s="102"/>
    </row>
    <row r="14" spans="1:14">
      <c r="A14" s="102"/>
      <c r="B14" s="102"/>
      <c r="C14" s="102"/>
      <c r="D14" s="102"/>
      <c r="E14" s="102"/>
      <c r="F14" s="102"/>
      <c r="G14" s="102"/>
      <c r="H14" s="102"/>
      <c r="I14" s="102"/>
    </row>
    <row r="15" spans="1:14">
      <c r="A15" s="1483"/>
      <c r="B15" s="1483"/>
      <c r="C15" s="102"/>
      <c r="D15" s="102"/>
      <c r="E15" s="102"/>
      <c r="F15" s="102"/>
      <c r="G15" s="102"/>
      <c r="H15" s="102"/>
      <c r="I15" s="102"/>
    </row>
    <row r="16" spans="1:14">
      <c r="A16" s="103"/>
      <c r="B16" s="102"/>
      <c r="C16" s="102"/>
      <c r="D16" s="102"/>
      <c r="E16" s="102"/>
      <c r="F16" s="102"/>
      <c r="G16" s="102"/>
      <c r="H16" s="102"/>
      <c r="I16" s="102"/>
    </row>
    <row r="17" spans="1:9">
      <c r="A17" s="103" t="s">
        <v>263</v>
      </c>
      <c r="B17" s="102"/>
      <c r="C17" s="102"/>
      <c r="D17" s="102"/>
      <c r="E17" s="102"/>
      <c r="F17" s="102"/>
      <c r="G17" s="102"/>
      <c r="H17" s="102"/>
      <c r="I17" s="102"/>
    </row>
    <row r="18" spans="1:9">
      <c r="A18" s="102"/>
      <c r="B18" s="102"/>
      <c r="C18" s="102"/>
      <c r="D18" s="102"/>
      <c r="E18" s="102"/>
      <c r="F18" s="102"/>
      <c r="G18" s="102"/>
      <c r="H18" s="102"/>
      <c r="I18" s="102"/>
    </row>
    <row r="19" spans="1:9" ht="18.75" thickBot="1">
      <c r="A19" s="1571" t="s">
        <v>264</v>
      </c>
      <c r="B19" s="1571"/>
      <c r="C19" s="1571"/>
      <c r="D19" s="1571"/>
      <c r="E19" s="1571"/>
      <c r="F19" s="1571"/>
      <c r="G19" s="1571"/>
      <c r="H19" s="102"/>
      <c r="I19" s="102"/>
    </row>
    <row r="20" spans="1:9" ht="18.75" thickBot="1">
      <c r="A20" s="103" t="s">
        <v>265</v>
      </c>
      <c r="B20" s="104"/>
      <c r="C20" s="103" t="s">
        <v>266</v>
      </c>
      <c r="D20" s="1572"/>
      <c r="E20" s="1573"/>
      <c r="F20" s="1571" t="s">
        <v>267</v>
      </c>
      <c r="G20" s="1327"/>
      <c r="H20" s="102"/>
      <c r="I20" s="102"/>
    </row>
    <row r="21" spans="1:9" ht="18.75" thickBot="1">
      <c r="A21" s="103" t="s">
        <v>268</v>
      </c>
      <c r="B21" s="104"/>
      <c r="C21" s="1571" t="s">
        <v>269</v>
      </c>
      <c r="D21" s="1327"/>
      <c r="E21" s="1327"/>
      <c r="F21" s="1327"/>
      <c r="G21" s="1327"/>
      <c r="H21" s="102"/>
      <c r="I21" s="102"/>
    </row>
    <row r="22" spans="1:9" ht="18.75" thickBot="1">
      <c r="A22" s="1571" t="s">
        <v>270</v>
      </c>
      <c r="B22" s="1327"/>
      <c r="C22" s="1572"/>
      <c r="D22" s="1573"/>
      <c r="E22" s="1571" t="s">
        <v>271</v>
      </c>
      <c r="F22" s="1327"/>
      <c r="G22" s="1327"/>
      <c r="H22" s="102"/>
      <c r="I22" s="102"/>
    </row>
    <row r="23" spans="1:9" ht="18.75" thickBot="1">
      <c r="A23" s="1571" t="s">
        <v>272</v>
      </c>
      <c r="B23" s="1327"/>
      <c r="C23" s="1327"/>
      <c r="D23" s="1327"/>
      <c r="E23" s="1327"/>
      <c r="F23" s="1327"/>
      <c r="G23" s="104"/>
      <c r="H23" s="102"/>
      <c r="I23" s="102"/>
    </row>
    <row r="24" spans="1:9" ht="18.75" thickBot="1">
      <c r="A24" s="103" t="s">
        <v>273</v>
      </c>
      <c r="B24" s="104"/>
      <c r="C24" s="1571" t="s">
        <v>274</v>
      </c>
      <c r="D24" s="1327"/>
      <c r="E24" s="1327"/>
      <c r="F24" s="1327"/>
      <c r="G24" s="1327"/>
      <c r="H24" s="102"/>
      <c r="I24" s="102"/>
    </row>
    <row r="25" spans="1:9" ht="18.75" thickBot="1">
      <c r="A25" s="1571" t="s">
        <v>275</v>
      </c>
      <c r="B25" s="1327"/>
      <c r="C25" s="1327"/>
      <c r="D25" s="1327"/>
      <c r="E25" s="1327"/>
      <c r="F25" s="1327"/>
      <c r="G25" s="1327"/>
      <c r="H25" s="102"/>
      <c r="I25" s="102"/>
    </row>
    <row r="26" spans="1:9" ht="18.75" thickBot="1">
      <c r="A26" s="106"/>
      <c r="B26" s="103" t="s">
        <v>276</v>
      </c>
      <c r="C26" s="104"/>
      <c r="D26" s="102" t="s">
        <v>277</v>
      </c>
      <c r="E26" s="102"/>
      <c r="F26" s="102"/>
      <c r="G26" s="102"/>
      <c r="H26" s="102"/>
      <c r="I26" s="102"/>
    </row>
    <row r="27" spans="1:9" ht="18.75" thickBot="1">
      <c r="A27" s="103"/>
      <c r="B27" s="102"/>
      <c r="C27" s="102"/>
      <c r="D27" s="102"/>
      <c r="E27" s="102"/>
      <c r="F27" s="102"/>
      <c r="G27" s="102"/>
      <c r="H27" s="102"/>
      <c r="I27" s="102"/>
    </row>
    <row r="28" spans="1:9" ht="18.75" thickBot="1">
      <c r="A28" s="103" t="s">
        <v>278</v>
      </c>
      <c r="B28" s="104"/>
      <c r="C28" s="103" t="s">
        <v>279</v>
      </c>
      <c r="D28" s="1572"/>
      <c r="E28" s="1573"/>
      <c r="F28" s="1578" t="s">
        <v>280</v>
      </c>
      <c r="G28" s="1579"/>
      <c r="H28" s="102"/>
      <c r="I28" s="102"/>
    </row>
    <row r="29" spans="1:9" ht="18.75" thickBot="1">
      <c r="A29" s="1572"/>
      <c r="B29" s="1574"/>
      <c r="C29" s="1574"/>
      <c r="D29" s="1574"/>
      <c r="E29" s="1574"/>
      <c r="F29" s="1574"/>
      <c r="G29" s="1573"/>
      <c r="H29" s="102"/>
      <c r="I29" s="102"/>
    </row>
    <row r="30" spans="1:9">
      <c r="A30" s="1571" t="s">
        <v>295</v>
      </c>
      <c r="B30" s="1327"/>
      <c r="C30" s="1327"/>
      <c r="D30" s="1327"/>
      <c r="E30" s="1327"/>
      <c r="F30" s="1327"/>
      <c r="G30" s="1327"/>
      <c r="H30" s="102"/>
      <c r="I30" s="102"/>
    </row>
    <row r="31" spans="1:9">
      <c r="A31" s="103" t="s">
        <v>281</v>
      </c>
      <c r="B31" s="1150"/>
      <c r="C31" s="1150"/>
      <c r="D31" s="1150"/>
      <c r="E31" s="1150"/>
      <c r="F31" s="1150"/>
      <c r="G31" s="103" t="s">
        <v>296</v>
      </c>
      <c r="H31" s="102"/>
      <c r="I31" s="102"/>
    </row>
    <row r="32" spans="1:9">
      <c r="A32" s="102"/>
      <c r="B32" s="102"/>
      <c r="C32" s="102"/>
      <c r="D32" s="102"/>
      <c r="E32" s="102"/>
      <c r="F32" s="102"/>
      <c r="G32" s="102"/>
      <c r="H32" s="102"/>
      <c r="I32" s="102"/>
    </row>
    <row r="33" spans="1:9">
      <c r="A33" s="1571" t="s">
        <v>297</v>
      </c>
      <c r="B33" s="1327"/>
      <c r="C33" s="1327"/>
      <c r="D33" s="1327"/>
      <c r="E33" s="1327"/>
      <c r="F33" s="1327"/>
      <c r="G33" s="1327"/>
      <c r="H33" s="102"/>
      <c r="I33" s="102"/>
    </row>
    <row r="34" spans="1:9" ht="18.75" thickBot="1">
      <c r="A34" s="1571" t="s">
        <v>298</v>
      </c>
      <c r="B34" s="1327"/>
      <c r="C34" s="1327"/>
      <c r="D34" s="1327"/>
      <c r="E34" s="1327"/>
      <c r="F34" s="1327"/>
      <c r="G34" s="1327"/>
      <c r="H34" s="102"/>
      <c r="I34" s="102"/>
    </row>
    <row r="35" spans="1:9" ht="18.75" thickBot="1">
      <c r="A35" s="104"/>
      <c r="B35" s="107" t="s">
        <v>299</v>
      </c>
      <c r="C35" s="1572"/>
      <c r="D35" s="1573"/>
      <c r="E35" s="1327"/>
      <c r="F35" s="1327"/>
      <c r="G35" s="1327"/>
      <c r="H35" s="102"/>
      <c r="I35" s="102"/>
    </row>
    <row r="36" spans="1:9" ht="18.75" thickBot="1">
      <c r="A36" s="1571" t="s">
        <v>282</v>
      </c>
      <c r="B36" s="1327"/>
      <c r="C36" s="1327"/>
      <c r="D36" s="1327"/>
      <c r="E36" s="1327"/>
      <c r="F36" s="1327"/>
      <c r="G36" s="1327"/>
      <c r="H36" s="102"/>
      <c r="I36" s="102"/>
    </row>
    <row r="37" spans="1:9" ht="18.75" thickBot="1">
      <c r="A37" s="103" t="s">
        <v>283</v>
      </c>
      <c r="B37" s="1572"/>
      <c r="C37" s="1574"/>
      <c r="D37" s="1574"/>
      <c r="E37" s="1573"/>
      <c r="F37" s="1575" t="s">
        <v>284</v>
      </c>
      <c r="G37" s="1327"/>
      <c r="H37" s="102"/>
      <c r="I37" s="102"/>
    </row>
    <row r="38" spans="1:9">
      <c r="A38" s="102"/>
      <c r="B38" s="102"/>
      <c r="C38" s="102"/>
      <c r="D38" s="102"/>
      <c r="E38" s="102"/>
      <c r="F38" s="102"/>
      <c r="G38" s="102"/>
      <c r="H38" s="102"/>
      <c r="I38" s="102"/>
    </row>
    <row r="39" spans="1:9" ht="38.25" customHeight="1">
      <c r="A39" s="1576" t="s">
        <v>1081</v>
      </c>
      <c r="B39" s="1576"/>
      <c r="C39" s="1576"/>
      <c r="D39" s="1576"/>
      <c r="E39" s="1576"/>
      <c r="F39" s="1576"/>
      <c r="G39" s="1576"/>
      <c r="H39" s="102"/>
      <c r="I39" s="102"/>
    </row>
    <row r="40" spans="1:9">
      <c r="A40" s="102"/>
      <c r="B40" s="102"/>
      <c r="C40" s="102"/>
      <c r="D40" s="102"/>
      <c r="E40" s="102"/>
      <c r="F40" s="102"/>
      <c r="G40" s="102"/>
      <c r="H40" s="102"/>
      <c r="I40" s="102"/>
    </row>
    <row r="41" spans="1:9" ht="18.75" thickBot="1">
      <c r="A41" s="1571" t="s">
        <v>300</v>
      </c>
      <c r="B41" s="1327"/>
      <c r="C41" s="1327"/>
      <c r="D41" s="1327"/>
      <c r="E41" s="1327"/>
      <c r="F41" s="1327"/>
      <c r="G41" s="1327"/>
      <c r="H41" s="102"/>
      <c r="I41" s="102"/>
    </row>
    <row r="42" spans="1:9" ht="54.6" customHeight="1" thickBot="1">
      <c r="A42" s="104"/>
      <c r="B42" s="102" t="s">
        <v>285</v>
      </c>
      <c r="C42" s="104"/>
      <c r="D42" s="102"/>
      <c r="E42" s="104"/>
      <c r="F42" s="102" t="s">
        <v>286</v>
      </c>
      <c r="G42" s="104"/>
      <c r="H42" s="102"/>
      <c r="I42" s="102"/>
    </row>
    <row r="43" spans="1:9">
      <c r="A43" s="102"/>
      <c r="B43" s="102"/>
      <c r="C43" s="102"/>
      <c r="D43" s="102"/>
      <c r="E43" s="102"/>
      <c r="F43" s="102"/>
      <c r="G43" s="102"/>
      <c r="H43" s="102"/>
      <c r="I43" s="102"/>
    </row>
    <row r="44" spans="1:9" ht="18.75" thickBot="1">
      <c r="A44" s="103" t="s">
        <v>287</v>
      </c>
      <c r="B44" s="102"/>
      <c r="C44" s="102"/>
      <c r="D44" s="102"/>
      <c r="E44" s="102"/>
      <c r="F44" s="102"/>
      <c r="G44" s="102"/>
      <c r="H44" s="102"/>
      <c r="I44" s="102"/>
    </row>
    <row r="45" spans="1:9" ht="39.6" customHeight="1" thickBot="1">
      <c r="A45" s="104"/>
      <c r="B45" s="102"/>
      <c r="C45" s="104"/>
      <c r="D45" s="102"/>
      <c r="E45" s="102"/>
      <c r="F45" s="102"/>
      <c r="G45" s="102"/>
      <c r="H45" s="102"/>
      <c r="I45" s="102"/>
    </row>
    <row r="46" spans="1:9" ht="18.75" thickBot="1">
      <c r="A46" s="103" t="s">
        <v>288</v>
      </c>
      <c r="B46" s="102"/>
      <c r="C46" s="103" t="s">
        <v>56</v>
      </c>
      <c r="D46" s="102"/>
      <c r="E46" s="102"/>
      <c r="F46" s="102"/>
      <c r="G46" s="102"/>
      <c r="H46" s="102"/>
      <c r="I46" s="102"/>
    </row>
    <row r="47" spans="1:9" ht="50.45" customHeight="1" thickBot="1">
      <c r="A47" s="104"/>
      <c r="B47" s="102"/>
      <c r="C47" s="104"/>
      <c r="D47" s="102"/>
      <c r="E47" s="102"/>
      <c r="F47" s="102"/>
      <c r="G47" s="102"/>
      <c r="H47" s="102"/>
      <c r="I47" s="102"/>
    </row>
    <row r="48" spans="1:9" ht="18.75" thickBot="1">
      <c r="A48" s="103" t="s">
        <v>289</v>
      </c>
      <c r="B48" s="102"/>
      <c r="C48" s="103" t="s">
        <v>67</v>
      </c>
      <c r="D48" s="102"/>
      <c r="E48" s="102"/>
      <c r="F48" s="102"/>
      <c r="G48" s="102"/>
      <c r="H48" s="102"/>
      <c r="I48" s="102"/>
    </row>
    <row r="49" spans="1:9" ht="56.45" customHeight="1" thickBot="1">
      <c r="A49" s="104"/>
      <c r="B49" s="102"/>
      <c r="C49" s="104"/>
      <c r="D49" s="102"/>
      <c r="E49" s="102"/>
      <c r="F49" s="102"/>
      <c r="G49" s="102"/>
      <c r="H49" s="102"/>
      <c r="I49" s="102"/>
    </row>
    <row r="50" spans="1:9">
      <c r="A50" s="103" t="s">
        <v>290</v>
      </c>
      <c r="B50" s="102"/>
      <c r="C50" s="1571" t="s">
        <v>291</v>
      </c>
      <c r="D50" s="1327"/>
      <c r="E50" s="102"/>
      <c r="F50" s="102"/>
      <c r="G50" s="102"/>
      <c r="H50" s="102"/>
      <c r="I50" s="102"/>
    </row>
    <row r="51" spans="1:9">
      <c r="A51" s="102"/>
      <c r="B51" s="102"/>
      <c r="C51" s="102"/>
      <c r="D51" s="102"/>
      <c r="E51" s="102"/>
      <c r="F51" s="102"/>
      <c r="G51" s="102"/>
      <c r="H51" s="102"/>
      <c r="I51" s="102"/>
    </row>
    <row r="52" spans="1:9">
      <c r="A52" s="102"/>
      <c r="B52" s="102"/>
      <c r="C52" s="102"/>
      <c r="D52" s="102"/>
      <c r="E52" s="102"/>
      <c r="F52" s="102"/>
      <c r="G52" s="102"/>
      <c r="H52" s="102"/>
      <c r="I52" s="102"/>
    </row>
    <row r="53" spans="1:9" ht="45" customHeight="1" thickBot="1">
      <c r="A53" s="102"/>
      <c r="B53" s="102"/>
      <c r="C53" s="1577" t="s">
        <v>292</v>
      </c>
      <c r="D53" s="1577"/>
      <c r="E53" s="1150"/>
      <c r="F53" s="1150"/>
      <c r="G53" s="102"/>
      <c r="H53" s="102"/>
      <c r="I53" s="102"/>
    </row>
    <row r="54" spans="1:9" ht="50.45" customHeight="1" thickBot="1">
      <c r="A54" s="102"/>
      <c r="B54" s="102"/>
      <c r="C54" s="103" t="s">
        <v>293</v>
      </c>
      <c r="D54" s="104"/>
      <c r="E54" s="102"/>
      <c r="F54" s="102"/>
      <c r="G54" s="102"/>
      <c r="H54" s="102"/>
      <c r="I54" s="102"/>
    </row>
    <row r="55" spans="1:9">
      <c r="A55" s="102"/>
      <c r="B55" s="102"/>
      <c r="C55" s="102"/>
      <c r="D55" s="102"/>
      <c r="E55" s="102"/>
      <c r="F55" s="102"/>
      <c r="G55" s="102"/>
      <c r="H55" s="102"/>
      <c r="I55" s="102"/>
    </row>
    <row r="56" spans="1:9" ht="40.5" customHeight="1">
      <c r="A56" s="1569" t="s">
        <v>945</v>
      </c>
      <c r="B56" s="1570"/>
      <c r="C56" s="1570"/>
      <c r="D56" s="1570"/>
      <c r="E56" s="1570"/>
      <c r="F56" s="1570"/>
      <c r="G56" s="1570"/>
      <c r="H56" s="102"/>
      <c r="I56" s="102"/>
    </row>
  </sheetData>
  <sheetProtection algorithmName="SHA-512" hashValue="nb19h+SkkcpdOoMPTkK3pjwNcuEQiu/1wxGwgJt+I2avv7H/if40X5PgO2BnUM7FxurMx4DuaDhNkUjB5kQ36A==" saltValue="wweiI6G4ZYugJ7xK7brl+A==" spinCount="100000" sheet="1" objects="1" scenarios="1"/>
  <mergeCells count="37">
    <mergeCell ref="A9:G9"/>
    <mergeCell ref="A1:G1"/>
    <mergeCell ref="A3:G3"/>
    <mergeCell ref="A4:G4"/>
    <mergeCell ref="A5:G5"/>
    <mergeCell ref="A6:G6"/>
    <mergeCell ref="E12:F12"/>
    <mergeCell ref="E13:F13"/>
    <mergeCell ref="A15:B15"/>
    <mergeCell ref="A19:G19"/>
    <mergeCell ref="D20:E20"/>
    <mergeCell ref="F20:G20"/>
    <mergeCell ref="B31:F31"/>
    <mergeCell ref="C21:G21"/>
    <mergeCell ref="A22:B22"/>
    <mergeCell ref="C22:D22"/>
    <mergeCell ref="E22:G22"/>
    <mergeCell ref="A23:F23"/>
    <mergeCell ref="C24:G24"/>
    <mergeCell ref="A25:G25"/>
    <mergeCell ref="D28:E28"/>
    <mergeCell ref="F28:G28"/>
    <mergeCell ref="A29:G29"/>
    <mergeCell ref="A30:G30"/>
    <mergeCell ref="A56:G56"/>
    <mergeCell ref="A33:G33"/>
    <mergeCell ref="A34:G34"/>
    <mergeCell ref="C35:D35"/>
    <mergeCell ref="E35:G35"/>
    <mergeCell ref="A36:G36"/>
    <mergeCell ref="B37:E37"/>
    <mergeCell ref="F37:G37"/>
    <mergeCell ref="A39:G39"/>
    <mergeCell ref="A41:G41"/>
    <mergeCell ref="C50:D50"/>
    <mergeCell ref="C53:D53"/>
    <mergeCell ref="E53:F53"/>
  </mergeCells>
  <pageMargins left="0.7" right="0.7" top="0.75" bottom="0.75" header="0.3" footer="0.3"/>
  <pageSetup paperSize="9" scale="32" orientation="portrait"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tabColor theme="0" tint="-0.14999847407452621"/>
  </sheetPr>
  <dimension ref="A1:N50"/>
  <sheetViews>
    <sheetView view="pageBreakPreview" zoomScaleNormal="70" zoomScaleSheetLayoutView="100" workbookViewId="0">
      <selection activeCell="A12" sqref="A12:XFD12"/>
    </sheetView>
  </sheetViews>
  <sheetFormatPr defaultRowHeight="18"/>
  <cols>
    <col min="1" max="1" width="38" style="96" customWidth="1"/>
    <col min="2" max="2" width="45.5703125" style="96" customWidth="1"/>
    <col min="3" max="3" width="39.85546875" style="96" customWidth="1"/>
    <col min="4" max="4" width="27.42578125" style="96" customWidth="1"/>
    <col min="5" max="5" width="33.42578125" style="96" customWidth="1"/>
    <col min="6" max="6" width="10.140625" style="96" customWidth="1"/>
    <col min="7" max="7" width="52.42578125" style="96" customWidth="1"/>
    <col min="8" max="256" width="9.140625" style="96"/>
    <col min="257" max="257" width="38" style="96" customWidth="1"/>
    <col min="258" max="258" width="45.5703125" style="96" customWidth="1"/>
    <col min="259" max="259" width="39.85546875" style="96" customWidth="1"/>
    <col min="260" max="260" width="27.42578125" style="96" customWidth="1"/>
    <col min="261" max="261" width="28.28515625" style="96" customWidth="1"/>
    <col min="262" max="262" width="10.140625" style="96" customWidth="1"/>
    <col min="263" max="263" width="52.42578125" style="96" customWidth="1"/>
    <col min="264" max="512" width="9.140625" style="96"/>
    <col min="513" max="513" width="38" style="96" customWidth="1"/>
    <col min="514" max="514" width="45.5703125" style="96" customWidth="1"/>
    <col min="515" max="515" width="39.85546875" style="96" customWidth="1"/>
    <col min="516" max="516" width="27.42578125" style="96" customWidth="1"/>
    <col min="517" max="517" width="28.28515625" style="96" customWidth="1"/>
    <col min="518" max="518" width="10.140625" style="96" customWidth="1"/>
    <col min="519" max="519" width="52.42578125" style="96" customWidth="1"/>
    <col min="520" max="768" width="9.140625" style="96"/>
    <col min="769" max="769" width="38" style="96" customWidth="1"/>
    <col min="770" max="770" width="45.5703125" style="96" customWidth="1"/>
    <col min="771" max="771" width="39.85546875" style="96" customWidth="1"/>
    <col min="772" max="772" width="27.42578125" style="96" customWidth="1"/>
    <col min="773" max="773" width="28.28515625" style="96" customWidth="1"/>
    <col min="774" max="774" width="10.140625" style="96" customWidth="1"/>
    <col min="775" max="775" width="52.42578125" style="96" customWidth="1"/>
    <col min="776" max="1024" width="9.140625" style="96"/>
    <col min="1025" max="1025" width="38" style="96" customWidth="1"/>
    <col min="1026" max="1026" width="45.5703125" style="96" customWidth="1"/>
    <col min="1027" max="1027" width="39.85546875" style="96" customWidth="1"/>
    <col min="1028" max="1028" width="27.42578125" style="96" customWidth="1"/>
    <col min="1029" max="1029" width="28.28515625" style="96" customWidth="1"/>
    <col min="1030" max="1030" width="10.140625" style="96" customWidth="1"/>
    <col min="1031" max="1031" width="52.42578125" style="96" customWidth="1"/>
    <col min="1032" max="1280" width="9.140625" style="96"/>
    <col min="1281" max="1281" width="38" style="96" customWidth="1"/>
    <col min="1282" max="1282" width="45.5703125" style="96" customWidth="1"/>
    <col min="1283" max="1283" width="39.85546875" style="96" customWidth="1"/>
    <col min="1284" max="1284" width="27.42578125" style="96" customWidth="1"/>
    <col min="1285" max="1285" width="28.28515625" style="96" customWidth="1"/>
    <col min="1286" max="1286" width="10.140625" style="96" customWidth="1"/>
    <col min="1287" max="1287" width="52.42578125" style="96" customWidth="1"/>
    <col min="1288" max="1536" width="9.140625" style="96"/>
    <col min="1537" max="1537" width="38" style="96" customWidth="1"/>
    <col min="1538" max="1538" width="45.5703125" style="96" customWidth="1"/>
    <col min="1539" max="1539" width="39.85546875" style="96" customWidth="1"/>
    <col min="1540" max="1540" width="27.42578125" style="96" customWidth="1"/>
    <col min="1541" max="1541" width="28.28515625" style="96" customWidth="1"/>
    <col min="1542" max="1542" width="10.140625" style="96" customWidth="1"/>
    <col min="1543" max="1543" width="52.42578125" style="96" customWidth="1"/>
    <col min="1544" max="1792" width="9.140625" style="96"/>
    <col min="1793" max="1793" width="38" style="96" customWidth="1"/>
    <col min="1794" max="1794" width="45.5703125" style="96" customWidth="1"/>
    <col min="1795" max="1795" width="39.85546875" style="96" customWidth="1"/>
    <col min="1796" max="1796" width="27.42578125" style="96" customWidth="1"/>
    <col min="1797" max="1797" width="28.28515625" style="96" customWidth="1"/>
    <col min="1798" max="1798" width="10.140625" style="96" customWidth="1"/>
    <col min="1799" max="1799" width="52.42578125" style="96" customWidth="1"/>
    <col min="1800" max="2048" width="9.140625" style="96"/>
    <col min="2049" max="2049" width="38" style="96" customWidth="1"/>
    <col min="2050" max="2050" width="45.5703125" style="96" customWidth="1"/>
    <col min="2051" max="2051" width="39.85546875" style="96" customWidth="1"/>
    <col min="2052" max="2052" width="27.42578125" style="96" customWidth="1"/>
    <col min="2053" max="2053" width="28.28515625" style="96" customWidth="1"/>
    <col min="2054" max="2054" width="10.140625" style="96" customWidth="1"/>
    <col min="2055" max="2055" width="52.42578125" style="96" customWidth="1"/>
    <col min="2056" max="2304" width="9.140625" style="96"/>
    <col min="2305" max="2305" width="38" style="96" customWidth="1"/>
    <col min="2306" max="2306" width="45.5703125" style="96" customWidth="1"/>
    <col min="2307" max="2307" width="39.85546875" style="96" customWidth="1"/>
    <col min="2308" max="2308" width="27.42578125" style="96" customWidth="1"/>
    <col min="2309" max="2309" width="28.28515625" style="96" customWidth="1"/>
    <col min="2310" max="2310" width="10.140625" style="96" customWidth="1"/>
    <col min="2311" max="2311" width="52.42578125" style="96" customWidth="1"/>
    <col min="2312" max="2560" width="9.140625" style="96"/>
    <col min="2561" max="2561" width="38" style="96" customWidth="1"/>
    <col min="2562" max="2562" width="45.5703125" style="96" customWidth="1"/>
    <col min="2563" max="2563" width="39.85546875" style="96" customWidth="1"/>
    <col min="2564" max="2564" width="27.42578125" style="96" customWidth="1"/>
    <col min="2565" max="2565" width="28.28515625" style="96" customWidth="1"/>
    <col min="2566" max="2566" width="10.140625" style="96" customWidth="1"/>
    <col min="2567" max="2567" width="52.42578125" style="96" customWidth="1"/>
    <col min="2568" max="2816" width="9.140625" style="96"/>
    <col min="2817" max="2817" width="38" style="96" customWidth="1"/>
    <col min="2818" max="2818" width="45.5703125" style="96" customWidth="1"/>
    <col min="2819" max="2819" width="39.85546875" style="96" customWidth="1"/>
    <col min="2820" max="2820" width="27.42578125" style="96" customWidth="1"/>
    <col min="2821" max="2821" width="28.28515625" style="96" customWidth="1"/>
    <col min="2822" max="2822" width="10.140625" style="96" customWidth="1"/>
    <col min="2823" max="2823" width="52.42578125" style="96" customWidth="1"/>
    <col min="2824" max="3072" width="9.140625" style="96"/>
    <col min="3073" max="3073" width="38" style="96" customWidth="1"/>
    <col min="3074" max="3074" width="45.5703125" style="96" customWidth="1"/>
    <col min="3075" max="3075" width="39.85546875" style="96" customWidth="1"/>
    <col min="3076" max="3076" width="27.42578125" style="96" customWidth="1"/>
    <col min="3077" max="3077" width="28.28515625" style="96" customWidth="1"/>
    <col min="3078" max="3078" width="10.140625" style="96" customWidth="1"/>
    <col min="3079" max="3079" width="52.42578125" style="96" customWidth="1"/>
    <col min="3080" max="3328" width="9.140625" style="96"/>
    <col min="3329" max="3329" width="38" style="96" customWidth="1"/>
    <col min="3330" max="3330" width="45.5703125" style="96" customWidth="1"/>
    <col min="3331" max="3331" width="39.85546875" style="96" customWidth="1"/>
    <col min="3332" max="3332" width="27.42578125" style="96" customWidth="1"/>
    <col min="3333" max="3333" width="28.28515625" style="96" customWidth="1"/>
    <col min="3334" max="3334" width="10.140625" style="96" customWidth="1"/>
    <col min="3335" max="3335" width="52.42578125" style="96" customWidth="1"/>
    <col min="3336" max="3584" width="9.140625" style="96"/>
    <col min="3585" max="3585" width="38" style="96" customWidth="1"/>
    <col min="3586" max="3586" width="45.5703125" style="96" customWidth="1"/>
    <col min="3587" max="3587" width="39.85546875" style="96" customWidth="1"/>
    <col min="3588" max="3588" width="27.42578125" style="96" customWidth="1"/>
    <col min="3589" max="3589" width="28.28515625" style="96" customWidth="1"/>
    <col min="3590" max="3590" width="10.140625" style="96" customWidth="1"/>
    <col min="3591" max="3591" width="52.42578125" style="96" customWidth="1"/>
    <col min="3592" max="3840" width="9.140625" style="96"/>
    <col min="3841" max="3841" width="38" style="96" customWidth="1"/>
    <col min="3842" max="3842" width="45.5703125" style="96" customWidth="1"/>
    <col min="3843" max="3843" width="39.85546875" style="96" customWidth="1"/>
    <col min="3844" max="3844" width="27.42578125" style="96" customWidth="1"/>
    <col min="3845" max="3845" width="28.28515625" style="96" customWidth="1"/>
    <col min="3846" max="3846" width="10.140625" style="96" customWidth="1"/>
    <col min="3847" max="3847" width="52.42578125" style="96" customWidth="1"/>
    <col min="3848" max="4096" width="9.140625" style="96"/>
    <col min="4097" max="4097" width="38" style="96" customWidth="1"/>
    <col min="4098" max="4098" width="45.5703125" style="96" customWidth="1"/>
    <col min="4099" max="4099" width="39.85546875" style="96" customWidth="1"/>
    <col min="4100" max="4100" width="27.42578125" style="96" customWidth="1"/>
    <col min="4101" max="4101" width="28.28515625" style="96" customWidth="1"/>
    <col min="4102" max="4102" width="10.140625" style="96" customWidth="1"/>
    <col min="4103" max="4103" width="52.42578125" style="96" customWidth="1"/>
    <col min="4104" max="4352" width="9.140625" style="96"/>
    <col min="4353" max="4353" width="38" style="96" customWidth="1"/>
    <col min="4354" max="4354" width="45.5703125" style="96" customWidth="1"/>
    <col min="4355" max="4355" width="39.85546875" style="96" customWidth="1"/>
    <col min="4356" max="4356" width="27.42578125" style="96" customWidth="1"/>
    <col min="4357" max="4357" width="28.28515625" style="96" customWidth="1"/>
    <col min="4358" max="4358" width="10.140625" style="96" customWidth="1"/>
    <col min="4359" max="4359" width="52.42578125" style="96" customWidth="1"/>
    <col min="4360" max="4608" width="9.140625" style="96"/>
    <col min="4609" max="4609" width="38" style="96" customWidth="1"/>
    <col min="4610" max="4610" width="45.5703125" style="96" customWidth="1"/>
    <col min="4611" max="4611" width="39.85546875" style="96" customWidth="1"/>
    <col min="4612" max="4612" width="27.42578125" style="96" customWidth="1"/>
    <col min="4613" max="4613" width="28.28515625" style="96" customWidth="1"/>
    <col min="4614" max="4614" width="10.140625" style="96" customWidth="1"/>
    <col min="4615" max="4615" width="52.42578125" style="96" customWidth="1"/>
    <col min="4616" max="4864" width="9.140625" style="96"/>
    <col min="4865" max="4865" width="38" style="96" customWidth="1"/>
    <col min="4866" max="4866" width="45.5703125" style="96" customWidth="1"/>
    <col min="4867" max="4867" width="39.85546875" style="96" customWidth="1"/>
    <col min="4868" max="4868" width="27.42578125" style="96" customWidth="1"/>
    <col min="4869" max="4869" width="28.28515625" style="96" customWidth="1"/>
    <col min="4870" max="4870" width="10.140625" style="96" customWidth="1"/>
    <col min="4871" max="4871" width="52.42578125" style="96" customWidth="1"/>
    <col min="4872" max="5120" width="9.140625" style="96"/>
    <col min="5121" max="5121" width="38" style="96" customWidth="1"/>
    <col min="5122" max="5122" width="45.5703125" style="96" customWidth="1"/>
    <col min="5123" max="5123" width="39.85546875" style="96" customWidth="1"/>
    <col min="5124" max="5124" width="27.42578125" style="96" customWidth="1"/>
    <col min="5125" max="5125" width="28.28515625" style="96" customWidth="1"/>
    <col min="5126" max="5126" width="10.140625" style="96" customWidth="1"/>
    <col min="5127" max="5127" width="52.42578125" style="96" customWidth="1"/>
    <col min="5128" max="5376" width="9.140625" style="96"/>
    <col min="5377" max="5377" width="38" style="96" customWidth="1"/>
    <col min="5378" max="5378" width="45.5703125" style="96" customWidth="1"/>
    <col min="5379" max="5379" width="39.85546875" style="96" customWidth="1"/>
    <col min="5380" max="5380" width="27.42578125" style="96" customWidth="1"/>
    <col min="5381" max="5381" width="28.28515625" style="96" customWidth="1"/>
    <col min="5382" max="5382" width="10.140625" style="96" customWidth="1"/>
    <col min="5383" max="5383" width="52.42578125" style="96" customWidth="1"/>
    <col min="5384" max="5632" width="9.140625" style="96"/>
    <col min="5633" max="5633" width="38" style="96" customWidth="1"/>
    <col min="5634" max="5634" width="45.5703125" style="96" customWidth="1"/>
    <col min="5635" max="5635" width="39.85546875" style="96" customWidth="1"/>
    <col min="5636" max="5636" width="27.42578125" style="96" customWidth="1"/>
    <col min="5637" max="5637" width="28.28515625" style="96" customWidth="1"/>
    <col min="5638" max="5638" width="10.140625" style="96" customWidth="1"/>
    <col min="5639" max="5639" width="52.42578125" style="96" customWidth="1"/>
    <col min="5640" max="5888" width="9.140625" style="96"/>
    <col min="5889" max="5889" width="38" style="96" customWidth="1"/>
    <col min="5890" max="5890" width="45.5703125" style="96" customWidth="1"/>
    <col min="5891" max="5891" width="39.85546875" style="96" customWidth="1"/>
    <col min="5892" max="5892" width="27.42578125" style="96" customWidth="1"/>
    <col min="5893" max="5893" width="28.28515625" style="96" customWidth="1"/>
    <col min="5894" max="5894" width="10.140625" style="96" customWidth="1"/>
    <col min="5895" max="5895" width="52.42578125" style="96" customWidth="1"/>
    <col min="5896" max="6144" width="9.140625" style="96"/>
    <col min="6145" max="6145" width="38" style="96" customWidth="1"/>
    <col min="6146" max="6146" width="45.5703125" style="96" customWidth="1"/>
    <col min="6147" max="6147" width="39.85546875" style="96" customWidth="1"/>
    <col min="6148" max="6148" width="27.42578125" style="96" customWidth="1"/>
    <col min="6149" max="6149" width="28.28515625" style="96" customWidth="1"/>
    <col min="6150" max="6150" width="10.140625" style="96" customWidth="1"/>
    <col min="6151" max="6151" width="52.42578125" style="96" customWidth="1"/>
    <col min="6152" max="6400" width="9.140625" style="96"/>
    <col min="6401" max="6401" width="38" style="96" customWidth="1"/>
    <col min="6402" max="6402" width="45.5703125" style="96" customWidth="1"/>
    <col min="6403" max="6403" width="39.85546875" style="96" customWidth="1"/>
    <col min="6404" max="6404" width="27.42578125" style="96" customWidth="1"/>
    <col min="6405" max="6405" width="28.28515625" style="96" customWidth="1"/>
    <col min="6406" max="6406" width="10.140625" style="96" customWidth="1"/>
    <col min="6407" max="6407" width="52.42578125" style="96" customWidth="1"/>
    <col min="6408" max="6656" width="9.140625" style="96"/>
    <col min="6657" max="6657" width="38" style="96" customWidth="1"/>
    <col min="6658" max="6658" width="45.5703125" style="96" customWidth="1"/>
    <col min="6659" max="6659" width="39.85546875" style="96" customWidth="1"/>
    <col min="6660" max="6660" width="27.42578125" style="96" customWidth="1"/>
    <col min="6661" max="6661" width="28.28515625" style="96" customWidth="1"/>
    <col min="6662" max="6662" width="10.140625" style="96" customWidth="1"/>
    <col min="6663" max="6663" width="52.42578125" style="96" customWidth="1"/>
    <col min="6664" max="6912" width="9.140625" style="96"/>
    <col min="6913" max="6913" width="38" style="96" customWidth="1"/>
    <col min="6914" max="6914" width="45.5703125" style="96" customWidth="1"/>
    <col min="6915" max="6915" width="39.85546875" style="96" customWidth="1"/>
    <col min="6916" max="6916" width="27.42578125" style="96" customWidth="1"/>
    <col min="6917" max="6917" width="28.28515625" style="96" customWidth="1"/>
    <col min="6918" max="6918" width="10.140625" style="96" customWidth="1"/>
    <col min="6919" max="6919" width="52.42578125" style="96" customWidth="1"/>
    <col min="6920" max="7168" width="9.140625" style="96"/>
    <col min="7169" max="7169" width="38" style="96" customWidth="1"/>
    <col min="7170" max="7170" width="45.5703125" style="96" customWidth="1"/>
    <col min="7171" max="7171" width="39.85546875" style="96" customWidth="1"/>
    <col min="7172" max="7172" width="27.42578125" style="96" customWidth="1"/>
    <col min="7173" max="7173" width="28.28515625" style="96" customWidth="1"/>
    <col min="7174" max="7174" width="10.140625" style="96" customWidth="1"/>
    <col min="7175" max="7175" width="52.42578125" style="96" customWidth="1"/>
    <col min="7176" max="7424" width="9.140625" style="96"/>
    <col min="7425" max="7425" width="38" style="96" customWidth="1"/>
    <col min="7426" max="7426" width="45.5703125" style="96" customWidth="1"/>
    <col min="7427" max="7427" width="39.85546875" style="96" customWidth="1"/>
    <col min="7428" max="7428" width="27.42578125" style="96" customWidth="1"/>
    <col min="7429" max="7429" width="28.28515625" style="96" customWidth="1"/>
    <col min="7430" max="7430" width="10.140625" style="96" customWidth="1"/>
    <col min="7431" max="7431" width="52.42578125" style="96" customWidth="1"/>
    <col min="7432" max="7680" width="9.140625" style="96"/>
    <col min="7681" max="7681" width="38" style="96" customWidth="1"/>
    <col min="7682" max="7682" width="45.5703125" style="96" customWidth="1"/>
    <col min="7683" max="7683" width="39.85546875" style="96" customWidth="1"/>
    <col min="7684" max="7684" width="27.42578125" style="96" customWidth="1"/>
    <col min="7685" max="7685" width="28.28515625" style="96" customWidth="1"/>
    <col min="7686" max="7686" width="10.140625" style="96" customWidth="1"/>
    <col min="7687" max="7687" width="52.42578125" style="96" customWidth="1"/>
    <col min="7688" max="7936" width="9.140625" style="96"/>
    <col min="7937" max="7937" width="38" style="96" customWidth="1"/>
    <col min="7938" max="7938" width="45.5703125" style="96" customWidth="1"/>
    <col min="7939" max="7939" width="39.85546875" style="96" customWidth="1"/>
    <col min="7940" max="7940" width="27.42578125" style="96" customWidth="1"/>
    <col min="7941" max="7941" width="28.28515625" style="96" customWidth="1"/>
    <col min="7942" max="7942" width="10.140625" style="96" customWidth="1"/>
    <col min="7943" max="7943" width="52.42578125" style="96" customWidth="1"/>
    <col min="7944" max="8192" width="9.140625" style="96"/>
    <col min="8193" max="8193" width="38" style="96" customWidth="1"/>
    <col min="8194" max="8194" width="45.5703125" style="96" customWidth="1"/>
    <col min="8195" max="8195" width="39.85546875" style="96" customWidth="1"/>
    <col min="8196" max="8196" width="27.42578125" style="96" customWidth="1"/>
    <col min="8197" max="8197" width="28.28515625" style="96" customWidth="1"/>
    <col min="8198" max="8198" width="10.140625" style="96" customWidth="1"/>
    <col min="8199" max="8199" width="52.42578125" style="96" customWidth="1"/>
    <col min="8200" max="8448" width="9.140625" style="96"/>
    <col min="8449" max="8449" width="38" style="96" customWidth="1"/>
    <col min="8450" max="8450" width="45.5703125" style="96" customWidth="1"/>
    <col min="8451" max="8451" width="39.85546875" style="96" customWidth="1"/>
    <col min="8452" max="8452" width="27.42578125" style="96" customWidth="1"/>
    <col min="8453" max="8453" width="28.28515625" style="96" customWidth="1"/>
    <col min="8454" max="8454" width="10.140625" style="96" customWidth="1"/>
    <col min="8455" max="8455" width="52.42578125" style="96" customWidth="1"/>
    <col min="8456" max="8704" width="9.140625" style="96"/>
    <col min="8705" max="8705" width="38" style="96" customWidth="1"/>
    <col min="8706" max="8706" width="45.5703125" style="96" customWidth="1"/>
    <col min="8707" max="8707" width="39.85546875" style="96" customWidth="1"/>
    <col min="8708" max="8708" width="27.42578125" style="96" customWidth="1"/>
    <col min="8709" max="8709" width="28.28515625" style="96" customWidth="1"/>
    <col min="8710" max="8710" width="10.140625" style="96" customWidth="1"/>
    <col min="8711" max="8711" width="52.42578125" style="96" customWidth="1"/>
    <col min="8712" max="8960" width="9.140625" style="96"/>
    <col min="8961" max="8961" width="38" style="96" customWidth="1"/>
    <col min="8962" max="8962" width="45.5703125" style="96" customWidth="1"/>
    <col min="8963" max="8963" width="39.85546875" style="96" customWidth="1"/>
    <col min="8964" max="8964" width="27.42578125" style="96" customWidth="1"/>
    <col min="8965" max="8965" width="28.28515625" style="96" customWidth="1"/>
    <col min="8966" max="8966" width="10.140625" style="96" customWidth="1"/>
    <col min="8967" max="8967" width="52.42578125" style="96" customWidth="1"/>
    <col min="8968" max="9216" width="9.140625" style="96"/>
    <col min="9217" max="9217" width="38" style="96" customWidth="1"/>
    <col min="9218" max="9218" width="45.5703125" style="96" customWidth="1"/>
    <col min="9219" max="9219" width="39.85546875" style="96" customWidth="1"/>
    <col min="9220" max="9220" width="27.42578125" style="96" customWidth="1"/>
    <col min="9221" max="9221" width="28.28515625" style="96" customWidth="1"/>
    <col min="9222" max="9222" width="10.140625" style="96" customWidth="1"/>
    <col min="9223" max="9223" width="52.42578125" style="96" customWidth="1"/>
    <col min="9224" max="9472" width="9.140625" style="96"/>
    <col min="9473" max="9473" width="38" style="96" customWidth="1"/>
    <col min="9474" max="9474" width="45.5703125" style="96" customWidth="1"/>
    <col min="9475" max="9475" width="39.85546875" style="96" customWidth="1"/>
    <col min="9476" max="9476" width="27.42578125" style="96" customWidth="1"/>
    <col min="9477" max="9477" width="28.28515625" style="96" customWidth="1"/>
    <col min="9478" max="9478" width="10.140625" style="96" customWidth="1"/>
    <col min="9479" max="9479" width="52.42578125" style="96" customWidth="1"/>
    <col min="9480" max="9728" width="9.140625" style="96"/>
    <col min="9729" max="9729" width="38" style="96" customWidth="1"/>
    <col min="9730" max="9730" width="45.5703125" style="96" customWidth="1"/>
    <col min="9731" max="9731" width="39.85546875" style="96" customWidth="1"/>
    <col min="9732" max="9732" width="27.42578125" style="96" customWidth="1"/>
    <col min="9733" max="9733" width="28.28515625" style="96" customWidth="1"/>
    <col min="9734" max="9734" width="10.140625" style="96" customWidth="1"/>
    <col min="9735" max="9735" width="52.42578125" style="96" customWidth="1"/>
    <col min="9736" max="9984" width="9.140625" style="96"/>
    <col min="9985" max="9985" width="38" style="96" customWidth="1"/>
    <col min="9986" max="9986" width="45.5703125" style="96" customWidth="1"/>
    <col min="9987" max="9987" width="39.85546875" style="96" customWidth="1"/>
    <col min="9988" max="9988" width="27.42578125" style="96" customWidth="1"/>
    <col min="9989" max="9989" width="28.28515625" style="96" customWidth="1"/>
    <col min="9990" max="9990" width="10.140625" style="96" customWidth="1"/>
    <col min="9991" max="9991" width="52.42578125" style="96" customWidth="1"/>
    <col min="9992" max="10240" width="9.140625" style="96"/>
    <col min="10241" max="10241" width="38" style="96" customWidth="1"/>
    <col min="10242" max="10242" width="45.5703125" style="96" customWidth="1"/>
    <col min="10243" max="10243" width="39.85546875" style="96" customWidth="1"/>
    <col min="10244" max="10244" width="27.42578125" style="96" customWidth="1"/>
    <col min="10245" max="10245" width="28.28515625" style="96" customWidth="1"/>
    <col min="10246" max="10246" width="10.140625" style="96" customWidth="1"/>
    <col min="10247" max="10247" width="52.42578125" style="96" customWidth="1"/>
    <col min="10248" max="10496" width="9.140625" style="96"/>
    <col min="10497" max="10497" width="38" style="96" customWidth="1"/>
    <col min="10498" max="10498" width="45.5703125" style="96" customWidth="1"/>
    <col min="10499" max="10499" width="39.85546875" style="96" customWidth="1"/>
    <col min="10500" max="10500" width="27.42578125" style="96" customWidth="1"/>
    <col min="10501" max="10501" width="28.28515625" style="96" customWidth="1"/>
    <col min="10502" max="10502" width="10.140625" style="96" customWidth="1"/>
    <col min="10503" max="10503" width="52.42578125" style="96" customWidth="1"/>
    <col min="10504" max="10752" width="9.140625" style="96"/>
    <col min="10753" max="10753" width="38" style="96" customWidth="1"/>
    <col min="10754" max="10754" width="45.5703125" style="96" customWidth="1"/>
    <col min="10755" max="10755" width="39.85546875" style="96" customWidth="1"/>
    <col min="10756" max="10756" width="27.42578125" style="96" customWidth="1"/>
    <col min="10757" max="10757" width="28.28515625" style="96" customWidth="1"/>
    <col min="10758" max="10758" width="10.140625" style="96" customWidth="1"/>
    <col min="10759" max="10759" width="52.42578125" style="96" customWidth="1"/>
    <col min="10760" max="11008" width="9.140625" style="96"/>
    <col min="11009" max="11009" width="38" style="96" customWidth="1"/>
    <col min="11010" max="11010" width="45.5703125" style="96" customWidth="1"/>
    <col min="11011" max="11011" width="39.85546875" style="96" customWidth="1"/>
    <col min="11012" max="11012" width="27.42578125" style="96" customWidth="1"/>
    <col min="11013" max="11013" width="28.28515625" style="96" customWidth="1"/>
    <col min="11014" max="11014" width="10.140625" style="96" customWidth="1"/>
    <col min="11015" max="11015" width="52.42578125" style="96" customWidth="1"/>
    <col min="11016" max="11264" width="9.140625" style="96"/>
    <col min="11265" max="11265" width="38" style="96" customWidth="1"/>
    <col min="11266" max="11266" width="45.5703125" style="96" customWidth="1"/>
    <col min="11267" max="11267" width="39.85546875" style="96" customWidth="1"/>
    <col min="11268" max="11268" width="27.42578125" style="96" customWidth="1"/>
    <col min="11269" max="11269" width="28.28515625" style="96" customWidth="1"/>
    <col min="11270" max="11270" width="10.140625" style="96" customWidth="1"/>
    <col min="11271" max="11271" width="52.42578125" style="96" customWidth="1"/>
    <col min="11272" max="11520" width="9.140625" style="96"/>
    <col min="11521" max="11521" width="38" style="96" customWidth="1"/>
    <col min="11522" max="11522" width="45.5703125" style="96" customWidth="1"/>
    <col min="11523" max="11523" width="39.85546875" style="96" customWidth="1"/>
    <col min="11524" max="11524" width="27.42578125" style="96" customWidth="1"/>
    <col min="11525" max="11525" width="28.28515625" style="96" customWidth="1"/>
    <col min="11526" max="11526" width="10.140625" style="96" customWidth="1"/>
    <col min="11527" max="11527" width="52.42578125" style="96" customWidth="1"/>
    <col min="11528" max="11776" width="9.140625" style="96"/>
    <col min="11777" max="11777" width="38" style="96" customWidth="1"/>
    <col min="11778" max="11778" width="45.5703125" style="96" customWidth="1"/>
    <col min="11779" max="11779" width="39.85546875" style="96" customWidth="1"/>
    <col min="11780" max="11780" width="27.42578125" style="96" customWidth="1"/>
    <col min="11781" max="11781" width="28.28515625" style="96" customWidth="1"/>
    <col min="11782" max="11782" width="10.140625" style="96" customWidth="1"/>
    <col min="11783" max="11783" width="52.42578125" style="96" customWidth="1"/>
    <col min="11784" max="12032" width="9.140625" style="96"/>
    <col min="12033" max="12033" width="38" style="96" customWidth="1"/>
    <col min="12034" max="12034" width="45.5703125" style="96" customWidth="1"/>
    <col min="12035" max="12035" width="39.85546875" style="96" customWidth="1"/>
    <col min="12036" max="12036" width="27.42578125" style="96" customWidth="1"/>
    <col min="12037" max="12037" width="28.28515625" style="96" customWidth="1"/>
    <col min="12038" max="12038" width="10.140625" style="96" customWidth="1"/>
    <col min="12039" max="12039" width="52.42578125" style="96" customWidth="1"/>
    <col min="12040" max="12288" width="9.140625" style="96"/>
    <col min="12289" max="12289" width="38" style="96" customWidth="1"/>
    <col min="12290" max="12290" width="45.5703125" style="96" customWidth="1"/>
    <col min="12291" max="12291" width="39.85546875" style="96" customWidth="1"/>
    <col min="12292" max="12292" width="27.42578125" style="96" customWidth="1"/>
    <col min="12293" max="12293" width="28.28515625" style="96" customWidth="1"/>
    <col min="12294" max="12294" width="10.140625" style="96" customWidth="1"/>
    <col min="12295" max="12295" width="52.42578125" style="96" customWidth="1"/>
    <col min="12296" max="12544" width="9.140625" style="96"/>
    <col min="12545" max="12545" width="38" style="96" customWidth="1"/>
    <col min="12546" max="12546" width="45.5703125" style="96" customWidth="1"/>
    <col min="12547" max="12547" width="39.85546875" style="96" customWidth="1"/>
    <col min="12548" max="12548" width="27.42578125" style="96" customWidth="1"/>
    <col min="12549" max="12549" width="28.28515625" style="96" customWidth="1"/>
    <col min="12550" max="12550" width="10.140625" style="96" customWidth="1"/>
    <col min="12551" max="12551" width="52.42578125" style="96" customWidth="1"/>
    <col min="12552" max="12800" width="9.140625" style="96"/>
    <col min="12801" max="12801" width="38" style="96" customWidth="1"/>
    <col min="12802" max="12802" width="45.5703125" style="96" customWidth="1"/>
    <col min="12803" max="12803" width="39.85546875" style="96" customWidth="1"/>
    <col min="12804" max="12804" width="27.42578125" style="96" customWidth="1"/>
    <col min="12805" max="12805" width="28.28515625" style="96" customWidth="1"/>
    <col min="12806" max="12806" width="10.140625" style="96" customWidth="1"/>
    <col min="12807" max="12807" width="52.42578125" style="96" customWidth="1"/>
    <col min="12808" max="13056" width="9.140625" style="96"/>
    <col min="13057" max="13057" width="38" style="96" customWidth="1"/>
    <col min="13058" max="13058" width="45.5703125" style="96" customWidth="1"/>
    <col min="13059" max="13059" width="39.85546875" style="96" customWidth="1"/>
    <col min="13060" max="13060" width="27.42578125" style="96" customWidth="1"/>
    <col min="13061" max="13061" width="28.28515625" style="96" customWidth="1"/>
    <col min="13062" max="13062" width="10.140625" style="96" customWidth="1"/>
    <col min="13063" max="13063" width="52.42578125" style="96" customWidth="1"/>
    <col min="13064" max="13312" width="9.140625" style="96"/>
    <col min="13313" max="13313" width="38" style="96" customWidth="1"/>
    <col min="13314" max="13314" width="45.5703125" style="96" customWidth="1"/>
    <col min="13315" max="13315" width="39.85546875" style="96" customWidth="1"/>
    <col min="13316" max="13316" width="27.42578125" style="96" customWidth="1"/>
    <col min="13317" max="13317" width="28.28515625" style="96" customWidth="1"/>
    <col min="13318" max="13318" width="10.140625" style="96" customWidth="1"/>
    <col min="13319" max="13319" width="52.42578125" style="96" customWidth="1"/>
    <col min="13320" max="13568" width="9.140625" style="96"/>
    <col min="13569" max="13569" width="38" style="96" customWidth="1"/>
    <col min="13570" max="13570" width="45.5703125" style="96" customWidth="1"/>
    <col min="13571" max="13571" width="39.85546875" style="96" customWidth="1"/>
    <col min="13572" max="13572" width="27.42578125" style="96" customWidth="1"/>
    <col min="13573" max="13573" width="28.28515625" style="96" customWidth="1"/>
    <col min="13574" max="13574" width="10.140625" style="96" customWidth="1"/>
    <col min="13575" max="13575" width="52.42578125" style="96" customWidth="1"/>
    <col min="13576" max="13824" width="9.140625" style="96"/>
    <col min="13825" max="13825" width="38" style="96" customWidth="1"/>
    <col min="13826" max="13826" width="45.5703125" style="96" customWidth="1"/>
    <col min="13827" max="13827" width="39.85546875" style="96" customWidth="1"/>
    <col min="13828" max="13828" width="27.42578125" style="96" customWidth="1"/>
    <col min="13829" max="13829" width="28.28515625" style="96" customWidth="1"/>
    <col min="13830" max="13830" width="10.140625" style="96" customWidth="1"/>
    <col min="13831" max="13831" width="52.42578125" style="96" customWidth="1"/>
    <col min="13832" max="14080" width="9.140625" style="96"/>
    <col min="14081" max="14081" width="38" style="96" customWidth="1"/>
    <col min="14082" max="14082" width="45.5703125" style="96" customWidth="1"/>
    <col min="14083" max="14083" width="39.85546875" style="96" customWidth="1"/>
    <col min="14084" max="14084" width="27.42578125" style="96" customWidth="1"/>
    <col min="14085" max="14085" width="28.28515625" style="96" customWidth="1"/>
    <col min="14086" max="14086" width="10.140625" style="96" customWidth="1"/>
    <col min="14087" max="14087" width="52.42578125" style="96" customWidth="1"/>
    <col min="14088" max="14336" width="9.140625" style="96"/>
    <col min="14337" max="14337" width="38" style="96" customWidth="1"/>
    <col min="14338" max="14338" width="45.5703125" style="96" customWidth="1"/>
    <col min="14339" max="14339" width="39.85546875" style="96" customWidth="1"/>
    <col min="14340" max="14340" width="27.42578125" style="96" customWidth="1"/>
    <col min="14341" max="14341" width="28.28515625" style="96" customWidth="1"/>
    <col min="14342" max="14342" width="10.140625" style="96" customWidth="1"/>
    <col min="14343" max="14343" width="52.42578125" style="96" customWidth="1"/>
    <col min="14344" max="14592" width="9.140625" style="96"/>
    <col min="14593" max="14593" width="38" style="96" customWidth="1"/>
    <col min="14594" max="14594" width="45.5703125" style="96" customWidth="1"/>
    <col min="14595" max="14595" width="39.85546875" style="96" customWidth="1"/>
    <col min="14596" max="14596" width="27.42578125" style="96" customWidth="1"/>
    <col min="14597" max="14597" width="28.28515625" style="96" customWidth="1"/>
    <col min="14598" max="14598" width="10.140625" style="96" customWidth="1"/>
    <col min="14599" max="14599" width="52.42578125" style="96" customWidth="1"/>
    <col min="14600" max="14848" width="9.140625" style="96"/>
    <col min="14849" max="14849" width="38" style="96" customWidth="1"/>
    <col min="14850" max="14850" width="45.5703125" style="96" customWidth="1"/>
    <col min="14851" max="14851" width="39.85546875" style="96" customWidth="1"/>
    <col min="14852" max="14852" width="27.42578125" style="96" customWidth="1"/>
    <col min="14853" max="14853" width="28.28515625" style="96" customWidth="1"/>
    <col min="14854" max="14854" width="10.140625" style="96" customWidth="1"/>
    <col min="14855" max="14855" width="52.42578125" style="96" customWidth="1"/>
    <col min="14856" max="15104" width="9.140625" style="96"/>
    <col min="15105" max="15105" width="38" style="96" customWidth="1"/>
    <col min="15106" max="15106" width="45.5703125" style="96" customWidth="1"/>
    <col min="15107" max="15107" width="39.85546875" style="96" customWidth="1"/>
    <col min="15108" max="15108" width="27.42578125" style="96" customWidth="1"/>
    <col min="15109" max="15109" width="28.28515625" style="96" customWidth="1"/>
    <col min="15110" max="15110" width="10.140625" style="96" customWidth="1"/>
    <col min="15111" max="15111" width="52.42578125" style="96" customWidth="1"/>
    <col min="15112" max="15360" width="9.140625" style="96"/>
    <col min="15361" max="15361" width="38" style="96" customWidth="1"/>
    <col min="15362" max="15362" width="45.5703125" style="96" customWidth="1"/>
    <col min="15363" max="15363" width="39.85546875" style="96" customWidth="1"/>
    <col min="15364" max="15364" width="27.42578125" style="96" customWidth="1"/>
    <col min="15365" max="15365" width="28.28515625" style="96" customWidth="1"/>
    <col min="15366" max="15366" width="10.140625" style="96" customWidth="1"/>
    <col min="15367" max="15367" width="52.42578125" style="96" customWidth="1"/>
    <col min="15368" max="15616" width="9.140625" style="96"/>
    <col min="15617" max="15617" width="38" style="96" customWidth="1"/>
    <col min="15618" max="15618" width="45.5703125" style="96" customWidth="1"/>
    <col min="15619" max="15619" width="39.85546875" style="96" customWidth="1"/>
    <col min="15620" max="15620" width="27.42578125" style="96" customWidth="1"/>
    <col min="15621" max="15621" width="28.28515625" style="96" customWidth="1"/>
    <col min="15622" max="15622" width="10.140625" style="96" customWidth="1"/>
    <col min="15623" max="15623" width="52.42578125" style="96" customWidth="1"/>
    <col min="15624" max="15872" width="9.140625" style="96"/>
    <col min="15873" max="15873" width="38" style="96" customWidth="1"/>
    <col min="15874" max="15874" width="45.5703125" style="96" customWidth="1"/>
    <col min="15875" max="15875" width="39.85546875" style="96" customWidth="1"/>
    <col min="15876" max="15876" width="27.42578125" style="96" customWidth="1"/>
    <col min="15877" max="15877" width="28.28515625" style="96" customWidth="1"/>
    <col min="15878" max="15878" width="10.140625" style="96" customWidth="1"/>
    <col min="15879" max="15879" width="52.42578125" style="96" customWidth="1"/>
    <col min="15880" max="16128" width="9.140625" style="96"/>
    <col min="16129" max="16129" width="38" style="96" customWidth="1"/>
    <col min="16130" max="16130" width="45.5703125" style="96" customWidth="1"/>
    <col min="16131" max="16131" width="39.85546875" style="96" customWidth="1"/>
    <col min="16132" max="16132" width="27.42578125" style="96" customWidth="1"/>
    <col min="16133" max="16133" width="28.28515625" style="96" customWidth="1"/>
    <col min="16134" max="16134" width="10.140625" style="96" customWidth="1"/>
    <col min="16135" max="16135" width="52.42578125" style="96" customWidth="1"/>
    <col min="16136" max="16384" width="9.140625" style="96"/>
  </cols>
  <sheetData>
    <row r="1" spans="1:14" ht="26.25">
      <c r="A1" s="1581" t="s">
        <v>0</v>
      </c>
      <c r="B1" s="1581"/>
      <c r="C1" s="1581"/>
      <c r="D1" s="1581"/>
      <c r="E1" s="1581"/>
      <c r="F1" s="1581"/>
      <c r="G1" s="1581"/>
      <c r="H1" s="95"/>
      <c r="I1" s="95"/>
    </row>
    <row r="2" spans="1:14">
      <c r="A2" s="97"/>
      <c r="B2" s="97"/>
      <c r="C2" s="97"/>
      <c r="D2" s="97"/>
      <c r="E2" s="97"/>
      <c r="F2" s="97"/>
      <c r="G2" s="97"/>
      <c r="H2" s="95"/>
      <c r="I2" s="95"/>
    </row>
    <row r="3" spans="1:14" ht="92.25" customHeight="1">
      <c r="A3" s="1582" t="s">
        <v>5010</v>
      </c>
      <c r="B3" s="1582"/>
      <c r="C3" s="1582"/>
      <c r="D3" s="1582"/>
      <c r="E3" s="1582"/>
      <c r="F3" s="1582"/>
      <c r="G3" s="1582"/>
      <c r="H3" s="95"/>
      <c r="I3" s="95"/>
    </row>
    <row r="4" spans="1:14" s="99" customFormat="1" ht="32.25" customHeight="1">
      <c r="A4" s="1164" t="s">
        <v>184</v>
      </c>
      <c r="B4" s="1164"/>
      <c r="C4" s="1164"/>
      <c r="D4" s="1164"/>
      <c r="E4" s="1164"/>
      <c r="F4" s="1164"/>
      <c r="G4" s="1164"/>
      <c r="H4" s="95"/>
      <c r="I4" s="95"/>
      <c r="J4" s="98"/>
      <c r="K4" s="98"/>
      <c r="L4" s="98"/>
      <c r="M4" s="98"/>
      <c r="N4" s="98"/>
    </row>
    <row r="5" spans="1:14" s="99" customFormat="1" ht="35.25" customHeight="1">
      <c r="A5" s="1493" t="str">
        <f>'Title '!A2:N2</f>
        <v>Bid Enquiry No: KPTCL/2026-27/SS/WORK_INDENT3808</v>
      </c>
      <c r="B5" s="1493"/>
      <c r="C5" s="1493"/>
      <c r="D5" s="1493"/>
      <c r="E5" s="1493"/>
      <c r="F5" s="1493"/>
      <c r="G5" s="1493"/>
    </row>
    <row r="6" spans="1:14" s="100" customFormat="1" ht="91.5" customHeight="1">
      <c r="A6" s="116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163"/>
      <c r="C6" s="1163"/>
      <c r="D6" s="1163"/>
      <c r="E6" s="1163"/>
      <c r="F6" s="1163"/>
      <c r="G6" s="1163"/>
      <c r="H6" s="97"/>
      <c r="I6" s="97"/>
    </row>
    <row r="7" spans="1:14" ht="18.75" thickBot="1">
      <c r="A7" s="102"/>
      <c r="B7" s="102"/>
      <c r="C7" s="102"/>
      <c r="D7" s="102"/>
      <c r="E7" s="102"/>
      <c r="F7" s="102"/>
      <c r="G7" s="102"/>
      <c r="H7" s="102"/>
      <c r="I7" s="102"/>
    </row>
    <row r="8" spans="1:14" ht="18.75" thickBot="1">
      <c r="A8" s="103"/>
      <c r="B8" s="102"/>
      <c r="C8" s="102"/>
      <c r="D8" s="102"/>
      <c r="E8" s="1571" t="s">
        <v>5011</v>
      </c>
      <c r="F8" s="1327"/>
      <c r="G8" s="105"/>
      <c r="H8" s="102"/>
      <c r="I8" s="102"/>
    </row>
    <row r="9" spans="1:14" ht="18.75" thickBot="1">
      <c r="A9" s="102"/>
      <c r="B9" s="102"/>
      <c r="C9" s="102"/>
      <c r="D9" s="102"/>
      <c r="E9" s="1571" t="s">
        <v>55</v>
      </c>
      <c r="F9" s="1327"/>
      <c r="G9" s="104"/>
      <c r="H9" s="102"/>
      <c r="I9" s="102"/>
    </row>
    <row r="10" spans="1:14">
      <c r="A10" s="102"/>
      <c r="B10" s="102"/>
      <c r="C10" s="102"/>
      <c r="D10" s="102"/>
      <c r="E10" s="102"/>
      <c r="F10" s="102"/>
      <c r="G10" s="102"/>
      <c r="H10" s="102"/>
      <c r="I10" s="102"/>
    </row>
    <row r="11" spans="1:14">
      <c r="A11" s="1483"/>
      <c r="B11" s="1483"/>
      <c r="C11" s="102"/>
      <c r="D11" s="102"/>
      <c r="E11" s="102"/>
      <c r="F11" s="102"/>
      <c r="G11" s="102"/>
      <c r="H11" s="102"/>
      <c r="I11" s="102"/>
    </row>
    <row r="12" spans="1:14">
      <c r="A12" s="103"/>
      <c r="B12" s="102"/>
      <c r="C12" s="102"/>
      <c r="D12" s="102"/>
      <c r="E12" s="102"/>
      <c r="F12" s="102"/>
      <c r="G12" s="102"/>
      <c r="H12" s="102"/>
      <c r="I12" s="102"/>
    </row>
    <row r="13" spans="1:14">
      <c r="A13" s="103" t="s">
        <v>263</v>
      </c>
      <c r="B13" s="102"/>
      <c r="C13" s="102"/>
      <c r="D13" s="102"/>
      <c r="E13" s="102"/>
      <c r="F13" s="102"/>
      <c r="G13" s="102"/>
      <c r="H13" s="102"/>
      <c r="I13" s="102"/>
    </row>
    <row r="14" spans="1:14">
      <c r="A14" s="102"/>
      <c r="B14" s="102"/>
      <c r="C14" s="102"/>
      <c r="D14" s="102"/>
      <c r="E14" s="102"/>
      <c r="F14" s="102"/>
      <c r="G14" s="102"/>
      <c r="H14" s="102"/>
      <c r="I14" s="102"/>
    </row>
    <row r="15" spans="1:14" ht="18.75" thickBot="1">
      <c r="A15" s="1571" t="s">
        <v>5012</v>
      </c>
      <c r="B15" s="1571"/>
      <c r="C15" s="1571"/>
      <c r="D15" s="1571"/>
      <c r="E15" s="1571"/>
      <c r="F15" s="1571"/>
      <c r="G15" s="1571"/>
      <c r="H15" s="102"/>
      <c r="I15" s="102"/>
    </row>
    <row r="16" spans="1:14" ht="18.75" thickBot="1">
      <c r="A16" s="103"/>
      <c r="B16" s="104"/>
      <c r="C16" s="103" t="s">
        <v>266</v>
      </c>
      <c r="D16" s="1572"/>
      <c r="E16" s="1573"/>
      <c r="F16" s="1571" t="s">
        <v>267</v>
      </c>
      <c r="G16" s="1327"/>
      <c r="H16" s="102"/>
      <c r="I16" s="102"/>
    </row>
    <row r="17" spans="1:9" ht="18.75" thickBot="1">
      <c r="A17" s="103" t="s">
        <v>268</v>
      </c>
      <c r="B17" s="104"/>
      <c r="C17" s="1571" t="s">
        <v>5013</v>
      </c>
      <c r="D17" s="1327"/>
      <c r="E17" s="1327"/>
      <c r="F17" s="1327"/>
      <c r="G17" s="1327"/>
      <c r="H17" s="102"/>
      <c r="I17" s="102"/>
    </row>
    <row r="18" spans="1:9" ht="18.75" thickBot="1">
      <c r="A18" s="1571" t="s">
        <v>5014</v>
      </c>
      <c r="B18" s="1327"/>
      <c r="C18" s="1572"/>
      <c r="D18" s="1573"/>
      <c r="E18" s="1571"/>
      <c r="F18" s="1327"/>
      <c r="G18" s="1327"/>
      <c r="H18" s="102"/>
      <c r="I18" s="102"/>
    </row>
    <row r="19" spans="1:9" ht="18.75" thickBot="1">
      <c r="A19" s="103"/>
      <c r="B19" s="102"/>
      <c r="E19" s="103"/>
      <c r="F19" s="102"/>
      <c r="G19" s="102"/>
      <c r="H19" s="102"/>
      <c r="I19" s="102"/>
    </row>
    <row r="20" spans="1:9" ht="18.75" thickBot="1">
      <c r="A20" s="1588" t="s">
        <v>5015</v>
      </c>
      <c r="B20" s="1588"/>
      <c r="C20" s="1588"/>
      <c r="D20" s="104"/>
      <c r="E20" s="750" t="s">
        <v>5016</v>
      </c>
      <c r="F20" s="1150"/>
      <c r="G20" s="1150"/>
      <c r="H20" s="102"/>
      <c r="I20" s="102"/>
    </row>
    <row r="21" spans="1:9" ht="42.75" customHeight="1">
      <c r="A21" s="1571" t="s">
        <v>5017</v>
      </c>
      <c r="B21" s="1571"/>
      <c r="C21" s="1571"/>
      <c r="D21" s="1571"/>
      <c r="E21" s="1571"/>
      <c r="F21" s="1571"/>
      <c r="G21" s="1571"/>
      <c r="H21" s="102"/>
      <c r="I21" s="102"/>
    </row>
    <row r="22" spans="1:9" ht="18.75" thickBot="1">
      <c r="A22" s="103"/>
      <c r="B22" s="102"/>
      <c r="C22" s="102"/>
      <c r="D22" s="102"/>
      <c r="E22" s="102"/>
      <c r="F22" s="102"/>
      <c r="G22" s="102"/>
      <c r="H22" s="102"/>
      <c r="I22" s="102"/>
    </row>
    <row r="23" spans="1:9" ht="18.75" thickBot="1">
      <c r="A23" s="103" t="s">
        <v>5018</v>
      </c>
      <c r="B23" s="104"/>
      <c r="C23" s="1583" t="s">
        <v>280</v>
      </c>
      <c r="D23" s="1584"/>
      <c r="E23" s="1150"/>
      <c r="F23" s="1150"/>
      <c r="G23" s="1150"/>
      <c r="H23" s="102"/>
      <c r="I23" s="102"/>
    </row>
    <row r="24" spans="1:9" ht="18.75" thickBot="1">
      <c r="A24" s="1572"/>
      <c r="B24" s="1574"/>
      <c r="C24" s="1574"/>
      <c r="D24" s="1574"/>
      <c r="E24" s="1585"/>
      <c r="F24" s="1585"/>
      <c r="G24" s="1586"/>
      <c r="H24" s="102"/>
      <c r="I24" s="102"/>
    </row>
    <row r="25" spans="1:9" ht="29.25" customHeight="1">
      <c r="A25" s="1571" t="s">
        <v>5019</v>
      </c>
      <c r="B25" s="1327"/>
      <c r="C25" s="1327"/>
      <c r="D25" s="1327"/>
      <c r="E25" s="1327"/>
      <c r="F25" s="1327"/>
      <c r="G25" s="1327"/>
      <c r="H25" s="102"/>
      <c r="I25" s="102"/>
    </row>
    <row r="26" spans="1:9">
      <c r="A26" s="724"/>
      <c r="B26" s="1587" t="s">
        <v>5020</v>
      </c>
      <c r="C26" s="1486"/>
      <c r="D26" s="1486"/>
      <c r="E26" s="1486"/>
      <c r="F26" s="1486"/>
      <c r="G26" s="1486"/>
      <c r="H26" s="102"/>
      <c r="I26" s="102"/>
    </row>
    <row r="27" spans="1:9" ht="33" customHeight="1">
      <c r="A27" s="1571" t="s">
        <v>5021</v>
      </c>
      <c r="B27" s="1571"/>
      <c r="C27" s="1571"/>
      <c r="D27" s="1571"/>
      <c r="E27" s="1571"/>
      <c r="F27" s="1571"/>
      <c r="G27" s="1571"/>
      <c r="H27" s="102"/>
      <c r="I27" s="102"/>
    </row>
    <row r="28" spans="1:9" ht="33.75" customHeight="1">
      <c r="A28" s="1571" t="s">
        <v>5022</v>
      </c>
      <c r="B28" s="1571"/>
      <c r="C28" s="1571"/>
      <c r="D28" s="1571"/>
      <c r="E28" s="1571"/>
      <c r="F28" s="1150"/>
      <c r="G28" s="1150"/>
      <c r="H28" s="102"/>
      <c r="I28" s="102"/>
    </row>
    <row r="29" spans="1:9" ht="33" customHeight="1" thickBot="1">
      <c r="A29" s="1571" t="s">
        <v>5023</v>
      </c>
      <c r="B29" s="1571"/>
      <c r="C29" s="1571"/>
      <c r="D29" s="1571"/>
      <c r="E29" s="1571"/>
      <c r="F29" s="1571"/>
      <c r="G29" s="1571"/>
      <c r="H29" s="102"/>
      <c r="I29" s="102"/>
    </row>
    <row r="30" spans="1:9" ht="45.75" customHeight="1" thickBot="1">
      <c r="A30" s="103" t="s">
        <v>5024</v>
      </c>
      <c r="B30" s="1572"/>
      <c r="C30" s="1573"/>
      <c r="D30" s="1575" t="s">
        <v>5025</v>
      </c>
      <c r="E30" s="1571"/>
      <c r="F30" s="1571"/>
      <c r="G30" s="1571"/>
      <c r="H30" s="102"/>
      <c r="I30" s="102"/>
    </row>
    <row r="31" spans="1:9">
      <c r="A31" s="102"/>
      <c r="B31" s="102"/>
      <c r="C31" s="102"/>
      <c r="D31" s="102"/>
      <c r="E31" s="102"/>
      <c r="F31" s="102"/>
      <c r="G31" s="102"/>
      <c r="H31" s="102"/>
      <c r="I31" s="102"/>
    </row>
    <row r="32" spans="1:9" ht="28.5" customHeight="1" thickBot="1">
      <c r="A32" s="1571" t="s">
        <v>5026</v>
      </c>
      <c r="B32" s="1327"/>
      <c r="C32" s="1327"/>
      <c r="D32" s="1327"/>
      <c r="E32" s="1327"/>
      <c r="F32" s="1327"/>
      <c r="G32" s="1327"/>
      <c r="H32" s="102"/>
      <c r="I32" s="102"/>
    </row>
    <row r="33" spans="1:9" ht="18.75" thickBot="1">
      <c r="A33" s="104"/>
      <c r="B33" s="102" t="s">
        <v>285</v>
      </c>
      <c r="C33" s="104"/>
      <c r="D33" s="102"/>
      <c r="E33" s="104"/>
      <c r="F33" s="102" t="s">
        <v>286</v>
      </c>
      <c r="G33" s="104"/>
      <c r="H33" s="102"/>
      <c r="I33" s="102"/>
    </row>
    <row r="34" spans="1:9">
      <c r="A34" s="102"/>
      <c r="B34" s="102"/>
      <c r="C34" s="102"/>
      <c r="D34" s="102"/>
      <c r="E34" s="102"/>
      <c r="F34" s="102"/>
      <c r="G34" s="102"/>
      <c r="H34" s="102"/>
      <c r="I34" s="102"/>
    </row>
    <row r="35" spans="1:9" ht="18.75" thickBot="1">
      <c r="A35" s="103" t="s">
        <v>287</v>
      </c>
      <c r="B35" s="102"/>
      <c r="C35" s="102"/>
      <c r="D35" s="102"/>
      <c r="E35" s="102"/>
      <c r="F35" s="102"/>
      <c r="G35" s="102"/>
      <c r="H35" s="102"/>
      <c r="I35" s="102"/>
    </row>
    <row r="36" spans="1:9" ht="18.75" thickBot="1">
      <c r="A36" s="104"/>
      <c r="B36" s="102"/>
      <c r="C36" s="104"/>
      <c r="D36" s="102"/>
      <c r="E36" s="102"/>
      <c r="F36" s="102"/>
      <c r="G36" s="102"/>
      <c r="H36" s="102"/>
      <c r="I36" s="102"/>
    </row>
    <row r="37" spans="1:9" ht="18.75" thickBot="1">
      <c r="A37" s="103" t="s">
        <v>288</v>
      </c>
      <c r="B37" s="102"/>
      <c r="C37" s="103" t="s">
        <v>56</v>
      </c>
      <c r="D37" s="102"/>
      <c r="E37" s="102"/>
      <c r="F37" s="102"/>
      <c r="G37" s="102"/>
      <c r="H37" s="102"/>
      <c r="I37" s="102"/>
    </row>
    <row r="38" spans="1:9" ht="18.75" thickBot="1">
      <c r="A38" s="104"/>
      <c r="B38" s="102"/>
      <c r="C38" s="104"/>
      <c r="D38" s="102"/>
      <c r="E38" s="102"/>
      <c r="F38" s="102"/>
      <c r="G38" s="102"/>
      <c r="H38" s="102"/>
      <c r="I38" s="102"/>
    </row>
    <row r="39" spans="1:9" ht="18.75" thickBot="1">
      <c r="A39" s="103" t="s">
        <v>289</v>
      </c>
      <c r="B39" s="102"/>
      <c r="C39" s="103" t="s">
        <v>67</v>
      </c>
      <c r="D39" s="102"/>
      <c r="E39" s="102"/>
      <c r="F39" s="102"/>
      <c r="G39" s="102"/>
      <c r="H39" s="102"/>
      <c r="I39" s="102"/>
    </row>
    <row r="40" spans="1:9" ht="18.75" thickBot="1">
      <c r="A40" s="104"/>
      <c r="B40" s="102"/>
      <c r="C40" s="104"/>
      <c r="D40" s="102"/>
      <c r="E40" s="102"/>
      <c r="F40" s="102"/>
      <c r="G40" s="102"/>
      <c r="H40" s="102"/>
      <c r="I40" s="102"/>
    </row>
    <row r="41" spans="1:9">
      <c r="A41" s="103" t="s">
        <v>290</v>
      </c>
      <c r="B41" s="102"/>
      <c r="C41" s="1571" t="s">
        <v>5027</v>
      </c>
      <c r="D41" s="1327"/>
      <c r="E41" s="102"/>
      <c r="F41" s="102"/>
      <c r="G41" s="102"/>
      <c r="H41" s="102"/>
      <c r="I41" s="102"/>
    </row>
    <row r="42" spans="1:9">
      <c r="A42" s="102"/>
      <c r="B42" s="102"/>
      <c r="C42" s="102"/>
      <c r="D42" s="102"/>
      <c r="E42" s="102"/>
      <c r="F42" s="102"/>
      <c r="G42" s="102"/>
      <c r="H42" s="102"/>
      <c r="I42" s="102"/>
    </row>
    <row r="43" spans="1:9">
      <c r="A43" s="102"/>
      <c r="B43" s="102"/>
      <c r="C43" s="102"/>
      <c r="D43" s="102"/>
      <c r="E43" s="102"/>
      <c r="F43" s="102"/>
      <c r="G43" s="102"/>
      <c r="H43" s="102"/>
      <c r="I43" s="102"/>
    </row>
    <row r="44" spans="1:9" ht="18.75" thickBot="1">
      <c r="A44" s="102"/>
      <c r="B44" s="102"/>
      <c r="C44" s="1577" t="s">
        <v>292</v>
      </c>
      <c r="D44" s="1577"/>
      <c r="E44" s="1150"/>
      <c r="F44" s="1150"/>
      <c r="G44" s="102"/>
      <c r="H44" s="102"/>
      <c r="I44" s="102"/>
    </row>
    <row r="45" spans="1:9" ht="18.75" thickBot="1">
      <c r="A45" s="102"/>
      <c r="B45" s="102"/>
      <c r="C45" s="103" t="s">
        <v>293</v>
      </c>
      <c r="D45" s="104"/>
      <c r="E45" s="102"/>
      <c r="F45" s="102"/>
      <c r="G45" s="102"/>
      <c r="H45" s="102"/>
      <c r="I45" s="102"/>
    </row>
    <row r="46" spans="1:9">
      <c r="A46" s="102"/>
      <c r="B46" s="102"/>
      <c r="C46" s="102"/>
      <c r="D46" s="102"/>
      <c r="E46" s="102"/>
      <c r="F46" s="102"/>
      <c r="G46" s="102"/>
      <c r="H46" s="102"/>
      <c r="I46" s="102"/>
    </row>
    <row r="47" spans="1:9">
      <c r="A47" s="1569"/>
      <c r="B47" s="1570"/>
      <c r="C47" s="1570"/>
      <c r="D47" s="1570"/>
      <c r="E47" s="1570"/>
      <c r="F47" s="1570"/>
      <c r="G47" s="1570"/>
      <c r="H47" s="102"/>
      <c r="I47" s="102"/>
    </row>
    <row r="50" spans="1:7" ht="333" customHeight="1">
      <c r="A50" s="1327" t="s">
        <v>5028</v>
      </c>
      <c r="B50" s="1327"/>
      <c r="C50" s="1327"/>
      <c r="D50" s="1327"/>
      <c r="E50" s="1327"/>
      <c r="F50" s="1327"/>
      <c r="G50" s="1327"/>
    </row>
  </sheetData>
  <sheetProtection algorithmName="SHA-512" hashValue="5JTYtNvUkZTjOKA4QR5U7lPP69kdHWN/vHbK1DFqWxtzfqGXhSB0eGLduiNQDFGkCRrQP39Zqyv9C/SM4y/umA==" saltValue="alvPztnStdm/iQsVa4ZVHg==" spinCount="100000" sheet="1" objects="1" scenarios="1"/>
  <mergeCells count="35">
    <mergeCell ref="E8:F8"/>
    <mergeCell ref="A1:G1"/>
    <mergeCell ref="A3:G3"/>
    <mergeCell ref="A4:G4"/>
    <mergeCell ref="A5:G5"/>
    <mergeCell ref="A6:G6"/>
    <mergeCell ref="A21:G21"/>
    <mergeCell ref="E9:F9"/>
    <mergeCell ref="A11:B11"/>
    <mergeCell ref="A15:G15"/>
    <mergeCell ref="D16:E16"/>
    <mergeCell ref="F16:G16"/>
    <mergeCell ref="C17:G17"/>
    <mergeCell ref="A18:B18"/>
    <mergeCell ref="C18:D18"/>
    <mergeCell ref="E18:G18"/>
    <mergeCell ref="A20:C20"/>
    <mergeCell ref="F20:G20"/>
    <mergeCell ref="A32:G32"/>
    <mergeCell ref="C23:D23"/>
    <mergeCell ref="E23:G23"/>
    <mergeCell ref="A24:G24"/>
    <mergeCell ref="A25:G25"/>
    <mergeCell ref="B26:G26"/>
    <mergeCell ref="A27:G27"/>
    <mergeCell ref="A28:E28"/>
    <mergeCell ref="F28:G28"/>
    <mergeCell ref="A29:G29"/>
    <mergeCell ref="B30:C30"/>
    <mergeCell ref="D30:G30"/>
    <mergeCell ref="C41:D41"/>
    <mergeCell ref="C44:D44"/>
    <mergeCell ref="E44:F44"/>
    <mergeCell ref="A47:G47"/>
    <mergeCell ref="A50:G50"/>
  </mergeCells>
  <pageMargins left="0.7" right="0.7" top="0.75" bottom="0.75" header="0.3" footer="0.3"/>
  <pageSetup paperSize="9" scale="35"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1">
    <tabColor theme="0" tint="-0.14999847407452621"/>
  </sheetPr>
  <dimension ref="A1:P42"/>
  <sheetViews>
    <sheetView view="pageBreakPreview" zoomScale="70" zoomScaleNormal="50" zoomScaleSheetLayoutView="70" workbookViewId="0">
      <selection activeCell="A12" sqref="A12:XFD12"/>
    </sheetView>
  </sheetViews>
  <sheetFormatPr defaultRowHeight="18"/>
  <cols>
    <col min="1" max="1" width="20.7109375" style="99" customWidth="1"/>
    <col min="2" max="5" width="58.85546875" style="99" customWidth="1"/>
    <col min="6" max="6" width="23.28515625" style="99" customWidth="1"/>
    <col min="7" max="7" width="24.5703125" style="99" customWidth="1"/>
    <col min="8" max="8" width="18.140625" style="99" customWidth="1"/>
    <col min="9" max="9" width="25.85546875" style="99" customWidth="1"/>
    <col min="10" max="10" width="23" style="99" customWidth="1"/>
    <col min="11" max="256" width="9.140625" style="99"/>
    <col min="257" max="257" width="20.7109375" style="99" customWidth="1"/>
    <col min="258" max="258" width="25.85546875" style="99" customWidth="1"/>
    <col min="259" max="259" width="23" style="99" customWidth="1"/>
    <col min="260" max="260" width="25" style="99" customWidth="1"/>
    <col min="261" max="261" width="52.85546875" style="99" customWidth="1"/>
    <col min="262" max="262" width="23.28515625" style="99" customWidth="1"/>
    <col min="263" max="263" width="24.5703125" style="99" customWidth="1"/>
    <col min="264" max="264" width="18.140625" style="99" customWidth="1"/>
    <col min="265" max="265" width="25.85546875" style="99" customWidth="1"/>
    <col min="266" max="266" width="23" style="99" customWidth="1"/>
    <col min="267" max="512" width="9.140625" style="99"/>
    <col min="513" max="513" width="20.7109375" style="99" customWidth="1"/>
    <col min="514" max="514" width="25.85546875" style="99" customWidth="1"/>
    <col min="515" max="515" width="23" style="99" customWidth="1"/>
    <col min="516" max="516" width="25" style="99" customWidth="1"/>
    <col min="517" max="517" width="52.85546875" style="99" customWidth="1"/>
    <col min="518" max="518" width="23.28515625" style="99" customWidth="1"/>
    <col min="519" max="519" width="24.5703125" style="99" customWidth="1"/>
    <col min="520" max="520" width="18.140625" style="99" customWidth="1"/>
    <col min="521" max="521" width="25.85546875" style="99" customWidth="1"/>
    <col min="522" max="522" width="23" style="99" customWidth="1"/>
    <col min="523" max="768" width="9.140625" style="99"/>
    <col min="769" max="769" width="20.7109375" style="99" customWidth="1"/>
    <col min="770" max="770" width="25.85546875" style="99" customWidth="1"/>
    <col min="771" max="771" width="23" style="99" customWidth="1"/>
    <col min="772" max="772" width="25" style="99" customWidth="1"/>
    <col min="773" max="773" width="52.85546875" style="99" customWidth="1"/>
    <col min="774" max="774" width="23.28515625" style="99" customWidth="1"/>
    <col min="775" max="775" width="24.5703125" style="99" customWidth="1"/>
    <col min="776" max="776" width="18.140625" style="99" customWidth="1"/>
    <col min="777" max="777" width="25.85546875" style="99" customWidth="1"/>
    <col min="778" max="778" width="23" style="99" customWidth="1"/>
    <col min="779" max="1024" width="9.140625" style="99"/>
    <col min="1025" max="1025" width="20.7109375" style="99" customWidth="1"/>
    <col min="1026" max="1026" width="25.85546875" style="99" customWidth="1"/>
    <col min="1027" max="1027" width="23" style="99" customWidth="1"/>
    <col min="1028" max="1028" width="25" style="99" customWidth="1"/>
    <col min="1029" max="1029" width="52.85546875" style="99" customWidth="1"/>
    <col min="1030" max="1030" width="23.28515625" style="99" customWidth="1"/>
    <col min="1031" max="1031" width="24.5703125" style="99" customWidth="1"/>
    <col min="1032" max="1032" width="18.140625" style="99" customWidth="1"/>
    <col min="1033" max="1033" width="25.85546875" style="99" customWidth="1"/>
    <col min="1034" max="1034" width="23" style="99" customWidth="1"/>
    <col min="1035" max="1280" width="9.140625" style="99"/>
    <col min="1281" max="1281" width="20.7109375" style="99" customWidth="1"/>
    <col min="1282" max="1282" width="25.85546875" style="99" customWidth="1"/>
    <col min="1283" max="1283" width="23" style="99" customWidth="1"/>
    <col min="1284" max="1284" width="25" style="99" customWidth="1"/>
    <col min="1285" max="1285" width="52.85546875" style="99" customWidth="1"/>
    <col min="1286" max="1286" width="23.28515625" style="99" customWidth="1"/>
    <col min="1287" max="1287" width="24.5703125" style="99" customWidth="1"/>
    <col min="1288" max="1288" width="18.140625" style="99" customWidth="1"/>
    <col min="1289" max="1289" width="25.85546875" style="99" customWidth="1"/>
    <col min="1290" max="1290" width="23" style="99" customWidth="1"/>
    <col min="1291" max="1536" width="9.140625" style="99"/>
    <col min="1537" max="1537" width="20.7109375" style="99" customWidth="1"/>
    <col min="1538" max="1538" width="25.85546875" style="99" customWidth="1"/>
    <col min="1539" max="1539" width="23" style="99" customWidth="1"/>
    <col min="1540" max="1540" width="25" style="99" customWidth="1"/>
    <col min="1541" max="1541" width="52.85546875" style="99" customWidth="1"/>
    <col min="1542" max="1542" width="23.28515625" style="99" customWidth="1"/>
    <col min="1543" max="1543" width="24.5703125" style="99" customWidth="1"/>
    <col min="1544" max="1544" width="18.140625" style="99" customWidth="1"/>
    <col min="1545" max="1545" width="25.85546875" style="99" customWidth="1"/>
    <col min="1546" max="1546" width="23" style="99" customWidth="1"/>
    <col min="1547" max="1792" width="9.140625" style="99"/>
    <col min="1793" max="1793" width="20.7109375" style="99" customWidth="1"/>
    <col min="1794" max="1794" width="25.85546875" style="99" customWidth="1"/>
    <col min="1795" max="1795" width="23" style="99" customWidth="1"/>
    <col min="1796" max="1796" width="25" style="99" customWidth="1"/>
    <col min="1797" max="1797" width="52.85546875" style="99" customWidth="1"/>
    <col min="1798" max="1798" width="23.28515625" style="99" customWidth="1"/>
    <col min="1799" max="1799" width="24.5703125" style="99" customWidth="1"/>
    <col min="1800" max="1800" width="18.140625" style="99" customWidth="1"/>
    <col min="1801" max="1801" width="25.85546875" style="99" customWidth="1"/>
    <col min="1802" max="1802" width="23" style="99" customWidth="1"/>
    <col min="1803" max="2048" width="9.140625" style="99"/>
    <col min="2049" max="2049" width="20.7109375" style="99" customWidth="1"/>
    <col min="2050" max="2050" width="25.85546875" style="99" customWidth="1"/>
    <col min="2051" max="2051" width="23" style="99" customWidth="1"/>
    <col min="2052" max="2052" width="25" style="99" customWidth="1"/>
    <col min="2053" max="2053" width="52.85546875" style="99" customWidth="1"/>
    <col min="2054" max="2054" width="23.28515625" style="99" customWidth="1"/>
    <col min="2055" max="2055" width="24.5703125" style="99" customWidth="1"/>
    <col min="2056" max="2056" width="18.140625" style="99" customWidth="1"/>
    <col min="2057" max="2057" width="25.85546875" style="99" customWidth="1"/>
    <col min="2058" max="2058" width="23" style="99" customWidth="1"/>
    <col min="2059" max="2304" width="9.140625" style="99"/>
    <col min="2305" max="2305" width="20.7109375" style="99" customWidth="1"/>
    <col min="2306" max="2306" width="25.85546875" style="99" customWidth="1"/>
    <col min="2307" max="2307" width="23" style="99" customWidth="1"/>
    <col min="2308" max="2308" width="25" style="99" customWidth="1"/>
    <col min="2309" max="2309" width="52.85546875" style="99" customWidth="1"/>
    <col min="2310" max="2310" width="23.28515625" style="99" customWidth="1"/>
    <col min="2311" max="2311" width="24.5703125" style="99" customWidth="1"/>
    <col min="2312" max="2312" width="18.140625" style="99" customWidth="1"/>
    <col min="2313" max="2313" width="25.85546875" style="99" customWidth="1"/>
    <col min="2314" max="2314" width="23" style="99" customWidth="1"/>
    <col min="2315" max="2560" width="9.140625" style="99"/>
    <col min="2561" max="2561" width="20.7109375" style="99" customWidth="1"/>
    <col min="2562" max="2562" width="25.85546875" style="99" customWidth="1"/>
    <col min="2563" max="2563" width="23" style="99" customWidth="1"/>
    <col min="2564" max="2564" width="25" style="99" customWidth="1"/>
    <col min="2565" max="2565" width="52.85546875" style="99" customWidth="1"/>
    <col min="2566" max="2566" width="23.28515625" style="99" customWidth="1"/>
    <col min="2567" max="2567" width="24.5703125" style="99" customWidth="1"/>
    <col min="2568" max="2568" width="18.140625" style="99" customWidth="1"/>
    <col min="2569" max="2569" width="25.85546875" style="99" customWidth="1"/>
    <col min="2570" max="2570" width="23" style="99" customWidth="1"/>
    <col min="2571" max="2816" width="9.140625" style="99"/>
    <col min="2817" max="2817" width="20.7109375" style="99" customWidth="1"/>
    <col min="2818" max="2818" width="25.85546875" style="99" customWidth="1"/>
    <col min="2819" max="2819" width="23" style="99" customWidth="1"/>
    <col min="2820" max="2820" width="25" style="99" customWidth="1"/>
    <col min="2821" max="2821" width="52.85546875" style="99" customWidth="1"/>
    <col min="2822" max="2822" width="23.28515625" style="99" customWidth="1"/>
    <col min="2823" max="2823" width="24.5703125" style="99" customWidth="1"/>
    <col min="2824" max="2824" width="18.140625" style="99" customWidth="1"/>
    <col min="2825" max="2825" width="25.85546875" style="99" customWidth="1"/>
    <col min="2826" max="2826" width="23" style="99" customWidth="1"/>
    <col min="2827" max="3072" width="9.140625" style="99"/>
    <col min="3073" max="3073" width="20.7109375" style="99" customWidth="1"/>
    <col min="3074" max="3074" width="25.85546875" style="99" customWidth="1"/>
    <col min="3075" max="3075" width="23" style="99" customWidth="1"/>
    <col min="3076" max="3076" width="25" style="99" customWidth="1"/>
    <col min="3077" max="3077" width="52.85546875" style="99" customWidth="1"/>
    <col min="3078" max="3078" width="23.28515625" style="99" customWidth="1"/>
    <col min="3079" max="3079" width="24.5703125" style="99" customWidth="1"/>
    <col min="3080" max="3080" width="18.140625" style="99" customWidth="1"/>
    <col min="3081" max="3081" width="25.85546875" style="99" customWidth="1"/>
    <col min="3082" max="3082" width="23" style="99" customWidth="1"/>
    <col min="3083" max="3328" width="9.140625" style="99"/>
    <col min="3329" max="3329" width="20.7109375" style="99" customWidth="1"/>
    <col min="3330" max="3330" width="25.85546875" style="99" customWidth="1"/>
    <col min="3331" max="3331" width="23" style="99" customWidth="1"/>
    <col min="3332" max="3332" width="25" style="99" customWidth="1"/>
    <col min="3333" max="3333" width="52.85546875" style="99" customWidth="1"/>
    <col min="3334" max="3334" width="23.28515625" style="99" customWidth="1"/>
    <col min="3335" max="3335" width="24.5703125" style="99" customWidth="1"/>
    <col min="3336" max="3336" width="18.140625" style="99" customWidth="1"/>
    <col min="3337" max="3337" width="25.85546875" style="99" customWidth="1"/>
    <col min="3338" max="3338" width="23" style="99" customWidth="1"/>
    <col min="3339" max="3584" width="9.140625" style="99"/>
    <col min="3585" max="3585" width="20.7109375" style="99" customWidth="1"/>
    <col min="3586" max="3586" width="25.85546875" style="99" customWidth="1"/>
    <col min="3587" max="3587" width="23" style="99" customWidth="1"/>
    <col min="3588" max="3588" width="25" style="99" customWidth="1"/>
    <col min="3589" max="3589" width="52.85546875" style="99" customWidth="1"/>
    <col min="3590" max="3590" width="23.28515625" style="99" customWidth="1"/>
    <col min="3591" max="3591" width="24.5703125" style="99" customWidth="1"/>
    <col min="3592" max="3592" width="18.140625" style="99" customWidth="1"/>
    <col min="3593" max="3593" width="25.85546875" style="99" customWidth="1"/>
    <col min="3594" max="3594" width="23" style="99" customWidth="1"/>
    <col min="3595" max="3840" width="9.140625" style="99"/>
    <col min="3841" max="3841" width="20.7109375" style="99" customWidth="1"/>
    <col min="3842" max="3842" width="25.85546875" style="99" customWidth="1"/>
    <col min="3843" max="3843" width="23" style="99" customWidth="1"/>
    <col min="3844" max="3844" width="25" style="99" customWidth="1"/>
    <col min="3845" max="3845" width="52.85546875" style="99" customWidth="1"/>
    <col min="3846" max="3846" width="23.28515625" style="99" customWidth="1"/>
    <col min="3847" max="3847" width="24.5703125" style="99" customWidth="1"/>
    <col min="3848" max="3848" width="18.140625" style="99" customWidth="1"/>
    <col min="3849" max="3849" width="25.85546875" style="99" customWidth="1"/>
    <col min="3850" max="3850" width="23" style="99" customWidth="1"/>
    <col min="3851" max="4096" width="9.140625" style="99"/>
    <col min="4097" max="4097" width="20.7109375" style="99" customWidth="1"/>
    <col min="4098" max="4098" width="25.85546875" style="99" customWidth="1"/>
    <col min="4099" max="4099" width="23" style="99" customWidth="1"/>
    <col min="4100" max="4100" width="25" style="99" customWidth="1"/>
    <col min="4101" max="4101" width="52.85546875" style="99" customWidth="1"/>
    <col min="4102" max="4102" width="23.28515625" style="99" customWidth="1"/>
    <col min="4103" max="4103" width="24.5703125" style="99" customWidth="1"/>
    <col min="4104" max="4104" width="18.140625" style="99" customWidth="1"/>
    <col min="4105" max="4105" width="25.85546875" style="99" customWidth="1"/>
    <col min="4106" max="4106" width="23" style="99" customWidth="1"/>
    <col min="4107" max="4352" width="9.140625" style="99"/>
    <col min="4353" max="4353" width="20.7109375" style="99" customWidth="1"/>
    <col min="4354" max="4354" width="25.85546875" style="99" customWidth="1"/>
    <col min="4355" max="4355" width="23" style="99" customWidth="1"/>
    <col min="4356" max="4356" width="25" style="99" customWidth="1"/>
    <col min="4357" max="4357" width="52.85546875" style="99" customWidth="1"/>
    <col min="4358" max="4358" width="23.28515625" style="99" customWidth="1"/>
    <col min="4359" max="4359" width="24.5703125" style="99" customWidth="1"/>
    <col min="4360" max="4360" width="18.140625" style="99" customWidth="1"/>
    <col min="4361" max="4361" width="25.85546875" style="99" customWidth="1"/>
    <col min="4362" max="4362" width="23" style="99" customWidth="1"/>
    <col min="4363" max="4608" width="9.140625" style="99"/>
    <col min="4609" max="4609" width="20.7109375" style="99" customWidth="1"/>
    <col min="4610" max="4610" width="25.85546875" style="99" customWidth="1"/>
    <col min="4611" max="4611" width="23" style="99" customWidth="1"/>
    <col min="4612" max="4612" width="25" style="99" customWidth="1"/>
    <col min="4613" max="4613" width="52.85546875" style="99" customWidth="1"/>
    <col min="4614" max="4614" width="23.28515625" style="99" customWidth="1"/>
    <col min="4615" max="4615" width="24.5703125" style="99" customWidth="1"/>
    <col min="4616" max="4616" width="18.140625" style="99" customWidth="1"/>
    <col min="4617" max="4617" width="25.85546875" style="99" customWidth="1"/>
    <col min="4618" max="4618" width="23" style="99" customWidth="1"/>
    <col min="4619" max="4864" width="9.140625" style="99"/>
    <col min="4865" max="4865" width="20.7109375" style="99" customWidth="1"/>
    <col min="4866" max="4866" width="25.85546875" style="99" customWidth="1"/>
    <col min="4867" max="4867" width="23" style="99" customWidth="1"/>
    <col min="4868" max="4868" width="25" style="99" customWidth="1"/>
    <col min="4869" max="4869" width="52.85546875" style="99" customWidth="1"/>
    <col min="4870" max="4870" width="23.28515625" style="99" customWidth="1"/>
    <col min="4871" max="4871" width="24.5703125" style="99" customWidth="1"/>
    <col min="4872" max="4872" width="18.140625" style="99" customWidth="1"/>
    <col min="4873" max="4873" width="25.85546875" style="99" customWidth="1"/>
    <col min="4874" max="4874" width="23" style="99" customWidth="1"/>
    <col min="4875" max="5120" width="9.140625" style="99"/>
    <col min="5121" max="5121" width="20.7109375" style="99" customWidth="1"/>
    <col min="5122" max="5122" width="25.85546875" style="99" customWidth="1"/>
    <col min="5123" max="5123" width="23" style="99" customWidth="1"/>
    <col min="5124" max="5124" width="25" style="99" customWidth="1"/>
    <col min="5125" max="5125" width="52.85546875" style="99" customWidth="1"/>
    <col min="5126" max="5126" width="23.28515625" style="99" customWidth="1"/>
    <col min="5127" max="5127" width="24.5703125" style="99" customWidth="1"/>
    <col min="5128" max="5128" width="18.140625" style="99" customWidth="1"/>
    <col min="5129" max="5129" width="25.85546875" style="99" customWidth="1"/>
    <col min="5130" max="5130" width="23" style="99" customWidth="1"/>
    <col min="5131" max="5376" width="9.140625" style="99"/>
    <col min="5377" max="5377" width="20.7109375" style="99" customWidth="1"/>
    <col min="5378" max="5378" width="25.85546875" style="99" customWidth="1"/>
    <col min="5379" max="5379" width="23" style="99" customWidth="1"/>
    <col min="5380" max="5380" width="25" style="99" customWidth="1"/>
    <col min="5381" max="5381" width="52.85546875" style="99" customWidth="1"/>
    <col min="5382" max="5382" width="23.28515625" style="99" customWidth="1"/>
    <col min="5383" max="5383" width="24.5703125" style="99" customWidth="1"/>
    <col min="5384" max="5384" width="18.140625" style="99" customWidth="1"/>
    <col min="5385" max="5385" width="25.85546875" style="99" customWidth="1"/>
    <col min="5386" max="5386" width="23" style="99" customWidth="1"/>
    <col min="5387" max="5632" width="9.140625" style="99"/>
    <col min="5633" max="5633" width="20.7109375" style="99" customWidth="1"/>
    <col min="5634" max="5634" width="25.85546875" style="99" customWidth="1"/>
    <col min="5635" max="5635" width="23" style="99" customWidth="1"/>
    <col min="5636" max="5636" width="25" style="99" customWidth="1"/>
    <col min="5637" max="5637" width="52.85546875" style="99" customWidth="1"/>
    <col min="5638" max="5638" width="23.28515625" style="99" customWidth="1"/>
    <col min="5639" max="5639" width="24.5703125" style="99" customWidth="1"/>
    <col min="5640" max="5640" width="18.140625" style="99" customWidth="1"/>
    <col min="5641" max="5641" width="25.85546875" style="99" customWidth="1"/>
    <col min="5642" max="5642" width="23" style="99" customWidth="1"/>
    <col min="5643" max="5888" width="9.140625" style="99"/>
    <col min="5889" max="5889" width="20.7109375" style="99" customWidth="1"/>
    <col min="5890" max="5890" width="25.85546875" style="99" customWidth="1"/>
    <col min="5891" max="5891" width="23" style="99" customWidth="1"/>
    <col min="5892" max="5892" width="25" style="99" customWidth="1"/>
    <col min="5893" max="5893" width="52.85546875" style="99" customWidth="1"/>
    <col min="5894" max="5894" width="23.28515625" style="99" customWidth="1"/>
    <col min="5895" max="5895" width="24.5703125" style="99" customWidth="1"/>
    <col min="5896" max="5896" width="18.140625" style="99" customWidth="1"/>
    <col min="5897" max="5897" width="25.85546875" style="99" customWidth="1"/>
    <col min="5898" max="5898" width="23" style="99" customWidth="1"/>
    <col min="5899" max="6144" width="9.140625" style="99"/>
    <col min="6145" max="6145" width="20.7109375" style="99" customWidth="1"/>
    <col min="6146" max="6146" width="25.85546875" style="99" customWidth="1"/>
    <col min="6147" max="6147" width="23" style="99" customWidth="1"/>
    <col min="6148" max="6148" width="25" style="99" customWidth="1"/>
    <col min="6149" max="6149" width="52.85546875" style="99" customWidth="1"/>
    <col min="6150" max="6150" width="23.28515625" style="99" customWidth="1"/>
    <col min="6151" max="6151" width="24.5703125" style="99" customWidth="1"/>
    <col min="6152" max="6152" width="18.140625" style="99" customWidth="1"/>
    <col min="6153" max="6153" width="25.85546875" style="99" customWidth="1"/>
    <col min="6154" max="6154" width="23" style="99" customWidth="1"/>
    <col min="6155" max="6400" width="9.140625" style="99"/>
    <col min="6401" max="6401" width="20.7109375" style="99" customWidth="1"/>
    <col min="6402" max="6402" width="25.85546875" style="99" customWidth="1"/>
    <col min="6403" max="6403" width="23" style="99" customWidth="1"/>
    <col min="6404" max="6404" width="25" style="99" customWidth="1"/>
    <col min="6405" max="6405" width="52.85546875" style="99" customWidth="1"/>
    <col min="6406" max="6406" width="23.28515625" style="99" customWidth="1"/>
    <col min="6407" max="6407" width="24.5703125" style="99" customWidth="1"/>
    <col min="6408" max="6408" width="18.140625" style="99" customWidth="1"/>
    <col min="6409" max="6409" width="25.85546875" style="99" customWidth="1"/>
    <col min="6410" max="6410" width="23" style="99" customWidth="1"/>
    <col min="6411" max="6656" width="9.140625" style="99"/>
    <col min="6657" max="6657" width="20.7109375" style="99" customWidth="1"/>
    <col min="6658" max="6658" width="25.85546875" style="99" customWidth="1"/>
    <col min="6659" max="6659" width="23" style="99" customWidth="1"/>
    <col min="6660" max="6660" width="25" style="99" customWidth="1"/>
    <col min="6661" max="6661" width="52.85546875" style="99" customWidth="1"/>
    <col min="6662" max="6662" width="23.28515625" style="99" customWidth="1"/>
    <col min="6663" max="6663" width="24.5703125" style="99" customWidth="1"/>
    <col min="6664" max="6664" width="18.140625" style="99" customWidth="1"/>
    <col min="6665" max="6665" width="25.85546875" style="99" customWidth="1"/>
    <col min="6666" max="6666" width="23" style="99" customWidth="1"/>
    <col min="6667" max="6912" width="9.140625" style="99"/>
    <col min="6913" max="6913" width="20.7109375" style="99" customWidth="1"/>
    <col min="6914" max="6914" width="25.85546875" style="99" customWidth="1"/>
    <col min="6915" max="6915" width="23" style="99" customWidth="1"/>
    <col min="6916" max="6916" width="25" style="99" customWidth="1"/>
    <col min="6917" max="6917" width="52.85546875" style="99" customWidth="1"/>
    <col min="6918" max="6918" width="23.28515625" style="99" customWidth="1"/>
    <col min="6919" max="6919" width="24.5703125" style="99" customWidth="1"/>
    <col min="6920" max="6920" width="18.140625" style="99" customWidth="1"/>
    <col min="6921" max="6921" width="25.85546875" style="99" customWidth="1"/>
    <col min="6922" max="6922" width="23" style="99" customWidth="1"/>
    <col min="6923" max="7168" width="9.140625" style="99"/>
    <col min="7169" max="7169" width="20.7109375" style="99" customWidth="1"/>
    <col min="7170" max="7170" width="25.85546875" style="99" customWidth="1"/>
    <col min="7171" max="7171" width="23" style="99" customWidth="1"/>
    <col min="7172" max="7172" width="25" style="99" customWidth="1"/>
    <col min="7173" max="7173" width="52.85546875" style="99" customWidth="1"/>
    <col min="7174" max="7174" width="23.28515625" style="99" customWidth="1"/>
    <col min="7175" max="7175" width="24.5703125" style="99" customWidth="1"/>
    <col min="7176" max="7176" width="18.140625" style="99" customWidth="1"/>
    <col min="7177" max="7177" width="25.85546875" style="99" customWidth="1"/>
    <col min="7178" max="7178" width="23" style="99" customWidth="1"/>
    <col min="7179" max="7424" width="9.140625" style="99"/>
    <col min="7425" max="7425" width="20.7109375" style="99" customWidth="1"/>
    <col min="7426" max="7426" width="25.85546875" style="99" customWidth="1"/>
    <col min="7427" max="7427" width="23" style="99" customWidth="1"/>
    <col min="7428" max="7428" width="25" style="99" customWidth="1"/>
    <col min="7429" max="7429" width="52.85546875" style="99" customWidth="1"/>
    <col min="7430" max="7430" width="23.28515625" style="99" customWidth="1"/>
    <col min="7431" max="7431" width="24.5703125" style="99" customWidth="1"/>
    <col min="7432" max="7432" width="18.140625" style="99" customWidth="1"/>
    <col min="7433" max="7433" width="25.85546875" style="99" customWidth="1"/>
    <col min="7434" max="7434" width="23" style="99" customWidth="1"/>
    <col min="7435" max="7680" width="9.140625" style="99"/>
    <col min="7681" max="7681" width="20.7109375" style="99" customWidth="1"/>
    <col min="7682" max="7682" width="25.85546875" style="99" customWidth="1"/>
    <col min="7683" max="7683" width="23" style="99" customWidth="1"/>
    <col min="7684" max="7684" width="25" style="99" customWidth="1"/>
    <col min="7685" max="7685" width="52.85546875" style="99" customWidth="1"/>
    <col min="7686" max="7686" width="23.28515625" style="99" customWidth="1"/>
    <col min="7687" max="7687" width="24.5703125" style="99" customWidth="1"/>
    <col min="7688" max="7688" width="18.140625" style="99" customWidth="1"/>
    <col min="7689" max="7689" width="25.85546875" style="99" customWidth="1"/>
    <col min="7690" max="7690" width="23" style="99" customWidth="1"/>
    <col min="7691" max="7936" width="9.140625" style="99"/>
    <col min="7937" max="7937" width="20.7109375" style="99" customWidth="1"/>
    <col min="7938" max="7938" width="25.85546875" style="99" customWidth="1"/>
    <col min="7939" max="7939" width="23" style="99" customWidth="1"/>
    <col min="7940" max="7940" width="25" style="99" customWidth="1"/>
    <col min="7941" max="7941" width="52.85546875" style="99" customWidth="1"/>
    <col min="7942" max="7942" width="23.28515625" style="99" customWidth="1"/>
    <col min="7943" max="7943" width="24.5703125" style="99" customWidth="1"/>
    <col min="7944" max="7944" width="18.140625" style="99" customWidth="1"/>
    <col min="7945" max="7945" width="25.85546875" style="99" customWidth="1"/>
    <col min="7946" max="7946" width="23" style="99" customWidth="1"/>
    <col min="7947" max="8192" width="9.140625" style="99"/>
    <col min="8193" max="8193" width="20.7109375" style="99" customWidth="1"/>
    <col min="8194" max="8194" width="25.85546875" style="99" customWidth="1"/>
    <col min="8195" max="8195" width="23" style="99" customWidth="1"/>
    <col min="8196" max="8196" width="25" style="99" customWidth="1"/>
    <col min="8197" max="8197" width="52.85546875" style="99" customWidth="1"/>
    <col min="8198" max="8198" width="23.28515625" style="99" customWidth="1"/>
    <col min="8199" max="8199" width="24.5703125" style="99" customWidth="1"/>
    <col min="8200" max="8200" width="18.140625" style="99" customWidth="1"/>
    <col min="8201" max="8201" width="25.85546875" style="99" customWidth="1"/>
    <col min="8202" max="8202" width="23" style="99" customWidth="1"/>
    <col min="8203" max="8448" width="9.140625" style="99"/>
    <col min="8449" max="8449" width="20.7109375" style="99" customWidth="1"/>
    <col min="8450" max="8450" width="25.85546875" style="99" customWidth="1"/>
    <col min="8451" max="8451" width="23" style="99" customWidth="1"/>
    <col min="8452" max="8452" width="25" style="99" customWidth="1"/>
    <col min="8453" max="8453" width="52.85546875" style="99" customWidth="1"/>
    <col min="8454" max="8454" width="23.28515625" style="99" customWidth="1"/>
    <col min="8455" max="8455" width="24.5703125" style="99" customWidth="1"/>
    <col min="8456" max="8456" width="18.140625" style="99" customWidth="1"/>
    <col min="8457" max="8457" width="25.85546875" style="99" customWidth="1"/>
    <col min="8458" max="8458" width="23" style="99" customWidth="1"/>
    <col min="8459" max="8704" width="9.140625" style="99"/>
    <col min="8705" max="8705" width="20.7109375" style="99" customWidth="1"/>
    <col min="8706" max="8706" width="25.85546875" style="99" customWidth="1"/>
    <col min="8707" max="8707" width="23" style="99" customWidth="1"/>
    <col min="8708" max="8708" width="25" style="99" customWidth="1"/>
    <col min="8709" max="8709" width="52.85546875" style="99" customWidth="1"/>
    <col min="8710" max="8710" width="23.28515625" style="99" customWidth="1"/>
    <col min="8711" max="8711" width="24.5703125" style="99" customWidth="1"/>
    <col min="8712" max="8712" width="18.140625" style="99" customWidth="1"/>
    <col min="8713" max="8713" width="25.85546875" style="99" customWidth="1"/>
    <col min="8714" max="8714" width="23" style="99" customWidth="1"/>
    <col min="8715" max="8960" width="9.140625" style="99"/>
    <col min="8961" max="8961" width="20.7109375" style="99" customWidth="1"/>
    <col min="8962" max="8962" width="25.85546875" style="99" customWidth="1"/>
    <col min="8963" max="8963" width="23" style="99" customWidth="1"/>
    <col min="8964" max="8964" width="25" style="99" customWidth="1"/>
    <col min="8965" max="8965" width="52.85546875" style="99" customWidth="1"/>
    <col min="8966" max="8966" width="23.28515625" style="99" customWidth="1"/>
    <col min="8967" max="8967" width="24.5703125" style="99" customWidth="1"/>
    <col min="8968" max="8968" width="18.140625" style="99" customWidth="1"/>
    <col min="8969" max="8969" width="25.85546875" style="99" customWidth="1"/>
    <col min="8970" max="8970" width="23" style="99" customWidth="1"/>
    <col min="8971" max="9216" width="9.140625" style="99"/>
    <col min="9217" max="9217" width="20.7109375" style="99" customWidth="1"/>
    <col min="9218" max="9218" width="25.85546875" style="99" customWidth="1"/>
    <col min="9219" max="9219" width="23" style="99" customWidth="1"/>
    <col min="9220" max="9220" width="25" style="99" customWidth="1"/>
    <col min="9221" max="9221" width="52.85546875" style="99" customWidth="1"/>
    <col min="9222" max="9222" width="23.28515625" style="99" customWidth="1"/>
    <col min="9223" max="9223" width="24.5703125" style="99" customWidth="1"/>
    <col min="9224" max="9224" width="18.140625" style="99" customWidth="1"/>
    <col min="9225" max="9225" width="25.85546875" style="99" customWidth="1"/>
    <col min="9226" max="9226" width="23" style="99" customWidth="1"/>
    <col min="9227" max="9472" width="9.140625" style="99"/>
    <col min="9473" max="9473" width="20.7109375" style="99" customWidth="1"/>
    <col min="9474" max="9474" width="25.85546875" style="99" customWidth="1"/>
    <col min="9475" max="9475" width="23" style="99" customWidth="1"/>
    <col min="9476" max="9476" width="25" style="99" customWidth="1"/>
    <col min="9477" max="9477" width="52.85546875" style="99" customWidth="1"/>
    <col min="9478" max="9478" width="23.28515625" style="99" customWidth="1"/>
    <col min="9479" max="9479" width="24.5703125" style="99" customWidth="1"/>
    <col min="9480" max="9480" width="18.140625" style="99" customWidth="1"/>
    <col min="9481" max="9481" width="25.85546875" style="99" customWidth="1"/>
    <col min="9482" max="9482" width="23" style="99" customWidth="1"/>
    <col min="9483" max="9728" width="9.140625" style="99"/>
    <col min="9729" max="9729" width="20.7109375" style="99" customWidth="1"/>
    <col min="9730" max="9730" width="25.85546875" style="99" customWidth="1"/>
    <col min="9731" max="9731" width="23" style="99" customWidth="1"/>
    <col min="9732" max="9732" width="25" style="99" customWidth="1"/>
    <col min="9733" max="9733" width="52.85546875" style="99" customWidth="1"/>
    <col min="9734" max="9734" width="23.28515625" style="99" customWidth="1"/>
    <col min="9735" max="9735" width="24.5703125" style="99" customWidth="1"/>
    <col min="9736" max="9736" width="18.140625" style="99" customWidth="1"/>
    <col min="9737" max="9737" width="25.85546875" style="99" customWidth="1"/>
    <col min="9738" max="9738" width="23" style="99" customWidth="1"/>
    <col min="9739" max="9984" width="9.140625" style="99"/>
    <col min="9985" max="9985" width="20.7109375" style="99" customWidth="1"/>
    <col min="9986" max="9986" width="25.85546875" style="99" customWidth="1"/>
    <col min="9987" max="9987" width="23" style="99" customWidth="1"/>
    <col min="9988" max="9988" width="25" style="99" customWidth="1"/>
    <col min="9989" max="9989" width="52.85546875" style="99" customWidth="1"/>
    <col min="9990" max="9990" width="23.28515625" style="99" customWidth="1"/>
    <col min="9991" max="9991" width="24.5703125" style="99" customWidth="1"/>
    <col min="9992" max="9992" width="18.140625" style="99" customWidth="1"/>
    <col min="9993" max="9993" width="25.85546875" style="99" customWidth="1"/>
    <col min="9994" max="9994" width="23" style="99" customWidth="1"/>
    <col min="9995" max="10240" width="9.140625" style="99"/>
    <col min="10241" max="10241" width="20.7109375" style="99" customWidth="1"/>
    <col min="10242" max="10242" width="25.85546875" style="99" customWidth="1"/>
    <col min="10243" max="10243" width="23" style="99" customWidth="1"/>
    <col min="10244" max="10244" width="25" style="99" customWidth="1"/>
    <col min="10245" max="10245" width="52.85546875" style="99" customWidth="1"/>
    <col min="10246" max="10246" width="23.28515625" style="99" customWidth="1"/>
    <col min="10247" max="10247" width="24.5703125" style="99" customWidth="1"/>
    <col min="10248" max="10248" width="18.140625" style="99" customWidth="1"/>
    <col min="10249" max="10249" width="25.85546875" style="99" customWidth="1"/>
    <col min="10250" max="10250" width="23" style="99" customWidth="1"/>
    <col min="10251" max="10496" width="9.140625" style="99"/>
    <col min="10497" max="10497" width="20.7109375" style="99" customWidth="1"/>
    <col min="10498" max="10498" width="25.85546875" style="99" customWidth="1"/>
    <col min="10499" max="10499" width="23" style="99" customWidth="1"/>
    <col min="10500" max="10500" width="25" style="99" customWidth="1"/>
    <col min="10501" max="10501" width="52.85546875" style="99" customWidth="1"/>
    <col min="10502" max="10502" width="23.28515625" style="99" customWidth="1"/>
    <col min="10503" max="10503" width="24.5703125" style="99" customWidth="1"/>
    <col min="10504" max="10504" width="18.140625" style="99" customWidth="1"/>
    <col min="10505" max="10505" width="25.85546875" style="99" customWidth="1"/>
    <col min="10506" max="10506" width="23" style="99" customWidth="1"/>
    <col min="10507" max="10752" width="9.140625" style="99"/>
    <col min="10753" max="10753" width="20.7109375" style="99" customWidth="1"/>
    <col min="10754" max="10754" width="25.85546875" style="99" customWidth="1"/>
    <col min="10755" max="10755" width="23" style="99" customWidth="1"/>
    <col min="10756" max="10756" width="25" style="99" customWidth="1"/>
    <col min="10757" max="10757" width="52.85546875" style="99" customWidth="1"/>
    <col min="10758" max="10758" width="23.28515625" style="99" customWidth="1"/>
    <col min="10759" max="10759" width="24.5703125" style="99" customWidth="1"/>
    <col min="10760" max="10760" width="18.140625" style="99" customWidth="1"/>
    <col min="10761" max="10761" width="25.85546875" style="99" customWidth="1"/>
    <col min="10762" max="10762" width="23" style="99" customWidth="1"/>
    <col min="10763" max="11008" width="9.140625" style="99"/>
    <col min="11009" max="11009" width="20.7109375" style="99" customWidth="1"/>
    <col min="11010" max="11010" width="25.85546875" style="99" customWidth="1"/>
    <col min="11011" max="11011" width="23" style="99" customWidth="1"/>
    <col min="11012" max="11012" width="25" style="99" customWidth="1"/>
    <col min="11013" max="11013" width="52.85546875" style="99" customWidth="1"/>
    <col min="11014" max="11014" width="23.28515625" style="99" customWidth="1"/>
    <col min="11015" max="11015" width="24.5703125" style="99" customWidth="1"/>
    <col min="11016" max="11016" width="18.140625" style="99" customWidth="1"/>
    <col min="11017" max="11017" width="25.85546875" style="99" customWidth="1"/>
    <col min="11018" max="11018" width="23" style="99" customWidth="1"/>
    <col min="11019" max="11264" width="9.140625" style="99"/>
    <col min="11265" max="11265" width="20.7109375" style="99" customWidth="1"/>
    <col min="11266" max="11266" width="25.85546875" style="99" customWidth="1"/>
    <col min="11267" max="11267" width="23" style="99" customWidth="1"/>
    <col min="11268" max="11268" width="25" style="99" customWidth="1"/>
    <col min="11269" max="11269" width="52.85546875" style="99" customWidth="1"/>
    <col min="11270" max="11270" width="23.28515625" style="99" customWidth="1"/>
    <col min="11271" max="11271" width="24.5703125" style="99" customWidth="1"/>
    <col min="11272" max="11272" width="18.140625" style="99" customWidth="1"/>
    <col min="11273" max="11273" width="25.85546875" style="99" customWidth="1"/>
    <col min="11274" max="11274" width="23" style="99" customWidth="1"/>
    <col min="11275" max="11520" width="9.140625" style="99"/>
    <col min="11521" max="11521" width="20.7109375" style="99" customWidth="1"/>
    <col min="11522" max="11522" width="25.85546875" style="99" customWidth="1"/>
    <col min="11523" max="11523" width="23" style="99" customWidth="1"/>
    <col min="11524" max="11524" width="25" style="99" customWidth="1"/>
    <col min="11525" max="11525" width="52.85546875" style="99" customWidth="1"/>
    <col min="11526" max="11526" width="23.28515625" style="99" customWidth="1"/>
    <col min="11527" max="11527" width="24.5703125" style="99" customWidth="1"/>
    <col min="11528" max="11528" width="18.140625" style="99" customWidth="1"/>
    <col min="11529" max="11529" width="25.85546875" style="99" customWidth="1"/>
    <col min="11530" max="11530" width="23" style="99" customWidth="1"/>
    <col min="11531" max="11776" width="9.140625" style="99"/>
    <col min="11777" max="11777" width="20.7109375" style="99" customWidth="1"/>
    <col min="11778" max="11778" width="25.85546875" style="99" customWidth="1"/>
    <col min="11779" max="11779" width="23" style="99" customWidth="1"/>
    <col min="11780" max="11780" width="25" style="99" customWidth="1"/>
    <col min="11781" max="11781" width="52.85546875" style="99" customWidth="1"/>
    <col min="11782" max="11782" width="23.28515625" style="99" customWidth="1"/>
    <col min="11783" max="11783" width="24.5703125" style="99" customWidth="1"/>
    <col min="11784" max="11784" width="18.140625" style="99" customWidth="1"/>
    <col min="11785" max="11785" width="25.85546875" style="99" customWidth="1"/>
    <col min="11786" max="11786" width="23" style="99" customWidth="1"/>
    <col min="11787" max="12032" width="9.140625" style="99"/>
    <col min="12033" max="12033" width="20.7109375" style="99" customWidth="1"/>
    <col min="12034" max="12034" width="25.85546875" style="99" customWidth="1"/>
    <col min="12035" max="12035" width="23" style="99" customWidth="1"/>
    <col min="12036" max="12036" width="25" style="99" customWidth="1"/>
    <col min="12037" max="12037" width="52.85546875" style="99" customWidth="1"/>
    <col min="12038" max="12038" width="23.28515625" style="99" customWidth="1"/>
    <col min="12039" max="12039" width="24.5703125" style="99" customWidth="1"/>
    <col min="12040" max="12040" width="18.140625" style="99" customWidth="1"/>
    <col min="12041" max="12041" width="25.85546875" style="99" customWidth="1"/>
    <col min="12042" max="12042" width="23" style="99" customWidth="1"/>
    <col min="12043" max="12288" width="9.140625" style="99"/>
    <col min="12289" max="12289" width="20.7109375" style="99" customWidth="1"/>
    <col min="12290" max="12290" width="25.85546875" style="99" customWidth="1"/>
    <col min="12291" max="12291" width="23" style="99" customWidth="1"/>
    <col min="12292" max="12292" width="25" style="99" customWidth="1"/>
    <col min="12293" max="12293" width="52.85546875" style="99" customWidth="1"/>
    <col min="12294" max="12294" width="23.28515625" style="99" customWidth="1"/>
    <col min="12295" max="12295" width="24.5703125" style="99" customWidth="1"/>
    <col min="12296" max="12296" width="18.140625" style="99" customWidth="1"/>
    <col min="12297" max="12297" width="25.85546875" style="99" customWidth="1"/>
    <col min="12298" max="12298" width="23" style="99" customWidth="1"/>
    <col min="12299" max="12544" width="9.140625" style="99"/>
    <col min="12545" max="12545" width="20.7109375" style="99" customWidth="1"/>
    <col min="12546" max="12546" width="25.85546875" style="99" customWidth="1"/>
    <col min="12547" max="12547" width="23" style="99" customWidth="1"/>
    <col min="12548" max="12548" width="25" style="99" customWidth="1"/>
    <col min="12549" max="12549" width="52.85546875" style="99" customWidth="1"/>
    <col min="12550" max="12550" width="23.28515625" style="99" customWidth="1"/>
    <col min="12551" max="12551" width="24.5703125" style="99" customWidth="1"/>
    <col min="12552" max="12552" width="18.140625" style="99" customWidth="1"/>
    <col min="12553" max="12553" width="25.85546875" style="99" customWidth="1"/>
    <col min="12554" max="12554" width="23" style="99" customWidth="1"/>
    <col min="12555" max="12800" width="9.140625" style="99"/>
    <col min="12801" max="12801" width="20.7109375" style="99" customWidth="1"/>
    <col min="12802" max="12802" width="25.85546875" style="99" customWidth="1"/>
    <col min="12803" max="12803" width="23" style="99" customWidth="1"/>
    <col min="12804" max="12804" width="25" style="99" customWidth="1"/>
    <col min="12805" max="12805" width="52.85546875" style="99" customWidth="1"/>
    <col min="12806" max="12806" width="23.28515625" style="99" customWidth="1"/>
    <col min="12807" max="12807" width="24.5703125" style="99" customWidth="1"/>
    <col min="12808" max="12808" width="18.140625" style="99" customWidth="1"/>
    <col min="12809" max="12809" width="25.85546875" style="99" customWidth="1"/>
    <col min="12810" max="12810" width="23" style="99" customWidth="1"/>
    <col min="12811" max="13056" width="9.140625" style="99"/>
    <col min="13057" max="13057" width="20.7109375" style="99" customWidth="1"/>
    <col min="13058" max="13058" width="25.85546875" style="99" customWidth="1"/>
    <col min="13059" max="13059" width="23" style="99" customWidth="1"/>
    <col min="13060" max="13060" width="25" style="99" customWidth="1"/>
    <col min="13061" max="13061" width="52.85546875" style="99" customWidth="1"/>
    <col min="13062" max="13062" width="23.28515625" style="99" customWidth="1"/>
    <col min="13063" max="13063" width="24.5703125" style="99" customWidth="1"/>
    <col min="13064" max="13064" width="18.140625" style="99" customWidth="1"/>
    <col min="13065" max="13065" width="25.85546875" style="99" customWidth="1"/>
    <col min="13066" max="13066" width="23" style="99" customWidth="1"/>
    <col min="13067" max="13312" width="9.140625" style="99"/>
    <col min="13313" max="13313" width="20.7109375" style="99" customWidth="1"/>
    <col min="13314" max="13314" width="25.85546875" style="99" customWidth="1"/>
    <col min="13315" max="13315" width="23" style="99" customWidth="1"/>
    <col min="13316" max="13316" width="25" style="99" customWidth="1"/>
    <col min="13317" max="13317" width="52.85546875" style="99" customWidth="1"/>
    <col min="13318" max="13318" width="23.28515625" style="99" customWidth="1"/>
    <col min="13319" max="13319" width="24.5703125" style="99" customWidth="1"/>
    <col min="13320" max="13320" width="18.140625" style="99" customWidth="1"/>
    <col min="13321" max="13321" width="25.85546875" style="99" customWidth="1"/>
    <col min="13322" max="13322" width="23" style="99" customWidth="1"/>
    <col min="13323" max="13568" width="9.140625" style="99"/>
    <col min="13569" max="13569" width="20.7109375" style="99" customWidth="1"/>
    <col min="13570" max="13570" width="25.85546875" style="99" customWidth="1"/>
    <col min="13571" max="13571" width="23" style="99" customWidth="1"/>
    <col min="13572" max="13572" width="25" style="99" customWidth="1"/>
    <col min="13573" max="13573" width="52.85546875" style="99" customWidth="1"/>
    <col min="13574" max="13574" width="23.28515625" style="99" customWidth="1"/>
    <col min="13575" max="13575" width="24.5703125" style="99" customWidth="1"/>
    <col min="13576" max="13576" width="18.140625" style="99" customWidth="1"/>
    <col min="13577" max="13577" width="25.85546875" style="99" customWidth="1"/>
    <col min="13578" max="13578" width="23" style="99" customWidth="1"/>
    <col min="13579" max="13824" width="9.140625" style="99"/>
    <col min="13825" max="13825" width="20.7109375" style="99" customWidth="1"/>
    <col min="13826" max="13826" width="25.85546875" style="99" customWidth="1"/>
    <col min="13827" max="13827" width="23" style="99" customWidth="1"/>
    <col min="13828" max="13828" width="25" style="99" customWidth="1"/>
    <col min="13829" max="13829" width="52.85546875" style="99" customWidth="1"/>
    <col min="13830" max="13830" width="23.28515625" style="99" customWidth="1"/>
    <col min="13831" max="13831" width="24.5703125" style="99" customWidth="1"/>
    <col min="13832" max="13832" width="18.140625" style="99" customWidth="1"/>
    <col min="13833" max="13833" width="25.85546875" style="99" customWidth="1"/>
    <col min="13834" max="13834" width="23" style="99" customWidth="1"/>
    <col min="13835" max="14080" width="9.140625" style="99"/>
    <col min="14081" max="14081" width="20.7109375" style="99" customWidth="1"/>
    <col min="14082" max="14082" width="25.85546875" style="99" customWidth="1"/>
    <col min="14083" max="14083" width="23" style="99" customWidth="1"/>
    <col min="14084" max="14084" width="25" style="99" customWidth="1"/>
    <col min="14085" max="14085" width="52.85546875" style="99" customWidth="1"/>
    <col min="14086" max="14086" width="23.28515625" style="99" customWidth="1"/>
    <col min="14087" max="14087" width="24.5703125" style="99" customWidth="1"/>
    <col min="14088" max="14088" width="18.140625" style="99" customWidth="1"/>
    <col min="14089" max="14089" width="25.85546875" style="99" customWidth="1"/>
    <col min="14090" max="14090" width="23" style="99" customWidth="1"/>
    <col min="14091" max="14336" width="9.140625" style="99"/>
    <col min="14337" max="14337" width="20.7109375" style="99" customWidth="1"/>
    <col min="14338" max="14338" width="25.85546875" style="99" customWidth="1"/>
    <col min="14339" max="14339" width="23" style="99" customWidth="1"/>
    <col min="14340" max="14340" width="25" style="99" customWidth="1"/>
    <col min="14341" max="14341" width="52.85546875" style="99" customWidth="1"/>
    <col min="14342" max="14342" width="23.28515625" style="99" customWidth="1"/>
    <col min="14343" max="14343" width="24.5703125" style="99" customWidth="1"/>
    <col min="14344" max="14344" width="18.140625" style="99" customWidth="1"/>
    <col min="14345" max="14345" width="25.85546875" style="99" customWidth="1"/>
    <col min="14346" max="14346" width="23" style="99" customWidth="1"/>
    <col min="14347" max="14592" width="9.140625" style="99"/>
    <col min="14593" max="14593" width="20.7109375" style="99" customWidth="1"/>
    <col min="14594" max="14594" width="25.85546875" style="99" customWidth="1"/>
    <col min="14595" max="14595" width="23" style="99" customWidth="1"/>
    <col min="14596" max="14596" width="25" style="99" customWidth="1"/>
    <col min="14597" max="14597" width="52.85546875" style="99" customWidth="1"/>
    <col min="14598" max="14598" width="23.28515625" style="99" customWidth="1"/>
    <col min="14599" max="14599" width="24.5703125" style="99" customWidth="1"/>
    <col min="14600" max="14600" width="18.140625" style="99" customWidth="1"/>
    <col min="14601" max="14601" width="25.85546875" style="99" customWidth="1"/>
    <col min="14602" max="14602" width="23" style="99" customWidth="1"/>
    <col min="14603" max="14848" width="9.140625" style="99"/>
    <col min="14849" max="14849" width="20.7109375" style="99" customWidth="1"/>
    <col min="14850" max="14850" width="25.85546875" style="99" customWidth="1"/>
    <col min="14851" max="14851" width="23" style="99" customWidth="1"/>
    <col min="14852" max="14852" width="25" style="99" customWidth="1"/>
    <col min="14853" max="14853" width="52.85546875" style="99" customWidth="1"/>
    <col min="14854" max="14854" width="23.28515625" style="99" customWidth="1"/>
    <col min="14855" max="14855" width="24.5703125" style="99" customWidth="1"/>
    <col min="14856" max="14856" width="18.140625" style="99" customWidth="1"/>
    <col min="14857" max="14857" width="25.85546875" style="99" customWidth="1"/>
    <col min="14858" max="14858" width="23" style="99" customWidth="1"/>
    <col min="14859" max="15104" width="9.140625" style="99"/>
    <col min="15105" max="15105" width="20.7109375" style="99" customWidth="1"/>
    <col min="15106" max="15106" width="25.85546875" style="99" customWidth="1"/>
    <col min="15107" max="15107" width="23" style="99" customWidth="1"/>
    <col min="15108" max="15108" width="25" style="99" customWidth="1"/>
    <col min="15109" max="15109" width="52.85546875" style="99" customWidth="1"/>
    <col min="15110" max="15110" width="23.28515625" style="99" customWidth="1"/>
    <col min="15111" max="15111" width="24.5703125" style="99" customWidth="1"/>
    <col min="15112" max="15112" width="18.140625" style="99" customWidth="1"/>
    <col min="15113" max="15113" width="25.85546875" style="99" customWidth="1"/>
    <col min="15114" max="15114" width="23" style="99" customWidth="1"/>
    <col min="15115" max="15360" width="9.140625" style="99"/>
    <col min="15361" max="15361" width="20.7109375" style="99" customWidth="1"/>
    <col min="15362" max="15362" width="25.85546875" style="99" customWidth="1"/>
    <col min="15363" max="15363" width="23" style="99" customWidth="1"/>
    <col min="15364" max="15364" width="25" style="99" customWidth="1"/>
    <col min="15365" max="15365" width="52.85546875" style="99" customWidth="1"/>
    <col min="15366" max="15366" width="23.28515625" style="99" customWidth="1"/>
    <col min="15367" max="15367" width="24.5703125" style="99" customWidth="1"/>
    <col min="15368" max="15368" width="18.140625" style="99" customWidth="1"/>
    <col min="15369" max="15369" width="25.85546875" style="99" customWidth="1"/>
    <col min="15370" max="15370" width="23" style="99" customWidth="1"/>
    <col min="15371" max="15616" width="9.140625" style="99"/>
    <col min="15617" max="15617" width="20.7109375" style="99" customWidth="1"/>
    <col min="15618" max="15618" width="25.85546875" style="99" customWidth="1"/>
    <col min="15619" max="15619" width="23" style="99" customWidth="1"/>
    <col min="15620" max="15620" width="25" style="99" customWidth="1"/>
    <col min="15621" max="15621" width="52.85546875" style="99" customWidth="1"/>
    <col min="15622" max="15622" width="23.28515625" style="99" customWidth="1"/>
    <col min="15623" max="15623" width="24.5703125" style="99" customWidth="1"/>
    <col min="15624" max="15624" width="18.140625" style="99" customWidth="1"/>
    <col min="15625" max="15625" width="25.85546875" style="99" customWidth="1"/>
    <col min="15626" max="15626" width="23" style="99" customWidth="1"/>
    <col min="15627" max="15872" width="9.140625" style="99"/>
    <col min="15873" max="15873" width="20.7109375" style="99" customWidth="1"/>
    <col min="15874" max="15874" width="25.85546875" style="99" customWidth="1"/>
    <col min="15875" max="15875" width="23" style="99" customWidth="1"/>
    <col min="15876" max="15876" width="25" style="99" customWidth="1"/>
    <col min="15877" max="15877" width="52.85546875" style="99" customWidth="1"/>
    <col min="15878" max="15878" width="23.28515625" style="99" customWidth="1"/>
    <col min="15879" max="15879" width="24.5703125" style="99" customWidth="1"/>
    <col min="15880" max="15880" width="18.140625" style="99" customWidth="1"/>
    <col min="15881" max="15881" width="25.85546875" style="99" customWidth="1"/>
    <col min="15882" max="15882" width="23" style="99" customWidth="1"/>
    <col min="15883" max="16128" width="9.140625" style="99"/>
    <col min="16129" max="16129" width="20.7109375" style="99" customWidth="1"/>
    <col min="16130" max="16130" width="25.85546875" style="99" customWidth="1"/>
    <col min="16131" max="16131" width="23" style="99" customWidth="1"/>
    <col min="16132" max="16132" width="25" style="99" customWidth="1"/>
    <col min="16133" max="16133" width="52.85546875" style="99" customWidth="1"/>
    <col min="16134" max="16134" width="23.28515625" style="99" customWidth="1"/>
    <col min="16135" max="16135" width="24.5703125" style="99" customWidth="1"/>
    <col min="16136" max="16136" width="18.140625" style="99" customWidth="1"/>
    <col min="16137" max="16137" width="25.85546875" style="99" customWidth="1"/>
    <col min="16138" max="16138" width="23" style="99" customWidth="1"/>
    <col min="16139" max="16384" width="9.140625" style="99"/>
  </cols>
  <sheetData>
    <row r="1" spans="1:16" s="96" customFormat="1" ht="26.25">
      <c r="A1" s="1346" t="s">
        <v>301</v>
      </c>
      <c r="B1" s="1346"/>
      <c r="C1" s="1346"/>
      <c r="D1" s="1346"/>
      <c r="E1" s="1346"/>
      <c r="F1" s="1346"/>
      <c r="G1" s="1346"/>
      <c r="H1" s="418"/>
    </row>
    <row r="2" spans="1:16" s="96" customFormat="1">
      <c r="A2" s="97"/>
      <c r="B2" s="97"/>
      <c r="C2" s="97"/>
      <c r="D2" s="97"/>
      <c r="E2" s="97"/>
      <c r="F2" s="97"/>
      <c r="G2" s="97"/>
      <c r="H2" s="418"/>
    </row>
    <row r="3" spans="1:16" s="96" customFormat="1" ht="31.5" customHeight="1">
      <c r="A3" s="1596" t="s">
        <v>302</v>
      </c>
      <c r="B3" s="1596"/>
      <c r="C3" s="1596"/>
      <c r="D3" s="1596"/>
      <c r="E3" s="1596"/>
      <c r="F3" s="1596"/>
      <c r="G3" s="1596"/>
    </row>
    <row r="4" spans="1:16" ht="33" customHeight="1">
      <c r="A4" s="1164" t="s">
        <v>184</v>
      </c>
      <c r="B4" s="1164"/>
      <c r="C4" s="1164"/>
      <c r="D4" s="1164"/>
      <c r="E4" s="1164"/>
      <c r="F4" s="1164"/>
      <c r="G4" s="1164"/>
      <c r="H4" s="96"/>
      <c r="I4" s="98"/>
      <c r="J4" s="98"/>
      <c r="K4" s="98"/>
      <c r="L4" s="98"/>
      <c r="M4" s="98"/>
      <c r="N4" s="98"/>
      <c r="O4" s="98"/>
      <c r="P4" s="98"/>
    </row>
    <row r="5" spans="1:16" ht="50.25" customHeight="1">
      <c r="A5" s="1133" t="str">
        <f>'Title '!A2:N2</f>
        <v>Bid Enquiry No: KPTCL/2026-27/SS/WORK_INDENT3808</v>
      </c>
      <c r="B5" s="1133"/>
      <c r="C5" s="1133"/>
      <c r="D5" s="1133"/>
      <c r="E5" s="1133"/>
      <c r="F5" s="1133"/>
      <c r="G5" s="1133"/>
      <c r="H5" s="419"/>
      <c r="I5" s="419"/>
    </row>
    <row r="6" spans="1:16" s="100" customFormat="1" ht="100.5" customHeight="1">
      <c r="A6" s="1597"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597"/>
      <c r="C6" s="1597"/>
      <c r="D6" s="1597"/>
      <c r="E6" s="1597"/>
      <c r="F6" s="1597"/>
      <c r="G6" s="1597"/>
    </row>
    <row r="7" spans="1:16" s="100" customFormat="1" ht="20.25">
      <c r="A7" s="1133"/>
      <c r="B7" s="1133"/>
      <c r="C7" s="1133"/>
      <c r="D7" s="1133"/>
      <c r="E7" s="1133"/>
      <c r="F7" s="1133"/>
      <c r="G7" s="1133"/>
    </row>
    <row r="8" spans="1:16">
      <c r="A8" s="267"/>
      <c r="B8" s="267"/>
      <c r="C8" s="267"/>
      <c r="D8" s="267"/>
      <c r="E8" s="267"/>
      <c r="F8" s="267"/>
      <c r="G8" s="267"/>
      <c r="H8" s="96"/>
      <c r="I8" s="98"/>
      <c r="J8" s="98"/>
      <c r="K8" s="98"/>
      <c r="L8" s="98"/>
      <c r="M8" s="98"/>
      <c r="N8" s="98"/>
      <c r="O8" s="98"/>
      <c r="P8" s="98"/>
    </row>
    <row r="9" spans="1:16" s="96" customFormat="1" ht="50.25" customHeight="1">
      <c r="A9" s="1595" t="s">
        <v>942</v>
      </c>
      <c r="B9" s="1595"/>
      <c r="C9" s="1595"/>
      <c r="D9" s="1595"/>
      <c r="E9" s="1595"/>
      <c r="F9" s="1595"/>
      <c r="G9" s="1595"/>
      <c r="H9" s="353"/>
      <c r="I9" s="353"/>
    </row>
    <row r="10" spans="1:16" ht="28.5" customHeight="1">
      <c r="A10" s="1591" t="s">
        <v>4037</v>
      </c>
      <c r="B10" s="1591"/>
      <c r="C10" s="1591"/>
      <c r="D10" s="1591"/>
      <c r="E10" s="1591"/>
      <c r="F10" s="1591"/>
      <c r="G10" s="1591"/>
    </row>
    <row r="11" spans="1:16" ht="18.75" thickBot="1">
      <c r="A11" s="102"/>
      <c r="B11" s="102"/>
      <c r="C11" s="102"/>
      <c r="D11" s="102"/>
      <c r="E11" s="102"/>
      <c r="F11" s="102"/>
      <c r="G11" s="102"/>
    </row>
    <row r="12" spans="1:16" ht="70.900000000000006" customHeight="1" thickBot="1">
      <c r="A12" s="103" t="s">
        <v>303</v>
      </c>
      <c r="B12" s="104"/>
      <c r="C12" s="102"/>
      <c r="D12" s="102"/>
      <c r="E12" s="102"/>
      <c r="F12" s="103" t="s">
        <v>55</v>
      </c>
      <c r="G12" s="104"/>
    </row>
    <row r="13" spans="1:16">
      <c r="A13" s="102"/>
      <c r="B13" s="102"/>
      <c r="C13" s="102"/>
      <c r="D13" s="102"/>
      <c r="E13" s="102"/>
      <c r="F13" s="102"/>
      <c r="G13" s="102"/>
    </row>
    <row r="14" spans="1:16" ht="86.25" customHeight="1">
      <c r="A14" s="1557" t="s">
        <v>13</v>
      </c>
      <c r="B14" s="1557"/>
      <c r="C14" s="102"/>
      <c r="D14" s="102"/>
      <c r="E14" s="102"/>
      <c r="F14" s="102"/>
      <c r="G14" s="102"/>
    </row>
    <row r="15" spans="1:16">
      <c r="A15" s="102"/>
      <c r="B15" s="102"/>
      <c r="C15" s="102"/>
      <c r="D15" s="102"/>
      <c r="E15" s="102"/>
      <c r="F15" s="102"/>
      <c r="G15" s="102"/>
    </row>
    <row r="16" spans="1:16">
      <c r="A16" s="1571" t="s">
        <v>263</v>
      </c>
      <c r="B16" s="1327"/>
      <c r="C16" s="102"/>
      <c r="D16" s="102"/>
      <c r="E16" s="102"/>
      <c r="F16" s="102"/>
      <c r="G16" s="102"/>
    </row>
    <row r="17" spans="1:7">
      <c r="A17" s="102"/>
      <c r="B17" s="102"/>
      <c r="C17" s="102"/>
      <c r="D17" s="102"/>
      <c r="E17" s="102"/>
      <c r="F17" s="102"/>
      <c r="G17" s="102"/>
    </row>
    <row r="18" spans="1:7">
      <c r="A18" s="1592" t="s">
        <v>323</v>
      </c>
      <c r="B18" s="1592"/>
      <c r="C18" s="1592"/>
      <c r="D18" s="1592"/>
      <c r="E18" s="1592"/>
      <c r="F18" s="1593"/>
      <c r="G18" s="1593"/>
    </row>
    <row r="19" spans="1:7" ht="38.25" customHeight="1">
      <c r="A19" s="1594"/>
      <c r="B19" s="1594"/>
      <c r="C19" s="1594"/>
      <c r="D19" s="1594"/>
      <c r="E19" s="1594"/>
      <c r="F19" s="1594"/>
      <c r="G19" s="1594"/>
    </row>
    <row r="20" spans="1:7" ht="38.25" customHeight="1">
      <c r="A20" s="1150"/>
      <c r="B20" s="1150"/>
      <c r="C20" s="1150"/>
      <c r="D20" s="1150"/>
      <c r="E20" s="1150"/>
      <c r="F20" s="1592" t="s">
        <v>304</v>
      </c>
      <c r="G20" s="1592"/>
    </row>
    <row r="21" spans="1:7">
      <c r="A21" s="1571" t="s">
        <v>305</v>
      </c>
      <c r="B21" s="1571"/>
      <c r="C21" s="1571"/>
      <c r="D21" s="1571"/>
      <c r="E21" s="1571"/>
      <c r="F21" s="1571"/>
      <c r="G21" s="1571"/>
    </row>
    <row r="22" spans="1:7" s="87" customFormat="1" ht="32.25" customHeight="1" thickBot="1">
      <c r="A22" s="1580" t="s">
        <v>4067</v>
      </c>
      <c r="B22" s="1580"/>
      <c r="C22" s="1580"/>
      <c r="D22" s="1580"/>
      <c r="E22" s="1580"/>
      <c r="F22" s="1580"/>
      <c r="G22" s="1580"/>
    </row>
    <row r="23" spans="1:7" ht="34.5" customHeight="1">
      <c r="A23" s="1571" t="s">
        <v>306</v>
      </c>
      <c r="B23" s="1571"/>
      <c r="C23" s="1571"/>
      <c r="D23" s="1571"/>
      <c r="E23" s="105"/>
      <c r="F23" s="102" t="s">
        <v>324</v>
      </c>
      <c r="G23" s="105"/>
    </row>
    <row r="24" spans="1:7" ht="34.5" customHeight="1">
      <c r="A24" s="1571" t="s">
        <v>307</v>
      </c>
      <c r="B24" s="1571"/>
      <c r="C24" s="1150"/>
      <c r="D24" s="1150"/>
      <c r="E24" s="1150"/>
      <c r="F24" s="1150"/>
      <c r="G24" s="1150"/>
    </row>
    <row r="25" spans="1:7">
      <c r="A25" s="1571" t="s">
        <v>308</v>
      </c>
      <c r="B25" s="1571"/>
      <c r="C25" s="102"/>
      <c r="D25" s="102"/>
      <c r="E25" s="102"/>
      <c r="F25" s="102"/>
      <c r="G25" s="102"/>
    </row>
    <row r="26" spans="1:7">
      <c r="A26" s="102"/>
      <c r="B26" s="102"/>
      <c r="C26" s="102"/>
      <c r="D26" s="102"/>
      <c r="E26" s="102"/>
      <c r="F26" s="102"/>
      <c r="G26" s="102"/>
    </row>
    <row r="27" spans="1:7" ht="59.25" customHeight="1">
      <c r="A27" s="1571" t="s">
        <v>4068</v>
      </c>
      <c r="B27" s="1571"/>
      <c r="C27" s="1571"/>
      <c r="D27" s="1571"/>
      <c r="E27" s="1571"/>
      <c r="F27" s="1571"/>
      <c r="G27" s="1571"/>
    </row>
    <row r="28" spans="1:7">
      <c r="A28" s="103"/>
      <c r="B28" s="102"/>
      <c r="C28" s="102"/>
      <c r="D28" s="102"/>
      <c r="E28" s="102"/>
      <c r="F28" s="102"/>
      <c r="G28" s="102"/>
    </row>
    <row r="29" spans="1:7" ht="42" customHeight="1">
      <c r="A29" s="1580" t="s">
        <v>933</v>
      </c>
      <c r="B29" s="1580"/>
      <c r="C29" s="1580"/>
      <c r="D29" s="1580"/>
      <c r="E29" s="1580"/>
      <c r="F29" s="1580"/>
      <c r="G29" s="1580"/>
    </row>
    <row r="30" spans="1:7" ht="28.5" customHeight="1">
      <c r="A30" s="1590" t="s">
        <v>630</v>
      </c>
      <c r="B30" s="1590"/>
      <c r="C30" s="1590"/>
      <c r="D30" s="1590"/>
      <c r="E30" s="1590"/>
      <c r="F30" s="1590"/>
      <c r="G30" s="1590"/>
    </row>
    <row r="31" spans="1:7" ht="18.75" thickBot="1">
      <c r="A31" s="102"/>
      <c r="B31" s="102"/>
      <c r="C31" s="102"/>
      <c r="D31" s="102"/>
      <c r="E31" s="103" t="s">
        <v>309</v>
      </c>
      <c r="F31" s="102"/>
      <c r="G31" s="102"/>
    </row>
    <row r="32" spans="1:7" ht="39.75" customHeight="1" thickBot="1">
      <c r="A32" s="102"/>
      <c r="B32" s="102"/>
      <c r="C32" s="102"/>
      <c r="D32" s="102"/>
      <c r="E32" s="104"/>
      <c r="F32" s="102"/>
      <c r="G32" s="102"/>
    </row>
    <row r="33" spans="1:7" ht="36.75" thickBot="1">
      <c r="A33" s="102"/>
      <c r="B33" s="102"/>
      <c r="C33" s="102"/>
      <c r="D33" s="102"/>
      <c r="E33" s="97" t="s">
        <v>310</v>
      </c>
      <c r="F33" s="102"/>
      <c r="G33" s="102"/>
    </row>
    <row r="34" spans="1:7" ht="38.25" customHeight="1" thickBot="1">
      <c r="A34" s="102"/>
      <c r="B34" s="102"/>
      <c r="C34" s="1571" t="s">
        <v>311</v>
      </c>
      <c r="D34" s="1589"/>
      <c r="E34" s="104"/>
      <c r="F34" s="102"/>
      <c r="G34" s="102"/>
    </row>
    <row r="35" spans="1:7" ht="36" customHeight="1" thickBot="1">
      <c r="A35" s="107"/>
      <c r="B35" s="102"/>
      <c r="C35" s="1571" t="s">
        <v>312</v>
      </c>
      <c r="D35" s="1589"/>
      <c r="E35" s="104"/>
      <c r="F35" s="102"/>
      <c r="G35" s="102"/>
    </row>
    <row r="36" spans="1:7" ht="52.5" customHeight="1" thickBot="1">
      <c r="A36" s="102"/>
      <c r="B36" s="102"/>
      <c r="C36" s="1571" t="s">
        <v>313</v>
      </c>
      <c r="D36" s="1589"/>
      <c r="E36" s="104"/>
      <c r="F36" s="102"/>
      <c r="G36" s="102"/>
    </row>
    <row r="37" spans="1:7">
      <c r="A37" s="102"/>
      <c r="B37" s="102"/>
      <c r="C37" s="102"/>
      <c r="D37" s="102"/>
      <c r="E37" s="102"/>
      <c r="F37" s="102"/>
      <c r="G37" s="102" t="s">
        <v>314</v>
      </c>
    </row>
    <row r="38" spans="1:7" ht="42.75" customHeight="1" thickBot="1">
      <c r="A38" s="103" t="s">
        <v>315</v>
      </c>
      <c r="B38" s="102"/>
      <c r="C38" s="102"/>
      <c r="D38" s="102"/>
      <c r="E38" s="102"/>
      <c r="F38" s="102"/>
      <c r="G38" s="102"/>
    </row>
    <row r="39" spans="1:7" ht="30.75" customHeight="1" thickBot="1">
      <c r="A39" s="103" t="s">
        <v>316</v>
      </c>
      <c r="B39" s="104"/>
      <c r="C39" s="102"/>
      <c r="D39" s="103" t="s">
        <v>317</v>
      </c>
      <c r="E39" s="104"/>
      <c r="F39" s="102"/>
      <c r="G39" s="102"/>
    </row>
    <row r="40" spans="1:7" ht="74.25" customHeight="1" thickBot="1">
      <c r="A40" s="103" t="s">
        <v>318</v>
      </c>
      <c r="B40" s="104"/>
      <c r="C40" s="102"/>
      <c r="D40" s="103" t="s">
        <v>319</v>
      </c>
      <c r="E40" s="104"/>
      <c r="F40" s="102"/>
      <c r="G40" s="102"/>
    </row>
    <row r="41" spans="1:7" ht="74.25" customHeight="1" thickBot="1">
      <c r="A41" s="103" t="s">
        <v>320</v>
      </c>
      <c r="B41" s="104"/>
      <c r="C41" s="102"/>
      <c r="D41" s="103" t="s">
        <v>321</v>
      </c>
      <c r="E41" s="104"/>
      <c r="F41" s="102"/>
      <c r="G41" s="102"/>
    </row>
    <row r="42" spans="1:7" ht="18.75" thickBot="1">
      <c r="A42" s="102"/>
      <c r="B42" s="102"/>
      <c r="C42" s="102"/>
      <c r="D42" s="103" t="s">
        <v>322</v>
      </c>
      <c r="E42" s="104"/>
      <c r="F42" s="102"/>
      <c r="G42" s="102"/>
    </row>
  </sheetData>
  <sheetProtection algorithmName="SHA-512" hashValue="8VKXXf5ZobATGIuiyiLMQaxXjcevAt3HNrPT+vqCTmMn5xLpiikrGAVX4/1/+Hq1v1z449BJPZIDddJWzC2Nxg==" saltValue="mRznmzmSQgg5LMpcdwyjjg==" spinCount="100000" sheet="1" objects="1" scenarios="1"/>
  <mergeCells count="27">
    <mergeCell ref="A9:G9"/>
    <mergeCell ref="A1:G1"/>
    <mergeCell ref="A3:G3"/>
    <mergeCell ref="A4:G4"/>
    <mergeCell ref="A6:G6"/>
    <mergeCell ref="A7:G7"/>
    <mergeCell ref="A5:G5"/>
    <mergeCell ref="A24:B24"/>
    <mergeCell ref="C24:G24"/>
    <mergeCell ref="A10:G10"/>
    <mergeCell ref="A14:B14"/>
    <mergeCell ref="A16:B16"/>
    <mergeCell ref="A18:E18"/>
    <mergeCell ref="F18:G18"/>
    <mergeCell ref="A19:G19"/>
    <mergeCell ref="A20:E20"/>
    <mergeCell ref="F20:G20"/>
    <mergeCell ref="A21:G21"/>
    <mergeCell ref="A22:G22"/>
    <mergeCell ref="A23:D23"/>
    <mergeCell ref="C35:D35"/>
    <mergeCell ref="C36:D36"/>
    <mergeCell ref="A25:B25"/>
    <mergeCell ref="A27:G27"/>
    <mergeCell ref="A29:G29"/>
    <mergeCell ref="A30:G30"/>
    <mergeCell ref="C34:D34"/>
  </mergeCells>
  <pageMargins left="0.7" right="0.7" top="0.75" bottom="0.75" header="0.3" footer="0.3"/>
  <pageSetup paperSize="9" scale="28" orientation="portrait" r:id="rId1"/>
  <colBreaks count="1" manualBreakCount="1">
    <brk id="7"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dimension ref="A1:M67"/>
  <sheetViews>
    <sheetView zoomScale="85" zoomScaleNormal="85" workbookViewId="0">
      <selection activeCell="A6" sqref="A6:J6"/>
    </sheetView>
  </sheetViews>
  <sheetFormatPr defaultRowHeight="12.75"/>
  <cols>
    <col min="1" max="1" width="14.42578125" style="752" customWidth="1"/>
    <col min="2" max="2" width="46.5703125" style="752" customWidth="1"/>
    <col min="3" max="3" width="22.42578125" style="752" customWidth="1"/>
    <col min="4" max="4" width="5.7109375" style="752" customWidth="1"/>
    <col min="5" max="5" width="74.140625" style="752" customWidth="1"/>
    <col min="6" max="6" width="8.85546875" style="752" customWidth="1"/>
    <col min="7" max="7" width="13.42578125" style="752" customWidth="1"/>
    <col min="8" max="8" width="67.42578125" style="752" customWidth="1"/>
    <col min="9" max="9" width="47.28515625" style="752" customWidth="1"/>
    <col min="10" max="10" width="43.42578125" style="752" customWidth="1"/>
    <col min="11" max="11" width="34.7109375" style="752" customWidth="1"/>
    <col min="12" max="12" width="9.140625" style="752"/>
    <col min="13" max="13" width="17.7109375" style="752" customWidth="1"/>
    <col min="14" max="256" width="9.140625" style="752"/>
    <col min="257" max="257" width="30.28515625" style="752" customWidth="1"/>
    <col min="258" max="258" width="37" style="752" customWidth="1"/>
    <col min="259" max="259" width="41" style="752" customWidth="1"/>
    <col min="260" max="260" width="5.7109375" style="752" customWidth="1"/>
    <col min="261" max="261" width="60.85546875" style="752" customWidth="1"/>
    <col min="262" max="262" width="6.42578125" style="752" customWidth="1"/>
    <col min="263" max="263" width="30.7109375" style="752" customWidth="1"/>
    <col min="264" max="264" width="19.7109375" style="752" customWidth="1"/>
    <col min="265" max="265" width="47.28515625" style="752" customWidth="1"/>
    <col min="266" max="266" width="43.42578125" style="752" customWidth="1"/>
    <col min="267" max="267" width="34.7109375" style="752" customWidth="1"/>
    <col min="268" max="268" width="9.140625" style="752"/>
    <col min="269" max="269" width="17.7109375" style="752" customWidth="1"/>
    <col min="270" max="512" width="9.140625" style="752"/>
    <col min="513" max="513" width="30.28515625" style="752" customWidth="1"/>
    <col min="514" max="514" width="37" style="752" customWidth="1"/>
    <col min="515" max="515" width="41" style="752" customWidth="1"/>
    <col min="516" max="516" width="5.7109375" style="752" customWidth="1"/>
    <col min="517" max="517" width="60.85546875" style="752" customWidth="1"/>
    <col min="518" max="518" width="6.42578125" style="752" customWidth="1"/>
    <col min="519" max="519" width="30.7109375" style="752" customWidth="1"/>
    <col min="520" max="520" width="19.7109375" style="752" customWidth="1"/>
    <col min="521" max="521" width="47.28515625" style="752" customWidth="1"/>
    <col min="522" max="522" width="43.42578125" style="752" customWidth="1"/>
    <col min="523" max="523" width="34.7109375" style="752" customWidth="1"/>
    <col min="524" max="524" width="9.140625" style="752"/>
    <col min="525" max="525" width="17.7109375" style="752" customWidth="1"/>
    <col min="526" max="768" width="9.140625" style="752"/>
    <col min="769" max="769" width="30.28515625" style="752" customWidth="1"/>
    <col min="770" max="770" width="37" style="752" customWidth="1"/>
    <col min="771" max="771" width="41" style="752" customWidth="1"/>
    <col min="772" max="772" width="5.7109375" style="752" customWidth="1"/>
    <col min="773" max="773" width="60.85546875" style="752" customWidth="1"/>
    <col min="774" max="774" width="6.42578125" style="752" customWidth="1"/>
    <col min="775" max="775" width="30.7109375" style="752" customWidth="1"/>
    <col min="776" max="776" width="19.7109375" style="752" customWidth="1"/>
    <col min="777" max="777" width="47.28515625" style="752" customWidth="1"/>
    <col min="778" max="778" width="43.42578125" style="752" customWidth="1"/>
    <col min="779" max="779" width="34.7109375" style="752" customWidth="1"/>
    <col min="780" max="780" width="9.140625" style="752"/>
    <col min="781" max="781" width="17.7109375" style="752" customWidth="1"/>
    <col min="782" max="1024" width="9.140625" style="752"/>
    <col min="1025" max="1025" width="30.28515625" style="752" customWidth="1"/>
    <col min="1026" max="1026" width="37" style="752" customWidth="1"/>
    <col min="1027" max="1027" width="41" style="752" customWidth="1"/>
    <col min="1028" max="1028" width="5.7109375" style="752" customWidth="1"/>
    <col min="1029" max="1029" width="60.85546875" style="752" customWidth="1"/>
    <col min="1030" max="1030" width="6.42578125" style="752" customWidth="1"/>
    <col min="1031" max="1031" width="30.7109375" style="752" customWidth="1"/>
    <col min="1032" max="1032" width="19.7109375" style="752" customWidth="1"/>
    <col min="1033" max="1033" width="47.28515625" style="752" customWidth="1"/>
    <col min="1034" max="1034" width="43.42578125" style="752" customWidth="1"/>
    <col min="1035" max="1035" width="34.7109375" style="752" customWidth="1"/>
    <col min="1036" max="1036" width="9.140625" style="752"/>
    <col min="1037" max="1037" width="17.7109375" style="752" customWidth="1"/>
    <col min="1038" max="1280" width="9.140625" style="752"/>
    <col min="1281" max="1281" width="30.28515625" style="752" customWidth="1"/>
    <col min="1282" max="1282" width="37" style="752" customWidth="1"/>
    <col min="1283" max="1283" width="41" style="752" customWidth="1"/>
    <col min="1284" max="1284" width="5.7109375" style="752" customWidth="1"/>
    <col min="1285" max="1285" width="60.85546875" style="752" customWidth="1"/>
    <col min="1286" max="1286" width="6.42578125" style="752" customWidth="1"/>
    <col min="1287" max="1287" width="30.7109375" style="752" customWidth="1"/>
    <col min="1288" max="1288" width="19.7109375" style="752" customWidth="1"/>
    <col min="1289" max="1289" width="47.28515625" style="752" customWidth="1"/>
    <col min="1290" max="1290" width="43.42578125" style="752" customWidth="1"/>
    <col min="1291" max="1291" width="34.7109375" style="752" customWidth="1"/>
    <col min="1292" max="1292" width="9.140625" style="752"/>
    <col min="1293" max="1293" width="17.7109375" style="752" customWidth="1"/>
    <col min="1294" max="1536" width="9.140625" style="752"/>
    <col min="1537" max="1537" width="30.28515625" style="752" customWidth="1"/>
    <col min="1538" max="1538" width="37" style="752" customWidth="1"/>
    <col min="1539" max="1539" width="41" style="752" customWidth="1"/>
    <col min="1540" max="1540" width="5.7109375" style="752" customWidth="1"/>
    <col min="1541" max="1541" width="60.85546875" style="752" customWidth="1"/>
    <col min="1542" max="1542" width="6.42578125" style="752" customWidth="1"/>
    <col min="1543" max="1543" width="30.7109375" style="752" customWidth="1"/>
    <col min="1544" max="1544" width="19.7109375" style="752" customWidth="1"/>
    <col min="1545" max="1545" width="47.28515625" style="752" customWidth="1"/>
    <col min="1546" max="1546" width="43.42578125" style="752" customWidth="1"/>
    <col min="1547" max="1547" width="34.7109375" style="752" customWidth="1"/>
    <col min="1548" max="1548" width="9.140625" style="752"/>
    <col min="1549" max="1549" width="17.7109375" style="752" customWidth="1"/>
    <col min="1550" max="1792" width="9.140625" style="752"/>
    <col min="1793" max="1793" width="30.28515625" style="752" customWidth="1"/>
    <col min="1794" max="1794" width="37" style="752" customWidth="1"/>
    <col min="1795" max="1795" width="41" style="752" customWidth="1"/>
    <col min="1796" max="1796" width="5.7109375" style="752" customWidth="1"/>
    <col min="1797" max="1797" width="60.85546875" style="752" customWidth="1"/>
    <col min="1798" max="1798" width="6.42578125" style="752" customWidth="1"/>
    <col min="1799" max="1799" width="30.7109375" style="752" customWidth="1"/>
    <col min="1800" max="1800" width="19.7109375" style="752" customWidth="1"/>
    <col min="1801" max="1801" width="47.28515625" style="752" customWidth="1"/>
    <col min="1802" max="1802" width="43.42578125" style="752" customWidth="1"/>
    <col min="1803" max="1803" width="34.7109375" style="752" customWidth="1"/>
    <col min="1804" max="1804" width="9.140625" style="752"/>
    <col min="1805" max="1805" width="17.7109375" style="752" customWidth="1"/>
    <col min="1806" max="2048" width="9.140625" style="752"/>
    <col min="2049" max="2049" width="30.28515625" style="752" customWidth="1"/>
    <col min="2050" max="2050" width="37" style="752" customWidth="1"/>
    <col min="2051" max="2051" width="41" style="752" customWidth="1"/>
    <col min="2052" max="2052" width="5.7109375" style="752" customWidth="1"/>
    <col min="2053" max="2053" width="60.85546875" style="752" customWidth="1"/>
    <col min="2054" max="2054" width="6.42578125" style="752" customWidth="1"/>
    <col min="2055" max="2055" width="30.7109375" style="752" customWidth="1"/>
    <col min="2056" max="2056" width="19.7109375" style="752" customWidth="1"/>
    <col min="2057" max="2057" width="47.28515625" style="752" customWidth="1"/>
    <col min="2058" max="2058" width="43.42578125" style="752" customWidth="1"/>
    <col min="2059" max="2059" width="34.7109375" style="752" customWidth="1"/>
    <col min="2060" max="2060" width="9.140625" style="752"/>
    <col min="2061" max="2061" width="17.7109375" style="752" customWidth="1"/>
    <col min="2062" max="2304" width="9.140625" style="752"/>
    <col min="2305" max="2305" width="30.28515625" style="752" customWidth="1"/>
    <col min="2306" max="2306" width="37" style="752" customWidth="1"/>
    <col min="2307" max="2307" width="41" style="752" customWidth="1"/>
    <col min="2308" max="2308" width="5.7109375" style="752" customWidth="1"/>
    <col min="2309" max="2309" width="60.85546875" style="752" customWidth="1"/>
    <col min="2310" max="2310" width="6.42578125" style="752" customWidth="1"/>
    <col min="2311" max="2311" width="30.7109375" style="752" customWidth="1"/>
    <col min="2312" max="2312" width="19.7109375" style="752" customWidth="1"/>
    <col min="2313" max="2313" width="47.28515625" style="752" customWidth="1"/>
    <col min="2314" max="2314" width="43.42578125" style="752" customWidth="1"/>
    <col min="2315" max="2315" width="34.7109375" style="752" customWidth="1"/>
    <col min="2316" max="2316" width="9.140625" style="752"/>
    <col min="2317" max="2317" width="17.7109375" style="752" customWidth="1"/>
    <col min="2318" max="2560" width="9.140625" style="752"/>
    <col min="2561" max="2561" width="30.28515625" style="752" customWidth="1"/>
    <col min="2562" max="2562" width="37" style="752" customWidth="1"/>
    <col min="2563" max="2563" width="41" style="752" customWidth="1"/>
    <col min="2564" max="2564" width="5.7109375" style="752" customWidth="1"/>
    <col min="2565" max="2565" width="60.85546875" style="752" customWidth="1"/>
    <col min="2566" max="2566" width="6.42578125" style="752" customWidth="1"/>
    <col min="2567" max="2567" width="30.7109375" style="752" customWidth="1"/>
    <col min="2568" max="2568" width="19.7109375" style="752" customWidth="1"/>
    <col min="2569" max="2569" width="47.28515625" style="752" customWidth="1"/>
    <col min="2570" max="2570" width="43.42578125" style="752" customWidth="1"/>
    <col min="2571" max="2571" width="34.7109375" style="752" customWidth="1"/>
    <col min="2572" max="2572" width="9.140625" style="752"/>
    <col min="2573" max="2573" width="17.7109375" style="752" customWidth="1"/>
    <col min="2574" max="2816" width="9.140625" style="752"/>
    <col min="2817" max="2817" width="30.28515625" style="752" customWidth="1"/>
    <col min="2818" max="2818" width="37" style="752" customWidth="1"/>
    <col min="2819" max="2819" width="41" style="752" customWidth="1"/>
    <col min="2820" max="2820" width="5.7109375" style="752" customWidth="1"/>
    <col min="2821" max="2821" width="60.85546875" style="752" customWidth="1"/>
    <col min="2822" max="2822" width="6.42578125" style="752" customWidth="1"/>
    <col min="2823" max="2823" width="30.7109375" style="752" customWidth="1"/>
    <col min="2824" max="2824" width="19.7109375" style="752" customWidth="1"/>
    <col min="2825" max="2825" width="47.28515625" style="752" customWidth="1"/>
    <col min="2826" max="2826" width="43.42578125" style="752" customWidth="1"/>
    <col min="2827" max="2827" width="34.7109375" style="752" customWidth="1"/>
    <col min="2828" max="2828" width="9.140625" style="752"/>
    <col min="2829" max="2829" width="17.7109375" style="752" customWidth="1"/>
    <col min="2830" max="3072" width="9.140625" style="752"/>
    <col min="3073" max="3073" width="30.28515625" style="752" customWidth="1"/>
    <col min="3074" max="3074" width="37" style="752" customWidth="1"/>
    <col min="3075" max="3075" width="41" style="752" customWidth="1"/>
    <col min="3076" max="3076" width="5.7109375" style="752" customWidth="1"/>
    <col min="3077" max="3077" width="60.85546875" style="752" customWidth="1"/>
    <col min="3078" max="3078" width="6.42578125" style="752" customWidth="1"/>
    <col min="3079" max="3079" width="30.7109375" style="752" customWidth="1"/>
    <col min="3080" max="3080" width="19.7109375" style="752" customWidth="1"/>
    <col min="3081" max="3081" width="47.28515625" style="752" customWidth="1"/>
    <col min="3082" max="3082" width="43.42578125" style="752" customWidth="1"/>
    <col min="3083" max="3083" width="34.7109375" style="752" customWidth="1"/>
    <col min="3084" max="3084" width="9.140625" style="752"/>
    <col min="3085" max="3085" width="17.7109375" style="752" customWidth="1"/>
    <col min="3086" max="3328" width="9.140625" style="752"/>
    <col min="3329" max="3329" width="30.28515625" style="752" customWidth="1"/>
    <col min="3330" max="3330" width="37" style="752" customWidth="1"/>
    <col min="3331" max="3331" width="41" style="752" customWidth="1"/>
    <col min="3332" max="3332" width="5.7109375" style="752" customWidth="1"/>
    <col min="3333" max="3333" width="60.85546875" style="752" customWidth="1"/>
    <col min="3334" max="3334" width="6.42578125" style="752" customWidth="1"/>
    <col min="3335" max="3335" width="30.7109375" style="752" customWidth="1"/>
    <col min="3336" max="3336" width="19.7109375" style="752" customWidth="1"/>
    <col min="3337" max="3337" width="47.28515625" style="752" customWidth="1"/>
    <col min="3338" max="3338" width="43.42578125" style="752" customWidth="1"/>
    <col min="3339" max="3339" width="34.7109375" style="752" customWidth="1"/>
    <col min="3340" max="3340" width="9.140625" style="752"/>
    <col min="3341" max="3341" width="17.7109375" style="752" customWidth="1"/>
    <col min="3342" max="3584" width="9.140625" style="752"/>
    <col min="3585" max="3585" width="30.28515625" style="752" customWidth="1"/>
    <col min="3586" max="3586" width="37" style="752" customWidth="1"/>
    <col min="3587" max="3587" width="41" style="752" customWidth="1"/>
    <col min="3588" max="3588" width="5.7109375" style="752" customWidth="1"/>
    <col min="3589" max="3589" width="60.85546875" style="752" customWidth="1"/>
    <col min="3590" max="3590" width="6.42578125" style="752" customWidth="1"/>
    <col min="3591" max="3591" width="30.7109375" style="752" customWidth="1"/>
    <col min="3592" max="3592" width="19.7109375" style="752" customWidth="1"/>
    <col min="3593" max="3593" width="47.28515625" style="752" customWidth="1"/>
    <col min="3594" max="3594" width="43.42578125" style="752" customWidth="1"/>
    <col min="3595" max="3595" width="34.7109375" style="752" customWidth="1"/>
    <col min="3596" max="3596" width="9.140625" style="752"/>
    <col min="3597" max="3597" width="17.7109375" style="752" customWidth="1"/>
    <col min="3598" max="3840" width="9.140625" style="752"/>
    <col min="3841" max="3841" width="30.28515625" style="752" customWidth="1"/>
    <col min="3842" max="3842" width="37" style="752" customWidth="1"/>
    <col min="3843" max="3843" width="41" style="752" customWidth="1"/>
    <col min="3844" max="3844" width="5.7109375" style="752" customWidth="1"/>
    <col min="3845" max="3845" width="60.85546875" style="752" customWidth="1"/>
    <col min="3846" max="3846" width="6.42578125" style="752" customWidth="1"/>
    <col min="3847" max="3847" width="30.7109375" style="752" customWidth="1"/>
    <col min="3848" max="3848" width="19.7109375" style="752" customWidth="1"/>
    <col min="3849" max="3849" width="47.28515625" style="752" customWidth="1"/>
    <col min="3850" max="3850" width="43.42578125" style="752" customWidth="1"/>
    <col min="3851" max="3851" width="34.7109375" style="752" customWidth="1"/>
    <col min="3852" max="3852" width="9.140625" style="752"/>
    <col min="3853" max="3853" width="17.7109375" style="752" customWidth="1"/>
    <col min="3854" max="4096" width="9.140625" style="752"/>
    <col min="4097" max="4097" width="30.28515625" style="752" customWidth="1"/>
    <col min="4098" max="4098" width="37" style="752" customWidth="1"/>
    <col min="4099" max="4099" width="41" style="752" customWidth="1"/>
    <col min="4100" max="4100" width="5.7109375" style="752" customWidth="1"/>
    <col min="4101" max="4101" width="60.85546875" style="752" customWidth="1"/>
    <col min="4102" max="4102" width="6.42578125" style="752" customWidth="1"/>
    <col min="4103" max="4103" width="30.7109375" style="752" customWidth="1"/>
    <col min="4104" max="4104" width="19.7109375" style="752" customWidth="1"/>
    <col min="4105" max="4105" width="47.28515625" style="752" customWidth="1"/>
    <col min="4106" max="4106" width="43.42578125" style="752" customWidth="1"/>
    <col min="4107" max="4107" width="34.7109375" style="752" customWidth="1"/>
    <col min="4108" max="4108" width="9.140625" style="752"/>
    <col min="4109" max="4109" width="17.7109375" style="752" customWidth="1"/>
    <col min="4110" max="4352" width="9.140625" style="752"/>
    <col min="4353" max="4353" width="30.28515625" style="752" customWidth="1"/>
    <col min="4354" max="4354" width="37" style="752" customWidth="1"/>
    <col min="4355" max="4355" width="41" style="752" customWidth="1"/>
    <col min="4356" max="4356" width="5.7109375" style="752" customWidth="1"/>
    <col min="4357" max="4357" width="60.85546875" style="752" customWidth="1"/>
    <col min="4358" max="4358" width="6.42578125" style="752" customWidth="1"/>
    <col min="4359" max="4359" width="30.7109375" style="752" customWidth="1"/>
    <col min="4360" max="4360" width="19.7109375" style="752" customWidth="1"/>
    <col min="4361" max="4361" width="47.28515625" style="752" customWidth="1"/>
    <col min="4362" max="4362" width="43.42578125" style="752" customWidth="1"/>
    <col min="4363" max="4363" width="34.7109375" style="752" customWidth="1"/>
    <col min="4364" max="4364" width="9.140625" style="752"/>
    <col min="4365" max="4365" width="17.7109375" style="752" customWidth="1"/>
    <col min="4366" max="4608" width="9.140625" style="752"/>
    <col min="4609" max="4609" width="30.28515625" style="752" customWidth="1"/>
    <col min="4610" max="4610" width="37" style="752" customWidth="1"/>
    <col min="4611" max="4611" width="41" style="752" customWidth="1"/>
    <col min="4612" max="4612" width="5.7109375" style="752" customWidth="1"/>
    <col min="4613" max="4613" width="60.85546875" style="752" customWidth="1"/>
    <col min="4614" max="4614" width="6.42578125" style="752" customWidth="1"/>
    <col min="4615" max="4615" width="30.7109375" style="752" customWidth="1"/>
    <col min="4616" max="4616" width="19.7109375" style="752" customWidth="1"/>
    <col min="4617" max="4617" width="47.28515625" style="752" customWidth="1"/>
    <col min="4618" max="4618" width="43.42578125" style="752" customWidth="1"/>
    <col min="4619" max="4619" width="34.7109375" style="752" customWidth="1"/>
    <col min="4620" max="4620" width="9.140625" style="752"/>
    <col min="4621" max="4621" width="17.7109375" style="752" customWidth="1"/>
    <col min="4622" max="4864" width="9.140625" style="752"/>
    <col min="4865" max="4865" width="30.28515625" style="752" customWidth="1"/>
    <col min="4866" max="4866" width="37" style="752" customWidth="1"/>
    <col min="4867" max="4867" width="41" style="752" customWidth="1"/>
    <col min="4868" max="4868" width="5.7109375" style="752" customWidth="1"/>
    <col min="4869" max="4869" width="60.85546875" style="752" customWidth="1"/>
    <col min="4870" max="4870" width="6.42578125" style="752" customWidth="1"/>
    <col min="4871" max="4871" width="30.7109375" style="752" customWidth="1"/>
    <col min="4872" max="4872" width="19.7109375" style="752" customWidth="1"/>
    <col min="4873" max="4873" width="47.28515625" style="752" customWidth="1"/>
    <col min="4874" max="4874" width="43.42578125" style="752" customWidth="1"/>
    <col min="4875" max="4875" width="34.7109375" style="752" customWidth="1"/>
    <col min="4876" max="4876" width="9.140625" style="752"/>
    <col min="4877" max="4877" width="17.7109375" style="752" customWidth="1"/>
    <col min="4878" max="5120" width="9.140625" style="752"/>
    <col min="5121" max="5121" width="30.28515625" style="752" customWidth="1"/>
    <col min="5122" max="5122" width="37" style="752" customWidth="1"/>
    <col min="5123" max="5123" width="41" style="752" customWidth="1"/>
    <col min="5124" max="5124" width="5.7109375" style="752" customWidth="1"/>
    <col min="5125" max="5125" width="60.85546875" style="752" customWidth="1"/>
    <col min="5126" max="5126" width="6.42578125" style="752" customWidth="1"/>
    <col min="5127" max="5127" width="30.7109375" style="752" customWidth="1"/>
    <col min="5128" max="5128" width="19.7109375" style="752" customWidth="1"/>
    <col min="5129" max="5129" width="47.28515625" style="752" customWidth="1"/>
    <col min="5130" max="5130" width="43.42578125" style="752" customWidth="1"/>
    <col min="5131" max="5131" width="34.7109375" style="752" customWidth="1"/>
    <col min="5132" max="5132" width="9.140625" style="752"/>
    <col min="5133" max="5133" width="17.7109375" style="752" customWidth="1"/>
    <col min="5134" max="5376" width="9.140625" style="752"/>
    <col min="5377" max="5377" width="30.28515625" style="752" customWidth="1"/>
    <col min="5378" max="5378" width="37" style="752" customWidth="1"/>
    <col min="5379" max="5379" width="41" style="752" customWidth="1"/>
    <col min="5380" max="5380" width="5.7109375" style="752" customWidth="1"/>
    <col min="5381" max="5381" width="60.85546875" style="752" customWidth="1"/>
    <col min="5382" max="5382" width="6.42578125" style="752" customWidth="1"/>
    <col min="5383" max="5383" width="30.7109375" style="752" customWidth="1"/>
    <col min="5384" max="5384" width="19.7109375" style="752" customWidth="1"/>
    <col min="5385" max="5385" width="47.28515625" style="752" customWidth="1"/>
    <col min="5386" max="5386" width="43.42578125" style="752" customWidth="1"/>
    <col min="5387" max="5387" width="34.7109375" style="752" customWidth="1"/>
    <col min="5388" max="5388" width="9.140625" style="752"/>
    <col min="5389" max="5389" width="17.7109375" style="752" customWidth="1"/>
    <col min="5390" max="5632" width="9.140625" style="752"/>
    <col min="5633" max="5633" width="30.28515625" style="752" customWidth="1"/>
    <col min="5634" max="5634" width="37" style="752" customWidth="1"/>
    <col min="5635" max="5635" width="41" style="752" customWidth="1"/>
    <col min="5636" max="5636" width="5.7109375" style="752" customWidth="1"/>
    <col min="5637" max="5637" width="60.85546875" style="752" customWidth="1"/>
    <col min="5638" max="5638" width="6.42578125" style="752" customWidth="1"/>
    <col min="5639" max="5639" width="30.7109375" style="752" customWidth="1"/>
    <col min="5640" max="5640" width="19.7109375" style="752" customWidth="1"/>
    <col min="5641" max="5641" width="47.28515625" style="752" customWidth="1"/>
    <col min="5642" max="5642" width="43.42578125" style="752" customWidth="1"/>
    <col min="5643" max="5643" width="34.7109375" style="752" customWidth="1"/>
    <col min="5644" max="5644" width="9.140625" style="752"/>
    <col min="5645" max="5645" width="17.7109375" style="752" customWidth="1"/>
    <col min="5646" max="5888" width="9.140625" style="752"/>
    <col min="5889" max="5889" width="30.28515625" style="752" customWidth="1"/>
    <col min="5890" max="5890" width="37" style="752" customWidth="1"/>
    <col min="5891" max="5891" width="41" style="752" customWidth="1"/>
    <col min="5892" max="5892" width="5.7109375" style="752" customWidth="1"/>
    <col min="5893" max="5893" width="60.85546875" style="752" customWidth="1"/>
    <col min="5894" max="5894" width="6.42578125" style="752" customWidth="1"/>
    <col min="5895" max="5895" width="30.7109375" style="752" customWidth="1"/>
    <col min="5896" max="5896" width="19.7109375" style="752" customWidth="1"/>
    <col min="5897" max="5897" width="47.28515625" style="752" customWidth="1"/>
    <col min="5898" max="5898" width="43.42578125" style="752" customWidth="1"/>
    <col min="5899" max="5899" width="34.7109375" style="752" customWidth="1"/>
    <col min="5900" max="5900" width="9.140625" style="752"/>
    <col min="5901" max="5901" width="17.7109375" style="752" customWidth="1"/>
    <col min="5902" max="6144" width="9.140625" style="752"/>
    <col min="6145" max="6145" width="30.28515625" style="752" customWidth="1"/>
    <col min="6146" max="6146" width="37" style="752" customWidth="1"/>
    <col min="6147" max="6147" width="41" style="752" customWidth="1"/>
    <col min="6148" max="6148" width="5.7109375" style="752" customWidth="1"/>
    <col min="6149" max="6149" width="60.85546875" style="752" customWidth="1"/>
    <col min="6150" max="6150" width="6.42578125" style="752" customWidth="1"/>
    <col min="6151" max="6151" width="30.7109375" style="752" customWidth="1"/>
    <col min="6152" max="6152" width="19.7109375" style="752" customWidth="1"/>
    <col min="6153" max="6153" width="47.28515625" style="752" customWidth="1"/>
    <col min="6154" max="6154" width="43.42578125" style="752" customWidth="1"/>
    <col min="6155" max="6155" width="34.7109375" style="752" customWidth="1"/>
    <col min="6156" max="6156" width="9.140625" style="752"/>
    <col min="6157" max="6157" width="17.7109375" style="752" customWidth="1"/>
    <col min="6158" max="6400" width="9.140625" style="752"/>
    <col min="6401" max="6401" width="30.28515625" style="752" customWidth="1"/>
    <col min="6402" max="6402" width="37" style="752" customWidth="1"/>
    <col min="6403" max="6403" width="41" style="752" customWidth="1"/>
    <col min="6404" max="6404" width="5.7109375" style="752" customWidth="1"/>
    <col min="6405" max="6405" width="60.85546875" style="752" customWidth="1"/>
    <col min="6406" max="6406" width="6.42578125" style="752" customWidth="1"/>
    <col min="6407" max="6407" width="30.7109375" style="752" customWidth="1"/>
    <col min="6408" max="6408" width="19.7109375" style="752" customWidth="1"/>
    <col min="6409" max="6409" width="47.28515625" style="752" customWidth="1"/>
    <col min="6410" max="6410" width="43.42578125" style="752" customWidth="1"/>
    <col min="6411" max="6411" width="34.7109375" style="752" customWidth="1"/>
    <col min="6412" max="6412" width="9.140625" style="752"/>
    <col min="6413" max="6413" width="17.7109375" style="752" customWidth="1"/>
    <col min="6414" max="6656" width="9.140625" style="752"/>
    <col min="6657" max="6657" width="30.28515625" style="752" customWidth="1"/>
    <col min="6658" max="6658" width="37" style="752" customWidth="1"/>
    <col min="6659" max="6659" width="41" style="752" customWidth="1"/>
    <col min="6660" max="6660" width="5.7109375" style="752" customWidth="1"/>
    <col min="6661" max="6661" width="60.85546875" style="752" customWidth="1"/>
    <col min="6662" max="6662" width="6.42578125" style="752" customWidth="1"/>
    <col min="6663" max="6663" width="30.7109375" style="752" customWidth="1"/>
    <col min="6664" max="6664" width="19.7109375" style="752" customWidth="1"/>
    <col min="6665" max="6665" width="47.28515625" style="752" customWidth="1"/>
    <col min="6666" max="6666" width="43.42578125" style="752" customWidth="1"/>
    <col min="6667" max="6667" width="34.7109375" style="752" customWidth="1"/>
    <col min="6668" max="6668" width="9.140625" style="752"/>
    <col min="6669" max="6669" width="17.7109375" style="752" customWidth="1"/>
    <col min="6670" max="6912" width="9.140625" style="752"/>
    <col min="6913" max="6913" width="30.28515625" style="752" customWidth="1"/>
    <col min="6914" max="6914" width="37" style="752" customWidth="1"/>
    <col min="6915" max="6915" width="41" style="752" customWidth="1"/>
    <col min="6916" max="6916" width="5.7109375" style="752" customWidth="1"/>
    <col min="6917" max="6917" width="60.85546875" style="752" customWidth="1"/>
    <col min="6918" max="6918" width="6.42578125" style="752" customWidth="1"/>
    <col min="6919" max="6919" width="30.7109375" style="752" customWidth="1"/>
    <col min="6920" max="6920" width="19.7109375" style="752" customWidth="1"/>
    <col min="6921" max="6921" width="47.28515625" style="752" customWidth="1"/>
    <col min="6922" max="6922" width="43.42578125" style="752" customWidth="1"/>
    <col min="6923" max="6923" width="34.7109375" style="752" customWidth="1"/>
    <col min="6924" max="6924" width="9.140625" style="752"/>
    <col min="6925" max="6925" width="17.7109375" style="752" customWidth="1"/>
    <col min="6926" max="7168" width="9.140625" style="752"/>
    <col min="7169" max="7169" width="30.28515625" style="752" customWidth="1"/>
    <col min="7170" max="7170" width="37" style="752" customWidth="1"/>
    <col min="7171" max="7171" width="41" style="752" customWidth="1"/>
    <col min="7172" max="7172" width="5.7109375" style="752" customWidth="1"/>
    <col min="7173" max="7173" width="60.85546875" style="752" customWidth="1"/>
    <col min="7174" max="7174" width="6.42578125" style="752" customWidth="1"/>
    <col min="7175" max="7175" width="30.7109375" style="752" customWidth="1"/>
    <col min="7176" max="7176" width="19.7109375" style="752" customWidth="1"/>
    <col min="7177" max="7177" width="47.28515625" style="752" customWidth="1"/>
    <col min="7178" max="7178" width="43.42578125" style="752" customWidth="1"/>
    <col min="7179" max="7179" width="34.7109375" style="752" customWidth="1"/>
    <col min="7180" max="7180" width="9.140625" style="752"/>
    <col min="7181" max="7181" width="17.7109375" style="752" customWidth="1"/>
    <col min="7182" max="7424" width="9.140625" style="752"/>
    <col min="7425" max="7425" width="30.28515625" style="752" customWidth="1"/>
    <col min="7426" max="7426" width="37" style="752" customWidth="1"/>
    <col min="7427" max="7427" width="41" style="752" customWidth="1"/>
    <col min="7428" max="7428" width="5.7109375" style="752" customWidth="1"/>
    <col min="7429" max="7429" width="60.85546875" style="752" customWidth="1"/>
    <col min="7430" max="7430" width="6.42578125" style="752" customWidth="1"/>
    <col min="7431" max="7431" width="30.7109375" style="752" customWidth="1"/>
    <col min="7432" max="7432" width="19.7109375" style="752" customWidth="1"/>
    <col min="7433" max="7433" width="47.28515625" style="752" customWidth="1"/>
    <col min="7434" max="7434" width="43.42578125" style="752" customWidth="1"/>
    <col min="7435" max="7435" width="34.7109375" style="752" customWidth="1"/>
    <col min="7436" max="7436" width="9.140625" style="752"/>
    <col min="7437" max="7437" width="17.7109375" style="752" customWidth="1"/>
    <col min="7438" max="7680" width="9.140625" style="752"/>
    <col min="7681" max="7681" width="30.28515625" style="752" customWidth="1"/>
    <col min="7682" max="7682" width="37" style="752" customWidth="1"/>
    <col min="7683" max="7683" width="41" style="752" customWidth="1"/>
    <col min="7684" max="7684" width="5.7109375" style="752" customWidth="1"/>
    <col min="7685" max="7685" width="60.85546875" style="752" customWidth="1"/>
    <col min="7686" max="7686" width="6.42578125" style="752" customWidth="1"/>
    <col min="7687" max="7687" width="30.7109375" style="752" customWidth="1"/>
    <col min="7688" max="7688" width="19.7109375" style="752" customWidth="1"/>
    <col min="7689" max="7689" width="47.28515625" style="752" customWidth="1"/>
    <col min="7690" max="7690" width="43.42578125" style="752" customWidth="1"/>
    <col min="7691" max="7691" width="34.7109375" style="752" customWidth="1"/>
    <col min="7692" max="7692" width="9.140625" style="752"/>
    <col min="7693" max="7693" width="17.7109375" style="752" customWidth="1"/>
    <col min="7694" max="7936" width="9.140625" style="752"/>
    <col min="7937" max="7937" width="30.28515625" style="752" customWidth="1"/>
    <col min="7938" max="7938" width="37" style="752" customWidth="1"/>
    <col min="7939" max="7939" width="41" style="752" customWidth="1"/>
    <col min="7940" max="7940" width="5.7109375" style="752" customWidth="1"/>
    <col min="7941" max="7941" width="60.85546875" style="752" customWidth="1"/>
    <col min="7942" max="7942" width="6.42578125" style="752" customWidth="1"/>
    <col min="7943" max="7943" width="30.7109375" style="752" customWidth="1"/>
    <col min="7944" max="7944" width="19.7109375" style="752" customWidth="1"/>
    <col min="7945" max="7945" width="47.28515625" style="752" customWidth="1"/>
    <col min="7946" max="7946" width="43.42578125" style="752" customWidth="1"/>
    <col min="7947" max="7947" width="34.7109375" style="752" customWidth="1"/>
    <col min="7948" max="7948" width="9.140625" style="752"/>
    <col min="7949" max="7949" width="17.7109375" style="752" customWidth="1"/>
    <col min="7950" max="8192" width="9.140625" style="752"/>
    <col min="8193" max="8193" width="30.28515625" style="752" customWidth="1"/>
    <col min="8194" max="8194" width="37" style="752" customWidth="1"/>
    <col min="8195" max="8195" width="41" style="752" customWidth="1"/>
    <col min="8196" max="8196" width="5.7109375" style="752" customWidth="1"/>
    <col min="8197" max="8197" width="60.85546875" style="752" customWidth="1"/>
    <col min="8198" max="8198" width="6.42578125" style="752" customWidth="1"/>
    <col min="8199" max="8199" width="30.7109375" style="752" customWidth="1"/>
    <col min="8200" max="8200" width="19.7109375" style="752" customWidth="1"/>
    <col min="8201" max="8201" width="47.28515625" style="752" customWidth="1"/>
    <col min="8202" max="8202" width="43.42578125" style="752" customWidth="1"/>
    <col min="8203" max="8203" width="34.7109375" style="752" customWidth="1"/>
    <col min="8204" max="8204" width="9.140625" style="752"/>
    <col min="8205" max="8205" width="17.7109375" style="752" customWidth="1"/>
    <col min="8206" max="8448" width="9.140625" style="752"/>
    <col min="8449" max="8449" width="30.28515625" style="752" customWidth="1"/>
    <col min="8450" max="8450" width="37" style="752" customWidth="1"/>
    <col min="8451" max="8451" width="41" style="752" customWidth="1"/>
    <col min="8452" max="8452" width="5.7109375" style="752" customWidth="1"/>
    <col min="8453" max="8453" width="60.85546875" style="752" customWidth="1"/>
    <col min="8454" max="8454" width="6.42578125" style="752" customWidth="1"/>
    <col min="8455" max="8455" width="30.7109375" style="752" customWidth="1"/>
    <col min="8456" max="8456" width="19.7109375" style="752" customWidth="1"/>
    <col min="8457" max="8457" width="47.28515625" style="752" customWidth="1"/>
    <col min="8458" max="8458" width="43.42578125" style="752" customWidth="1"/>
    <col min="8459" max="8459" width="34.7109375" style="752" customWidth="1"/>
    <col min="8460" max="8460" width="9.140625" style="752"/>
    <col min="8461" max="8461" width="17.7109375" style="752" customWidth="1"/>
    <col min="8462" max="8704" width="9.140625" style="752"/>
    <col min="8705" max="8705" width="30.28515625" style="752" customWidth="1"/>
    <col min="8706" max="8706" width="37" style="752" customWidth="1"/>
    <col min="8707" max="8707" width="41" style="752" customWidth="1"/>
    <col min="8708" max="8708" width="5.7109375" style="752" customWidth="1"/>
    <col min="8709" max="8709" width="60.85546875" style="752" customWidth="1"/>
    <col min="8710" max="8710" width="6.42578125" style="752" customWidth="1"/>
    <col min="8711" max="8711" width="30.7109375" style="752" customWidth="1"/>
    <col min="8712" max="8712" width="19.7109375" style="752" customWidth="1"/>
    <col min="8713" max="8713" width="47.28515625" style="752" customWidth="1"/>
    <col min="8714" max="8714" width="43.42578125" style="752" customWidth="1"/>
    <col min="8715" max="8715" width="34.7109375" style="752" customWidth="1"/>
    <col min="8716" max="8716" width="9.140625" style="752"/>
    <col min="8717" max="8717" width="17.7109375" style="752" customWidth="1"/>
    <col min="8718" max="8960" width="9.140625" style="752"/>
    <col min="8961" max="8961" width="30.28515625" style="752" customWidth="1"/>
    <col min="8962" max="8962" width="37" style="752" customWidth="1"/>
    <col min="8963" max="8963" width="41" style="752" customWidth="1"/>
    <col min="8964" max="8964" width="5.7109375" style="752" customWidth="1"/>
    <col min="8965" max="8965" width="60.85546875" style="752" customWidth="1"/>
    <col min="8966" max="8966" width="6.42578125" style="752" customWidth="1"/>
    <col min="8967" max="8967" width="30.7109375" style="752" customWidth="1"/>
    <col min="8968" max="8968" width="19.7109375" style="752" customWidth="1"/>
    <col min="8969" max="8969" width="47.28515625" style="752" customWidth="1"/>
    <col min="8970" max="8970" width="43.42578125" style="752" customWidth="1"/>
    <col min="8971" max="8971" width="34.7109375" style="752" customWidth="1"/>
    <col min="8972" max="8972" width="9.140625" style="752"/>
    <col min="8973" max="8973" width="17.7109375" style="752" customWidth="1"/>
    <col min="8974" max="9216" width="9.140625" style="752"/>
    <col min="9217" max="9217" width="30.28515625" style="752" customWidth="1"/>
    <col min="9218" max="9218" width="37" style="752" customWidth="1"/>
    <col min="9219" max="9219" width="41" style="752" customWidth="1"/>
    <col min="9220" max="9220" width="5.7109375" style="752" customWidth="1"/>
    <col min="9221" max="9221" width="60.85546875" style="752" customWidth="1"/>
    <col min="9222" max="9222" width="6.42578125" style="752" customWidth="1"/>
    <col min="9223" max="9223" width="30.7109375" style="752" customWidth="1"/>
    <col min="9224" max="9224" width="19.7109375" style="752" customWidth="1"/>
    <col min="9225" max="9225" width="47.28515625" style="752" customWidth="1"/>
    <col min="9226" max="9226" width="43.42578125" style="752" customWidth="1"/>
    <col min="9227" max="9227" width="34.7109375" style="752" customWidth="1"/>
    <col min="9228" max="9228" width="9.140625" style="752"/>
    <col min="9229" max="9229" width="17.7109375" style="752" customWidth="1"/>
    <col min="9230" max="9472" width="9.140625" style="752"/>
    <col min="9473" max="9473" width="30.28515625" style="752" customWidth="1"/>
    <col min="9474" max="9474" width="37" style="752" customWidth="1"/>
    <col min="9475" max="9475" width="41" style="752" customWidth="1"/>
    <col min="9476" max="9476" width="5.7109375" style="752" customWidth="1"/>
    <col min="9477" max="9477" width="60.85546875" style="752" customWidth="1"/>
    <col min="9478" max="9478" width="6.42578125" style="752" customWidth="1"/>
    <col min="9479" max="9479" width="30.7109375" style="752" customWidth="1"/>
    <col min="9480" max="9480" width="19.7109375" style="752" customWidth="1"/>
    <col min="9481" max="9481" width="47.28515625" style="752" customWidth="1"/>
    <col min="9482" max="9482" width="43.42578125" style="752" customWidth="1"/>
    <col min="9483" max="9483" width="34.7109375" style="752" customWidth="1"/>
    <col min="9484" max="9484" width="9.140625" style="752"/>
    <col min="9485" max="9485" width="17.7109375" style="752" customWidth="1"/>
    <col min="9486" max="9728" width="9.140625" style="752"/>
    <col min="9729" max="9729" width="30.28515625" style="752" customWidth="1"/>
    <col min="9730" max="9730" width="37" style="752" customWidth="1"/>
    <col min="9731" max="9731" width="41" style="752" customWidth="1"/>
    <col min="9732" max="9732" width="5.7109375" style="752" customWidth="1"/>
    <col min="9733" max="9733" width="60.85546875" style="752" customWidth="1"/>
    <col min="9734" max="9734" width="6.42578125" style="752" customWidth="1"/>
    <col min="9735" max="9735" width="30.7109375" style="752" customWidth="1"/>
    <col min="9736" max="9736" width="19.7109375" style="752" customWidth="1"/>
    <col min="9737" max="9737" width="47.28515625" style="752" customWidth="1"/>
    <col min="9738" max="9738" width="43.42578125" style="752" customWidth="1"/>
    <col min="9739" max="9739" width="34.7109375" style="752" customWidth="1"/>
    <col min="9740" max="9740" width="9.140625" style="752"/>
    <col min="9741" max="9741" width="17.7109375" style="752" customWidth="1"/>
    <col min="9742" max="9984" width="9.140625" style="752"/>
    <col min="9985" max="9985" width="30.28515625" style="752" customWidth="1"/>
    <col min="9986" max="9986" width="37" style="752" customWidth="1"/>
    <col min="9987" max="9987" width="41" style="752" customWidth="1"/>
    <col min="9988" max="9988" width="5.7109375" style="752" customWidth="1"/>
    <col min="9989" max="9989" width="60.85546875" style="752" customWidth="1"/>
    <col min="9990" max="9990" width="6.42578125" style="752" customWidth="1"/>
    <col min="9991" max="9991" width="30.7109375" style="752" customWidth="1"/>
    <col min="9992" max="9992" width="19.7109375" style="752" customWidth="1"/>
    <col min="9993" max="9993" width="47.28515625" style="752" customWidth="1"/>
    <col min="9994" max="9994" width="43.42578125" style="752" customWidth="1"/>
    <col min="9995" max="9995" width="34.7109375" style="752" customWidth="1"/>
    <col min="9996" max="9996" width="9.140625" style="752"/>
    <col min="9997" max="9997" width="17.7109375" style="752" customWidth="1"/>
    <col min="9998" max="10240" width="9.140625" style="752"/>
    <col min="10241" max="10241" width="30.28515625" style="752" customWidth="1"/>
    <col min="10242" max="10242" width="37" style="752" customWidth="1"/>
    <col min="10243" max="10243" width="41" style="752" customWidth="1"/>
    <col min="10244" max="10244" width="5.7109375" style="752" customWidth="1"/>
    <col min="10245" max="10245" width="60.85546875" style="752" customWidth="1"/>
    <col min="10246" max="10246" width="6.42578125" style="752" customWidth="1"/>
    <col min="10247" max="10247" width="30.7109375" style="752" customWidth="1"/>
    <col min="10248" max="10248" width="19.7109375" style="752" customWidth="1"/>
    <col min="10249" max="10249" width="47.28515625" style="752" customWidth="1"/>
    <col min="10250" max="10250" width="43.42578125" style="752" customWidth="1"/>
    <col min="10251" max="10251" width="34.7109375" style="752" customWidth="1"/>
    <col min="10252" max="10252" width="9.140625" style="752"/>
    <col min="10253" max="10253" width="17.7109375" style="752" customWidth="1"/>
    <col min="10254" max="10496" width="9.140625" style="752"/>
    <col min="10497" max="10497" width="30.28515625" style="752" customWidth="1"/>
    <col min="10498" max="10498" width="37" style="752" customWidth="1"/>
    <col min="10499" max="10499" width="41" style="752" customWidth="1"/>
    <col min="10500" max="10500" width="5.7109375" style="752" customWidth="1"/>
    <col min="10501" max="10501" width="60.85546875" style="752" customWidth="1"/>
    <col min="10502" max="10502" width="6.42578125" style="752" customWidth="1"/>
    <col min="10503" max="10503" width="30.7109375" style="752" customWidth="1"/>
    <col min="10504" max="10504" width="19.7109375" style="752" customWidth="1"/>
    <col min="10505" max="10505" width="47.28515625" style="752" customWidth="1"/>
    <col min="10506" max="10506" width="43.42578125" style="752" customWidth="1"/>
    <col min="10507" max="10507" width="34.7109375" style="752" customWidth="1"/>
    <col min="10508" max="10508" width="9.140625" style="752"/>
    <col min="10509" max="10509" width="17.7109375" style="752" customWidth="1"/>
    <col min="10510" max="10752" width="9.140625" style="752"/>
    <col min="10753" max="10753" width="30.28515625" style="752" customWidth="1"/>
    <col min="10754" max="10754" width="37" style="752" customWidth="1"/>
    <col min="10755" max="10755" width="41" style="752" customWidth="1"/>
    <col min="10756" max="10756" width="5.7109375" style="752" customWidth="1"/>
    <col min="10757" max="10757" width="60.85546875" style="752" customWidth="1"/>
    <col min="10758" max="10758" width="6.42578125" style="752" customWidth="1"/>
    <col min="10759" max="10759" width="30.7109375" style="752" customWidth="1"/>
    <col min="10760" max="10760" width="19.7109375" style="752" customWidth="1"/>
    <col min="10761" max="10761" width="47.28515625" style="752" customWidth="1"/>
    <col min="10762" max="10762" width="43.42578125" style="752" customWidth="1"/>
    <col min="10763" max="10763" width="34.7109375" style="752" customWidth="1"/>
    <col min="10764" max="10764" width="9.140625" style="752"/>
    <col min="10765" max="10765" width="17.7109375" style="752" customWidth="1"/>
    <col min="10766" max="11008" width="9.140625" style="752"/>
    <col min="11009" max="11009" width="30.28515625" style="752" customWidth="1"/>
    <col min="11010" max="11010" width="37" style="752" customWidth="1"/>
    <col min="11011" max="11011" width="41" style="752" customWidth="1"/>
    <col min="11012" max="11012" width="5.7109375" style="752" customWidth="1"/>
    <col min="11013" max="11013" width="60.85546875" style="752" customWidth="1"/>
    <col min="11014" max="11014" width="6.42578125" style="752" customWidth="1"/>
    <col min="11015" max="11015" width="30.7109375" style="752" customWidth="1"/>
    <col min="11016" max="11016" width="19.7109375" style="752" customWidth="1"/>
    <col min="11017" max="11017" width="47.28515625" style="752" customWidth="1"/>
    <col min="11018" max="11018" width="43.42578125" style="752" customWidth="1"/>
    <col min="11019" max="11019" width="34.7109375" style="752" customWidth="1"/>
    <col min="11020" max="11020" width="9.140625" style="752"/>
    <col min="11021" max="11021" width="17.7109375" style="752" customWidth="1"/>
    <col min="11022" max="11264" width="9.140625" style="752"/>
    <col min="11265" max="11265" width="30.28515625" style="752" customWidth="1"/>
    <col min="11266" max="11266" width="37" style="752" customWidth="1"/>
    <col min="11267" max="11267" width="41" style="752" customWidth="1"/>
    <col min="11268" max="11268" width="5.7109375" style="752" customWidth="1"/>
    <col min="11269" max="11269" width="60.85546875" style="752" customWidth="1"/>
    <col min="11270" max="11270" width="6.42578125" style="752" customWidth="1"/>
    <col min="11271" max="11271" width="30.7109375" style="752" customWidth="1"/>
    <col min="11272" max="11272" width="19.7109375" style="752" customWidth="1"/>
    <col min="11273" max="11273" width="47.28515625" style="752" customWidth="1"/>
    <col min="11274" max="11274" width="43.42578125" style="752" customWidth="1"/>
    <col min="11275" max="11275" width="34.7109375" style="752" customWidth="1"/>
    <col min="11276" max="11276" width="9.140625" style="752"/>
    <col min="11277" max="11277" width="17.7109375" style="752" customWidth="1"/>
    <col min="11278" max="11520" width="9.140625" style="752"/>
    <col min="11521" max="11521" width="30.28515625" style="752" customWidth="1"/>
    <col min="11522" max="11522" width="37" style="752" customWidth="1"/>
    <col min="11523" max="11523" width="41" style="752" customWidth="1"/>
    <col min="11524" max="11524" width="5.7109375" style="752" customWidth="1"/>
    <col min="11525" max="11525" width="60.85546875" style="752" customWidth="1"/>
    <col min="11526" max="11526" width="6.42578125" style="752" customWidth="1"/>
    <col min="11527" max="11527" width="30.7109375" style="752" customWidth="1"/>
    <col min="11528" max="11528" width="19.7109375" style="752" customWidth="1"/>
    <col min="11529" max="11529" width="47.28515625" style="752" customWidth="1"/>
    <col min="11530" max="11530" width="43.42578125" style="752" customWidth="1"/>
    <col min="11531" max="11531" width="34.7109375" style="752" customWidth="1"/>
    <col min="11532" max="11532" width="9.140625" style="752"/>
    <col min="11533" max="11533" width="17.7109375" style="752" customWidth="1"/>
    <col min="11534" max="11776" width="9.140625" style="752"/>
    <col min="11777" max="11777" width="30.28515625" style="752" customWidth="1"/>
    <col min="11778" max="11778" width="37" style="752" customWidth="1"/>
    <col min="11779" max="11779" width="41" style="752" customWidth="1"/>
    <col min="11780" max="11780" width="5.7109375" style="752" customWidth="1"/>
    <col min="11781" max="11781" width="60.85546875" style="752" customWidth="1"/>
    <col min="11782" max="11782" width="6.42578125" style="752" customWidth="1"/>
    <col min="11783" max="11783" width="30.7109375" style="752" customWidth="1"/>
    <col min="11784" max="11784" width="19.7109375" style="752" customWidth="1"/>
    <col min="11785" max="11785" width="47.28515625" style="752" customWidth="1"/>
    <col min="11786" max="11786" width="43.42578125" style="752" customWidth="1"/>
    <col min="11787" max="11787" width="34.7109375" style="752" customWidth="1"/>
    <col min="11788" max="11788" width="9.140625" style="752"/>
    <col min="11789" max="11789" width="17.7109375" style="752" customWidth="1"/>
    <col min="11790" max="12032" width="9.140625" style="752"/>
    <col min="12033" max="12033" width="30.28515625" style="752" customWidth="1"/>
    <col min="12034" max="12034" width="37" style="752" customWidth="1"/>
    <col min="12035" max="12035" width="41" style="752" customWidth="1"/>
    <col min="12036" max="12036" width="5.7109375" style="752" customWidth="1"/>
    <col min="12037" max="12037" width="60.85546875" style="752" customWidth="1"/>
    <col min="12038" max="12038" width="6.42578125" style="752" customWidth="1"/>
    <col min="12039" max="12039" width="30.7109375" style="752" customWidth="1"/>
    <col min="12040" max="12040" width="19.7109375" style="752" customWidth="1"/>
    <col min="12041" max="12041" width="47.28515625" style="752" customWidth="1"/>
    <col min="12042" max="12042" width="43.42578125" style="752" customWidth="1"/>
    <col min="12043" max="12043" width="34.7109375" style="752" customWidth="1"/>
    <col min="12044" max="12044" width="9.140625" style="752"/>
    <col min="12045" max="12045" width="17.7109375" style="752" customWidth="1"/>
    <col min="12046" max="12288" width="9.140625" style="752"/>
    <col min="12289" max="12289" width="30.28515625" style="752" customWidth="1"/>
    <col min="12290" max="12290" width="37" style="752" customWidth="1"/>
    <col min="12291" max="12291" width="41" style="752" customWidth="1"/>
    <col min="12292" max="12292" width="5.7109375" style="752" customWidth="1"/>
    <col min="12293" max="12293" width="60.85546875" style="752" customWidth="1"/>
    <col min="12294" max="12294" width="6.42578125" style="752" customWidth="1"/>
    <col min="12295" max="12295" width="30.7109375" style="752" customWidth="1"/>
    <col min="12296" max="12296" width="19.7109375" style="752" customWidth="1"/>
    <col min="12297" max="12297" width="47.28515625" style="752" customWidth="1"/>
    <col min="12298" max="12298" width="43.42578125" style="752" customWidth="1"/>
    <col min="12299" max="12299" width="34.7109375" style="752" customWidth="1"/>
    <col min="12300" max="12300" width="9.140625" style="752"/>
    <col min="12301" max="12301" width="17.7109375" style="752" customWidth="1"/>
    <col min="12302" max="12544" width="9.140625" style="752"/>
    <col min="12545" max="12545" width="30.28515625" style="752" customWidth="1"/>
    <col min="12546" max="12546" width="37" style="752" customWidth="1"/>
    <col min="12547" max="12547" width="41" style="752" customWidth="1"/>
    <col min="12548" max="12548" width="5.7109375" style="752" customWidth="1"/>
    <col min="12549" max="12549" width="60.85546875" style="752" customWidth="1"/>
    <col min="12550" max="12550" width="6.42578125" style="752" customWidth="1"/>
    <col min="12551" max="12551" width="30.7109375" style="752" customWidth="1"/>
    <col min="12552" max="12552" width="19.7109375" style="752" customWidth="1"/>
    <col min="12553" max="12553" width="47.28515625" style="752" customWidth="1"/>
    <col min="12554" max="12554" width="43.42578125" style="752" customWidth="1"/>
    <col min="12555" max="12555" width="34.7109375" style="752" customWidth="1"/>
    <col min="12556" max="12556" width="9.140625" style="752"/>
    <col min="12557" max="12557" width="17.7109375" style="752" customWidth="1"/>
    <col min="12558" max="12800" width="9.140625" style="752"/>
    <col min="12801" max="12801" width="30.28515625" style="752" customWidth="1"/>
    <col min="12802" max="12802" width="37" style="752" customWidth="1"/>
    <col min="12803" max="12803" width="41" style="752" customWidth="1"/>
    <col min="12804" max="12804" width="5.7109375" style="752" customWidth="1"/>
    <col min="12805" max="12805" width="60.85546875" style="752" customWidth="1"/>
    <col min="12806" max="12806" width="6.42578125" style="752" customWidth="1"/>
    <col min="12807" max="12807" width="30.7109375" style="752" customWidth="1"/>
    <col min="12808" max="12808" width="19.7109375" style="752" customWidth="1"/>
    <col min="12809" max="12809" width="47.28515625" style="752" customWidth="1"/>
    <col min="12810" max="12810" width="43.42578125" style="752" customWidth="1"/>
    <col min="12811" max="12811" width="34.7109375" style="752" customWidth="1"/>
    <col min="12812" max="12812" width="9.140625" style="752"/>
    <col min="12813" max="12813" width="17.7109375" style="752" customWidth="1"/>
    <col min="12814" max="13056" width="9.140625" style="752"/>
    <col min="13057" max="13057" width="30.28515625" style="752" customWidth="1"/>
    <col min="13058" max="13058" width="37" style="752" customWidth="1"/>
    <col min="13059" max="13059" width="41" style="752" customWidth="1"/>
    <col min="13060" max="13060" width="5.7109375" style="752" customWidth="1"/>
    <col min="13061" max="13061" width="60.85546875" style="752" customWidth="1"/>
    <col min="13062" max="13062" width="6.42578125" style="752" customWidth="1"/>
    <col min="13063" max="13063" width="30.7109375" style="752" customWidth="1"/>
    <col min="13064" max="13064" width="19.7109375" style="752" customWidth="1"/>
    <col min="13065" max="13065" width="47.28515625" style="752" customWidth="1"/>
    <col min="13066" max="13066" width="43.42578125" style="752" customWidth="1"/>
    <col min="13067" max="13067" width="34.7109375" style="752" customWidth="1"/>
    <col min="13068" max="13068" width="9.140625" style="752"/>
    <col min="13069" max="13069" width="17.7109375" style="752" customWidth="1"/>
    <col min="13070" max="13312" width="9.140625" style="752"/>
    <col min="13313" max="13313" width="30.28515625" style="752" customWidth="1"/>
    <col min="13314" max="13314" width="37" style="752" customWidth="1"/>
    <col min="13315" max="13315" width="41" style="752" customWidth="1"/>
    <col min="13316" max="13316" width="5.7109375" style="752" customWidth="1"/>
    <col min="13317" max="13317" width="60.85546875" style="752" customWidth="1"/>
    <col min="13318" max="13318" width="6.42578125" style="752" customWidth="1"/>
    <col min="13319" max="13319" width="30.7109375" style="752" customWidth="1"/>
    <col min="13320" max="13320" width="19.7109375" style="752" customWidth="1"/>
    <col min="13321" max="13321" width="47.28515625" style="752" customWidth="1"/>
    <col min="13322" max="13322" width="43.42578125" style="752" customWidth="1"/>
    <col min="13323" max="13323" width="34.7109375" style="752" customWidth="1"/>
    <col min="13324" max="13324" width="9.140625" style="752"/>
    <col min="13325" max="13325" width="17.7109375" style="752" customWidth="1"/>
    <col min="13326" max="13568" width="9.140625" style="752"/>
    <col min="13569" max="13569" width="30.28515625" style="752" customWidth="1"/>
    <col min="13570" max="13570" width="37" style="752" customWidth="1"/>
    <col min="13571" max="13571" width="41" style="752" customWidth="1"/>
    <col min="13572" max="13572" width="5.7109375" style="752" customWidth="1"/>
    <col min="13573" max="13573" width="60.85546875" style="752" customWidth="1"/>
    <col min="13574" max="13574" width="6.42578125" style="752" customWidth="1"/>
    <col min="13575" max="13575" width="30.7109375" style="752" customWidth="1"/>
    <col min="13576" max="13576" width="19.7109375" style="752" customWidth="1"/>
    <col min="13577" max="13577" width="47.28515625" style="752" customWidth="1"/>
    <col min="13578" max="13578" width="43.42578125" style="752" customWidth="1"/>
    <col min="13579" max="13579" width="34.7109375" style="752" customWidth="1"/>
    <col min="13580" max="13580" width="9.140625" style="752"/>
    <col min="13581" max="13581" width="17.7109375" style="752" customWidth="1"/>
    <col min="13582" max="13824" width="9.140625" style="752"/>
    <col min="13825" max="13825" width="30.28515625" style="752" customWidth="1"/>
    <col min="13826" max="13826" width="37" style="752" customWidth="1"/>
    <col min="13827" max="13827" width="41" style="752" customWidth="1"/>
    <col min="13828" max="13828" width="5.7109375" style="752" customWidth="1"/>
    <col min="13829" max="13829" width="60.85546875" style="752" customWidth="1"/>
    <col min="13830" max="13830" width="6.42578125" style="752" customWidth="1"/>
    <col min="13831" max="13831" width="30.7109375" style="752" customWidth="1"/>
    <col min="13832" max="13832" width="19.7109375" style="752" customWidth="1"/>
    <col min="13833" max="13833" width="47.28515625" style="752" customWidth="1"/>
    <col min="13834" max="13834" width="43.42578125" style="752" customWidth="1"/>
    <col min="13835" max="13835" width="34.7109375" style="752" customWidth="1"/>
    <col min="13836" max="13836" width="9.140625" style="752"/>
    <col min="13837" max="13837" width="17.7109375" style="752" customWidth="1"/>
    <col min="13838" max="14080" width="9.140625" style="752"/>
    <col min="14081" max="14081" width="30.28515625" style="752" customWidth="1"/>
    <col min="14082" max="14082" width="37" style="752" customWidth="1"/>
    <col min="14083" max="14083" width="41" style="752" customWidth="1"/>
    <col min="14084" max="14084" width="5.7109375" style="752" customWidth="1"/>
    <col min="14085" max="14085" width="60.85546875" style="752" customWidth="1"/>
    <col min="14086" max="14086" width="6.42578125" style="752" customWidth="1"/>
    <col min="14087" max="14087" width="30.7109375" style="752" customWidth="1"/>
    <col min="14088" max="14088" width="19.7109375" style="752" customWidth="1"/>
    <col min="14089" max="14089" width="47.28515625" style="752" customWidth="1"/>
    <col min="14090" max="14090" width="43.42578125" style="752" customWidth="1"/>
    <col min="14091" max="14091" width="34.7109375" style="752" customWidth="1"/>
    <col min="14092" max="14092" width="9.140625" style="752"/>
    <col min="14093" max="14093" width="17.7109375" style="752" customWidth="1"/>
    <col min="14094" max="14336" width="9.140625" style="752"/>
    <col min="14337" max="14337" width="30.28515625" style="752" customWidth="1"/>
    <col min="14338" max="14338" width="37" style="752" customWidth="1"/>
    <col min="14339" max="14339" width="41" style="752" customWidth="1"/>
    <col min="14340" max="14340" width="5.7109375" style="752" customWidth="1"/>
    <col min="14341" max="14341" width="60.85546875" style="752" customWidth="1"/>
    <col min="14342" max="14342" width="6.42578125" style="752" customWidth="1"/>
    <col min="14343" max="14343" width="30.7109375" style="752" customWidth="1"/>
    <col min="14344" max="14344" width="19.7109375" style="752" customWidth="1"/>
    <col min="14345" max="14345" width="47.28515625" style="752" customWidth="1"/>
    <col min="14346" max="14346" width="43.42578125" style="752" customWidth="1"/>
    <col min="14347" max="14347" width="34.7109375" style="752" customWidth="1"/>
    <col min="14348" max="14348" width="9.140625" style="752"/>
    <col min="14349" max="14349" width="17.7109375" style="752" customWidth="1"/>
    <col min="14350" max="14592" width="9.140625" style="752"/>
    <col min="14593" max="14593" width="30.28515625" style="752" customWidth="1"/>
    <col min="14594" max="14594" width="37" style="752" customWidth="1"/>
    <col min="14595" max="14595" width="41" style="752" customWidth="1"/>
    <col min="14596" max="14596" width="5.7109375" style="752" customWidth="1"/>
    <col min="14597" max="14597" width="60.85546875" style="752" customWidth="1"/>
    <col min="14598" max="14598" width="6.42578125" style="752" customWidth="1"/>
    <col min="14599" max="14599" width="30.7109375" style="752" customWidth="1"/>
    <col min="14600" max="14600" width="19.7109375" style="752" customWidth="1"/>
    <col min="14601" max="14601" width="47.28515625" style="752" customWidth="1"/>
    <col min="14602" max="14602" width="43.42578125" style="752" customWidth="1"/>
    <col min="14603" max="14603" width="34.7109375" style="752" customWidth="1"/>
    <col min="14604" max="14604" width="9.140625" style="752"/>
    <col min="14605" max="14605" width="17.7109375" style="752" customWidth="1"/>
    <col min="14606" max="14848" width="9.140625" style="752"/>
    <col min="14849" max="14849" width="30.28515625" style="752" customWidth="1"/>
    <col min="14850" max="14850" width="37" style="752" customWidth="1"/>
    <col min="14851" max="14851" width="41" style="752" customWidth="1"/>
    <col min="14852" max="14852" width="5.7109375" style="752" customWidth="1"/>
    <col min="14853" max="14853" width="60.85546875" style="752" customWidth="1"/>
    <col min="14854" max="14854" width="6.42578125" style="752" customWidth="1"/>
    <col min="14855" max="14855" width="30.7109375" style="752" customWidth="1"/>
    <col min="14856" max="14856" width="19.7109375" style="752" customWidth="1"/>
    <col min="14857" max="14857" width="47.28515625" style="752" customWidth="1"/>
    <col min="14858" max="14858" width="43.42578125" style="752" customWidth="1"/>
    <col min="14859" max="14859" width="34.7109375" style="752" customWidth="1"/>
    <col min="14860" max="14860" width="9.140625" style="752"/>
    <col min="14861" max="14861" width="17.7109375" style="752" customWidth="1"/>
    <col min="14862" max="15104" width="9.140625" style="752"/>
    <col min="15105" max="15105" width="30.28515625" style="752" customWidth="1"/>
    <col min="15106" max="15106" width="37" style="752" customWidth="1"/>
    <col min="15107" max="15107" width="41" style="752" customWidth="1"/>
    <col min="15108" max="15108" width="5.7109375" style="752" customWidth="1"/>
    <col min="15109" max="15109" width="60.85546875" style="752" customWidth="1"/>
    <col min="15110" max="15110" width="6.42578125" style="752" customWidth="1"/>
    <col min="15111" max="15111" width="30.7109375" style="752" customWidth="1"/>
    <col min="15112" max="15112" width="19.7109375" style="752" customWidth="1"/>
    <col min="15113" max="15113" width="47.28515625" style="752" customWidth="1"/>
    <col min="15114" max="15114" width="43.42578125" style="752" customWidth="1"/>
    <col min="15115" max="15115" width="34.7109375" style="752" customWidth="1"/>
    <col min="15116" max="15116" width="9.140625" style="752"/>
    <col min="15117" max="15117" width="17.7109375" style="752" customWidth="1"/>
    <col min="15118" max="15360" width="9.140625" style="752"/>
    <col min="15361" max="15361" width="30.28515625" style="752" customWidth="1"/>
    <col min="15362" max="15362" width="37" style="752" customWidth="1"/>
    <col min="15363" max="15363" width="41" style="752" customWidth="1"/>
    <col min="15364" max="15364" width="5.7109375" style="752" customWidth="1"/>
    <col min="15365" max="15365" width="60.85546875" style="752" customWidth="1"/>
    <col min="15366" max="15366" width="6.42578125" style="752" customWidth="1"/>
    <col min="15367" max="15367" width="30.7109375" style="752" customWidth="1"/>
    <col min="15368" max="15368" width="19.7109375" style="752" customWidth="1"/>
    <col min="15369" max="15369" width="47.28515625" style="752" customWidth="1"/>
    <col min="15370" max="15370" width="43.42578125" style="752" customWidth="1"/>
    <col min="15371" max="15371" width="34.7109375" style="752" customWidth="1"/>
    <col min="15372" max="15372" width="9.140625" style="752"/>
    <col min="15373" max="15373" width="17.7109375" style="752" customWidth="1"/>
    <col min="15374" max="15616" width="9.140625" style="752"/>
    <col min="15617" max="15617" width="30.28515625" style="752" customWidth="1"/>
    <col min="15618" max="15618" width="37" style="752" customWidth="1"/>
    <col min="15619" max="15619" width="41" style="752" customWidth="1"/>
    <col min="15620" max="15620" width="5.7109375" style="752" customWidth="1"/>
    <col min="15621" max="15621" width="60.85546875" style="752" customWidth="1"/>
    <col min="15622" max="15622" width="6.42578125" style="752" customWidth="1"/>
    <col min="15623" max="15623" width="30.7109375" style="752" customWidth="1"/>
    <col min="15624" max="15624" width="19.7109375" style="752" customWidth="1"/>
    <col min="15625" max="15625" width="47.28515625" style="752" customWidth="1"/>
    <col min="15626" max="15626" width="43.42578125" style="752" customWidth="1"/>
    <col min="15627" max="15627" width="34.7109375" style="752" customWidth="1"/>
    <col min="15628" max="15628" width="9.140625" style="752"/>
    <col min="15629" max="15629" width="17.7109375" style="752" customWidth="1"/>
    <col min="15630" max="15872" width="9.140625" style="752"/>
    <col min="15873" max="15873" width="30.28515625" style="752" customWidth="1"/>
    <col min="15874" max="15874" width="37" style="752" customWidth="1"/>
    <col min="15875" max="15875" width="41" style="752" customWidth="1"/>
    <col min="15876" max="15876" width="5.7109375" style="752" customWidth="1"/>
    <col min="15877" max="15877" width="60.85546875" style="752" customWidth="1"/>
    <col min="15878" max="15878" width="6.42578125" style="752" customWidth="1"/>
    <col min="15879" max="15879" width="30.7109375" style="752" customWidth="1"/>
    <col min="15880" max="15880" width="19.7109375" style="752" customWidth="1"/>
    <col min="15881" max="15881" width="47.28515625" style="752" customWidth="1"/>
    <col min="15882" max="15882" width="43.42578125" style="752" customWidth="1"/>
    <col min="15883" max="15883" width="34.7109375" style="752" customWidth="1"/>
    <col min="15884" max="15884" width="9.140625" style="752"/>
    <col min="15885" max="15885" width="17.7109375" style="752" customWidth="1"/>
    <col min="15886" max="16128" width="9.140625" style="752"/>
    <col min="16129" max="16129" width="30.28515625" style="752" customWidth="1"/>
    <col min="16130" max="16130" width="37" style="752" customWidth="1"/>
    <col min="16131" max="16131" width="41" style="752" customWidth="1"/>
    <col min="16132" max="16132" width="5.7109375" style="752" customWidth="1"/>
    <col min="16133" max="16133" width="60.85546875" style="752" customWidth="1"/>
    <col min="16134" max="16134" width="6.42578125" style="752" customWidth="1"/>
    <col min="16135" max="16135" width="30.7109375" style="752" customWidth="1"/>
    <col min="16136" max="16136" width="19.7109375" style="752" customWidth="1"/>
    <col min="16137" max="16137" width="47.28515625" style="752" customWidth="1"/>
    <col min="16138" max="16138" width="43.42578125" style="752" customWidth="1"/>
    <col min="16139" max="16139" width="34.7109375" style="752" customWidth="1"/>
    <col min="16140" max="16140" width="9.140625" style="752"/>
    <col min="16141" max="16141" width="17.7109375" style="752" customWidth="1"/>
    <col min="16142" max="16384" width="9.140625" style="752"/>
  </cols>
  <sheetData>
    <row r="1" spans="1:13" ht="25.5">
      <c r="A1" s="1613" t="s">
        <v>989</v>
      </c>
      <c r="B1" s="1613"/>
      <c r="C1" s="1613"/>
      <c r="D1" s="1613"/>
      <c r="E1" s="1613"/>
      <c r="F1" s="1613"/>
      <c r="G1" s="1613"/>
      <c r="H1" s="1613"/>
      <c r="I1" s="1613"/>
      <c r="J1" s="1613"/>
      <c r="K1" s="1613"/>
      <c r="L1" s="751"/>
      <c r="M1" s="751"/>
    </row>
    <row r="2" spans="1:13" ht="16.5">
      <c r="A2" s="753"/>
      <c r="B2" s="753"/>
      <c r="C2" s="754"/>
      <c r="D2" s="754"/>
      <c r="E2" s="754"/>
      <c r="F2" s="754"/>
      <c r="G2" s="754"/>
      <c r="H2" s="754"/>
      <c r="I2" s="754"/>
      <c r="J2" s="754"/>
      <c r="K2" s="754"/>
      <c r="L2" s="751"/>
      <c r="M2" s="751"/>
    </row>
    <row r="3" spans="1:13" ht="22.5">
      <c r="A3" s="1435" t="s">
        <v>5029</v>
      </c>
      <c r="B3" s="1435"/>
      <c r="C3" s="1435"/>
      <c r="D3" s="1435"/>
      <c r="E3" s="1435"/>
      <c r="F3" s="1435"/>
      <c r="G3" s="1435"/>
      <c r="H3" s="1435"/>
      <c r="I3" s="1435"/>
      <c r="J3" s="1435"/>
      <c r="K3" s="1435"/>
      <c r="L3" s="755"/>
      <c r="M3" s="755"/>
    </row>
    <row r="4" spans="1:13" ht="81.75" customHeight="1">
      <c r="A4" s="1614"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4" s="1614"/>
      <c r="C4" s="1614"/>
      <c r="D4" s="1614"/>
      <c r="E4" s="1614"/>
      <c r="F4" s="1614"/>
      <c r="G4" s="1614"/>
      <c r="H4" s="1614"/>
      <c r="I4" s="1614"/>
      <c r="J4" s="1614"/>
      <c r="K4" s="1614"/>
      <c r="L4" s="756"/>
      <c r="M4" s="756"/>
    </row>
    <row r="5" spans="1:13" ht="41.25" customHeight="1">
      <c r="A5" s="1615" t="str">
        <f>'Title '!A2:N2</f>
        <v>Bid Enquiry No: KPTCL/2026-27/SS/WORK_INDENT3808</v>
      </c>
      <c r="B5" s="1615"/>
      <c r="C5" s="1615"/>
      <c r="D5" s="1615"/>
      <c r="E5" s="1615"/>
      <c r="F5" s="1615"/>
      <c r="G5" s="1615"/>
      <c r="H5" s="1615"/>
      <c r="I5" s="1615"/>
      <c r="J5" s="1615"/>
      <c r="K5" s="1615"/>
      <c r="L5" s="756"/>
      <c r="M5" s="756"/>
    </row>
    <row r="6" spans="1:13" ht="55.5" customHeight="1">
      <c r="A6" s="1075"/>
      <c r="B6" s="1075"/>
      <c r="C6" s="1075"/>
      <c r="D6" s="1075"/>
      <c r="E6" s="1075" t="s">
        <v>245</v>
      </c>
      <c r="F6" s="1075"/>
      <c r="G6" s="1075"/>
      <c r="H6" s="1075"/>
      <c r="I6" s="1075"/>
      <c r="J6" s="1075"/>
      <c r="K6" s="757"/>
      <c r="L6" s="757"/>
      <c r="M6" s="757"/>
    </row>
    <row r="7" spans="1:13" ht="18.75">
      <c r="A7" s="1616" t="s">
        <v>944</v>
      </c>
      <c r="B7" s="1616"/>
      <c r="C7" s="1616"/>
      <c r="D7" s="1616"/>
      <c r="E7" s="1616"/>
      <c r="F7" s="1616"/>
      <c r="G7" s="1616"/>
      <c r="H7" s="1616"/>
      <c r="I7" s="1616"/>
      <c r="J7" s="1616"/>
      <c r="K7" s="1616"/>
      <c r="L7" s="758"/>
      <c r="M7" s="759"/>
    </row>
    <row r="8" spans="1:13" ht="16.5">
      <c r="A8" s="753"/>
      <c r="B8" s="753"/>
      <c r="C8" s="753"/>
      <c r="D8" s="753"/>
      <c r="E8" s="753"/>
      <c r="F8" s="753"/>
      <c r="G8" s="753"/>
      <c r="H8" s="753"/>
      <c r="I8" s="753"/>
      <c r="J8" s="753"/>
      <c r="K8" s="753"/>
      <c r="L8" s="753"/>
      <c r="M8" s="753"/>
    </row>
    <row r="9" spans="1:13" s="761" customFormat="1" ht="27.75" customHeight="1">
      <c r="A9" s="754" t="s">
        <v>990</v>
      </c>
      <c r="B9" s="754"/>
      <c r="C9" s="760"/>
      <c r="D9" s="756" t="s">
        <v>266</v>
      </c>
      <c r="E9" s="760"/>
      <c r="F9" s="756"/>
      <c r="G9" s="756"/>
      <c r="H9" s="756"/>
      <c r="I9" s="754"/>
      <c r="J9" s="756"/>
      <c r="K9" s="754"/>
      <c r="L9" s="754"/>
      <c r="M9" s="754"/>
    </row>
    <row r="10" spans="1:13" ht="16.5">
      <c r="A10" s="753"/>
      <c r="B10" s="753"/>
      <c r="C10" s="753"/>
      <c r="D10" s="753"/>
      <c r="E10" s="753"/>
      <c r="F10" s="753"/>
      <c r="G10" s="753"/>
      <c r="H10" s="753"/>
      <c r="I10" s="753"/>
      <c r="J10" s="753"/>
      <c r="K10" s="753"/>
      <c r="L10" s="753"/>
      <c r="M10" s="753"/>
    </row>
    <row r="11" spans="1:13" ht="27.75" customHeight="1">
      <c r="A11" s="762" t="s">
        <v>991</v>
      </c>
      <c r="B11" s="1598"/>
      <c r="C11" s="1599"/>
      <c r="D11" s="763"/>
      <c r="E11" s="762" t="s">
        <v>992</v>
      </c>
      <c r="F11" s="763"/>
      <c r="G11" s="763"/>
      <c r="H11" s="763"/>
      <c r="I11" s="763"/>
      <c r="J11" s="763"/>
      <c r="K11" s="763"/>
      <c r="L11" s="763"/>
      <c r="M11" s="763"/>
    </row>
    <row r="12" spans="1:13" ht="16.5">
      <c r="A12" s="753"/>
      <c r="B12" s="753"/>
      <c r="C12" s="753"/>
      <c r="D12" s="753"/>
      <c r="E12" s="753"/>
      <c r="F12" s="753"/>
      <c r="G12" s="753"/>
      <c r="H12" s="753"/>
      <c r="I12" s="753"/>
      <c r="J12" s="753"/>
      <c r="K12" s="753"/>
      <c r="L12" s="753"/>
      <c r="M12" s="753"/>
    </row>
    <row r="13" spans="1:13" s="761" customFormat="1" ht="16.5">
      <c r="A13" s="1617" t="s">
        <v>993</v>
      </c>
      <c r="B13" s="1617"/>
      <c r="C13" s="1617"/>
      <c r="D13" s="1617"/>
      <c r="E13" s="1617"/>
      <c r="F13" s="1617"/>
      <c r="G13" s="1617"/>
      <c r="H13" s="760"/>
      <c r="I13" s="754" t="s">
        <v>994</v>
      </c>
      <c r="J13" s="760"/>
      <c r="K13" s="764" t="s">
        <v>1031</v>
      </c>
      <c r="L13" s="754"/>
      <c r="M13" s="754"/>
    </row>
    <row r="14" spans="1:13" ht="27.75" customHeight="1">
      <c r="A14" s="764" t="s">
        <v>995</v>
      </c>
      <c r="B14" s="760"/>
      <c r="C14" s="764" t="s">
        <v>996</v>
      </c>
      <c r="D14" s="755"/>
      <c r="E14" s="755"/>
      <c r="F14" s="1598"/>
      <c r="G14" s="1599"/>
      <c r="H14" s="764" t="s">
        <v>997</v>
      </c>
      <c r="I14" s="755"/>
      <c r="J14" s="760"/>
      <c r="K14" s="764"/>
      <c r="L14" s="755"/>
      <c r="M14" s="755"/>
    </row>
    <row r="15" spans="1:13" ht="27.75" customHeight="1">
      <c r="A15" s="1612" t="s">
        <v>998</v>
      </c>
      <c r="B15" s="1612"/>
      <c r="C15" s="1612"/>
      <c r="D15" s="1612"/>
      <c r="E15" s="1612"/>
      <c r="F15" s="1612"/>
      <c r="G15" s="1612"/>
      <c r="H15" s="1612"/>
      <c r="I15" s="1612"/>
      <c r="J15" s="1612"/>
      <c r="K15" s="1612"/>
      <c r="L15" s="753"/>
      <c r="M15" s="753"/>
    </row>
    <row r="16" spans="1:13" ht="27.75" customHeight="1">
      <c r="A16" s="753"/>
      <c r="B16" s="753"/>
      <c r="C16" s="753"/>
      <c r="D16" s="753"/>
      <c r="E16" s="753"/>
      <c r="F16" s="753"/>
      <c r="G16" s="753"/>
      <c r="H16" s="753"/>
      <c r="I16" s="753"/>
      <c r="J16" s="753"/>
      <c r="K16" s="753"/>
      <c r="L16" s="753"/>
      <c r="M16" s="753"/>
    </row>
    <row r="17" spans="1:13" ht="27.75" customHeight="1">
      <c r="A17" s="764" t="s">
        <v>999</v>
      </c>
      <c r="B17" s="760"/>
      <c r="C17" s="764" t="s">
        <v>996</v>
      </c>
      <c r="D17" s="755"/>
      <c r="E17" s="755"/>
      <c r="F17" s="1598"/>
      <c r="G17" s="1599"/>
      <c r="H17" s="764" t="s">
        <v>997</v>
      </c>
      <c r="I17" s="755"/>
      <c r="J17" s="760"/>
      <c r="K17" s="764"/>
      <c r="L17" s="755"/>
      <c r="M17" s="755"/>
    </row>
    <row r="18" spans="1:13" ht="27.75" customHeight="1">
      <c r="A18" s="765" t="s">
        <v>1000</v>
      </c>
      <c r="B18" s="765"/>
      <c r="C18" s="765"/>
      <c r="D18" s="765"/>
      <c r="E18" s="765"/>
      <c r="F18" s="1618"/>
      <c r="G18" s="1619"/>
      <c r="H18" s="1619"/>
      <c r="I18" s="1619"/>
      <c r="J18" s="1619"/>
      <c r="K18" s="1620"/>
      <c r="L18" s="753"/>
      <c r="M18" s="753"/>
    </row>
    <row r="19" spans="1:13" ht="27.75" customHeight="1">
      <c r="A19" s="751"/>
      <c r="B19" s="751"/>
      <c r="C19" s="751"/>
      <c r="D19" s="751"/>
      <c r="E19" s="751"/>
      <c r="F19" s="751"/>
      <c r="G19" s="751"/>
      <c r="H19" s="751"/>
      <c r="I19" s="751"/>
      <c r="J19" s="751"/>
      <c r="K19" s="754"/>
      <c r="L19" s="753"/>
      <c r="M19" s="753"/>
    </row>
    <row r="20" spans="1:13" ht="27.75" customHeight="1">
      <c r="A20" s="1612" t="s">
        <v>1001</v>
      </c>
      <c r="B20" s="1612"/>
      <c r="C20" s="1612"/>
      <c r="D20" s="1612"/>
      <c r="E20" s="1612"/>
      <c r="F20" s="766"/>
      <c r="G20" s="1598"/>
      <c r="H20" s="1603"/>
      <c r="I20" s="1599"/>
      <c r="J20" s="767"/>
      <c r="K20" s="768"/>
      <c r="L20" s="753"/>
      <c r="M20" s="753"/>
    </row>
    <row r="21" spans="1:13" ht="71.25" customHeight="1">
      <c r="A21" s="769" t="s">
        <v>1002</v>
      </c>
      <c r="B21" s="1598"/>
      <c r="C21" s="1603"/>
      <c r="D21" s="1603"/>
      <c r="E21" s="1603"/>
      <c r="F21" s="1603"/>
      <c r="G21" s="1603"/>
      <c r="H21" s="1603"/>
      <c r="I21" s="1599"/>
      <c r="J21" s="754" t="s">
        <v>1003</v>
      </c>
      <c r="L21" s="753"/>
      <c r="M21" s="753"/>
    </row>
    <row r="22" spans="1:13" ht="102.75" customHeight="1">
      <c r="A22" s="1605" t="s">
        <v>5086</v>
      </c>
      <c r="B22" s="1605"/>
      <c r="C22" s="1605"/>
      <c r="D22" s="1605"/>
      <c r="E22" s="1605"/>
      <c r="F22" s="1605"/>
      <c r="G22" s="1605"/>
      <c r="H22" s="1605"/>
      <c r="I22" s="1605"/>
      <c r="J22" s="1605"/>
      <c r="K22" s="1605"/>
      <c r="L22" s="753"/>
      <c r="M22" s="753"/>
    </row>
    <row r="23" spans="1:13" ht="57.75" customHeight="1">
      <c r="A23" s="1598"/>
      <c r="B23" s="1603"/>
      <c r="C23" s="1603"/>
      <c r="D23" s="1603"/>
      <c r="E23" s="1603"/>
      <c r="F23" s="1603"/>
      <c r="G23" s="1603"/>
      <c r="H23" s="1599"/>
      <c r="I23" s="754" t="s">
        <v>1003</v>
      </c>
      <c r="J23" s="770"/>
      <c r="K23" s="770"/>
      <c r="L23" s="753"/>
      <c r="M23" s="753"/>
    </row>
    <row r="24" spans="1:13" ht="16.5">
      <c r="A24" s="753"/>
      <c r="B24" s="753"/>
      <c r="C24" s="753"/>
      <c r="D24" s="753"/>
      <c r="E24" s="753"/>
      <c r="F24" s="753"/>
      <c r="G24" s="753"/>
      <c r="H24" s="753"/>
      <c r="I24" s="753"/>
      <c r="J24" s="753"/>
      <c r="K24" s="753"/>
      <c r="L24" s="753"/>
      <c r="M24" s="753"/>
    </row>
    <row r="25" spans="1:13" ht="16.5">
      <c r="A25" s="770"/>
      <c r="B25" s="771"/>
      <c r="C25" s="771"/>
      <c r="D25" s="771"/>
      <c r="E25" s="771"/>
      <c r="F25" s="771"/>
      <c r="G25" s="771"/>
      <c r="H25" s="771"/>
      <c r="I25" s="771"/>
      <c r="J25" s="771"/>
      <c r="K25" s="753"/>
      <c r="L25" s="753"/>
      <c r="M25" s="753"/>
    </row>
    <row r="26" spans="1:13" ht="16.5">
      <c r="A26" s="1605" t="s">
        <v>1004</v>
      </c>
      <c r="B26" s="1605"/>
      <c r="C26" s="1605"/>
      <c r="D26" s="1605"/>
      <c r="E26" s="1605"/>
      <c r="F26" s="1605"/>
      <c r="G26" s="1605"/>
      <c r="H26" s="1605"/>
      <c r="I26" s="1605"/>
      <c r="J26" s="1605"/>
      <c r="K26" s="1605"/>
      <c r="L26" s="771"/>
      <c r="M26" s="753"/>
    </row>
    <row r="27" spans="1:13" ht="16.5">
      <c r="A27" s="770"/>
      <c r="B27" s="770"/>
      <c r="C27" s="770"/>
      <c r="D27" s="770"/>
      <c r="E27" s="770"/>
      <c r="F27" s="770"/>
      <c r="G27" s="770"/>
      <c r="H27" s="770"/>
      <c r="I27" s="770"/>
      <c r="J27" s="770"/>
      <c r="K27" s="770"/>
      <c r="L27" s="771"/>
      <c r="M27" s="753"/>
    </row>
    <row r="28" spans="1:13" ht="16.5">
      <c r="A28" s="1605" t="s">
        <v>1005</v>
      </c>
      <c r="B28" s="1605"/>
      <c r="C28" s="1605"/>
      <c r="D28" s="1605"/>
      <c r="E28" s="1605"/>
      <c r="F28" s="1605"/>
      <c r="G28" s="1605"/>
      <c r="H28" s="1605"/>
      <c r="I28" s="1605"/>
      <c r="J28" s="1605"/>
      <c r="K28" s="1605"/>
      <c r="L28" s="771"/>
      <c r="M28" s="753"/>
    </row>
    <row r="29" spans="1:13" ht="16.5">
      <c r="A29" s="770"/>
      <c r="B29" s="770"/>
      <c r="C29" s="770"/>
      <c r="D29" s="770"/>
      <c r="E29" s="770"/>
      <c r="F29" s="770"/>
      <c r="G29" s="770"/>
      <c r="H29" s="770"/>
      <c r="I29" s="770"/>
      <c r="J29" s="770"/>
      <c r="K29" s="770"/>
      <c r="L29" s="771"/>
      <c r="M29" s="753"/>
    </row>
    <row r="30" spans="1:13" s="776" customFormat="1" ht="71.25" customHeight="1">
      <c r="A30" s="1600" t="s">
        <v>1006</v>
      </c>
      <c r="B30" s="1600"/>
      <c r="C30" s="1600"/>
      <c r="D30" s="1600"/>
      <c r="E30" s="1598"/>
      <c r="F30" s="1603"/>
      <c r="G30" s="1599"/>
      <c r="H30" s="772" t="s">
        <v>1007</v>
      </c>
      <c r="I30" s="760"/>
      <c r="J30" s="773"/>
      <c r="K30" s="773"/>
      <c r="L30" s="774"/>
      <c r="M30" s="775"/>
    </row>
    <row r="31" spans="1:13" s="776" customFormat="1" ht="16.5">
      <c r="A31" s="1605" t="s">
        <v>1008</v>
      </c>
      <c r="B31" s="1605"/>
      <c r="C31" s="1605"/>
      <c r="D31" s="1605"/>
      <c r="E31" s="1605"/>
      <c r="F31" s="1605"/>
      <c r="G31" s="1605"/>
      <c r="H31" s="1605"/>
      <c r="I31" s="1605"/>
      <c r="J31" s="1605"/>
      <c r="K31" s="1605"/>
      <c r="L31" s="774"/>
      <c r="M31" s="775"/>
    </row>
    <row r="32" spans="1:13" s="776" customFormat="1" ht="16.5">
      <c r="A32" s="770"/>
      <c r="B32" s="770"/>
      <c r="C32" s="770"/>
      <c r="D32" s="770"/>
      <c r="E32" s="770"/>
      <c r="F32" s="770"/>
      <c r="G32" s="770"/>
      <c r="H32" s="770"/>
      <c r="I32" s="770"/>
      <c r="J32" s="770"/>
      <c r="K32" s="770"/>
      <c r="L32" s="774"/>
      <c r="M32" s="775"/>
    </row>
    <row r="33" spans="1:13" s="776" customFormat="1" ht="16.5">
      <c r="A33" s="770"/>
      <c r="B33" s="770"/>
      <c r="C33" s="770"/>
      <c r="D33" s="770"/>
      <c r="E33" s="770"/>
      <c r="F33" s="770"/>
      <c r="G33" s="770"/>
      <c r="H33" s="770"/>
      <c r="I33" s="770"/>
      <c r="J33" s="770"/>
      <c r="K33" s="770"/>
      <c r="L33" s="774"/>
      <c r="M33" s="775"/>
    </row>
    <row r="34" spans="1:13" s="776" customFormat="1" ht="33" customHeight="1">
      <c r="A34" s="1605" t="s">
        <v>1009</v>
      </c>
      <c r="B34" s="1605"/>
      <c r="C34" s="1605"/>
      <c r="D34" s="1605"/>
      <c r="E34" s="1605"/>
      <c r="F34" s="1605"/>
      <c r="G34" s="1605"/>
      <c r="H34" s="1605"/>
      <c r="I34" s="1605"/>
      <c r="J34" s="1605"/>
      <c r="K34" s="1605"/>
      <c r="L34" s="774"/>
      <c r="M34" s="775"/>
    </row>
    <row r="35" spans="1:13" s="776" customFormat="1" ht="33" customHeight="1">
      <c r="A35" s="1605" t="s">
        <v>1010</v>
      </c>
      <c r="B35" s="1605"/>
      <c r="C35" s="1605"/>
      <c r="D35" s="1605"/>
      <c r="E35" s="1605"/>
      <c r="F35" s="1605"/>
      <c r="G35" s="1605"/>
      <c r="H35" s="770"/>
      <c r="I35" s="770"/>
      <c r="J35" s="770"/>
      <c r="K35" s="770"/>
      <c r="L35" s="774"/>
      <c r="M35" s="775"/>
    </row>
    <row r="36" spans="1:13" s="776" customFormat="1" ht="33" customHeight="1">
      <c r="A36" s="770">
        <v>1</v>
      </c>
      <c r="B36" s="1605" t="s">
        <v>1011</v>
      </c>
      <c r="C36" s="1605"/>
      <c r="D36" s="1605"/>
      <c r="E36" s="1605"/>
      <c r="F36" s="1605"/>
      <c r="G36" s="1605"/>
      <c r="H36" s="1605"/>
      <c r="I36" s="1611"/>
      <c r="J36" s="1598"/>
      <c r="K36" s="1599"/>
      <c r="L36" s="774"/>
      <c r="M36" s="775"/>
    </row>
    <row r="37" spans="1:13" s="776" customFormat="1" ht="33" customHeight="1">
      <c r="A37" s="770"/>
      <c r="B37" s="1605" t="s">
        <v>1012</v>
      </c>
      <c r="C37" s="1605"/>
      <c r="D37" s="1605"/>
      <c r="E37" s="1605"/>
      <c r="F37" s="1605"/>
      <c r="G37" s="1605"/>
      <c r="H37" s="1605"/>
      <c r="I37" s="1605"/>
      <c r="J37" s="1605"/>
      <c r="K37" s="1605"/>
      <c r="L37" s="774"/>
      <c r="M37" s="775"/>
    </row>
    <row r="38" spans="1:13" s="776" customFormat="1" ht="33" customHeight="1">
      <c r="A38" s="770">
        <v>2</v>
      </c>
      <c r="B38" s="1607" t="s">
        <v>1013</v>
      </c>
      <c r="C38" s="1607"/>
      <c r="D38" s="1607"/>
      <c r="E38" s="1607"/>
      <c r="F38" s="1607"/>
      <c r="G38" s="1607"/>
      <c r="H38" s="1607"/>
      <c r="I38" s="1607"/>
      <c r="J38" s="1607"/>
      <c r="K38" s="1607"/>
      <c r="L38" s="774"/>
      <c r="M38" s="775"/>
    </row>
    <row r="39" spans="1:13" s="776" customFormat="1" ht="54.75" customHeight="1">
      <c r="A39" s="770">
        <v>3</v>
      </c>
      <c r="B39" s="1607" t="s">
        <v>1014</v>
      </c>
      <c r="C39" s="1607"/>
      <c r="D39" s="1607"/>
      <c r="E39" s="1607"/>
      <c r="F39" s="1607"/>
      <c r="G39" s="1607"/>
      <c r="H39" s="1607"/>
      <c r="I39" s="1607"/>
      <c r="J39" s="1607"/>
      <c r="K39" s="1607"/>
      <c r="L39" s="774"/>
      <c r="M39" s="775"/>
    </row>
    <row r="40" spans="1:13" s="776" customFormat="1" ht="60" customHeight="1">
      <c r="A40" s="770">
        <v>4</v>
      </c>
      <c r="B40" s="1607" t="s">
        <v>1015</v>
      </c>
      <c r="C40" s="1607"/>
      <c r="D40" s="1607"/>
      <c r="E40" s="1607"/>
      <c r="F40" s="1607"/>
      <c r="G40" s="1607"/>
      <c r="H40" s="1607"/>
      <c r="I40" s="1607"/>
      <c r="J40" s="1607"/>
      <c r="K40" s="1607"/>
      <c r="L40" s="774"/>
      <c r="M40" s="775"/>
    </row>
    <row r="41" spans="1:13" s="776" customFormat="1" ht="55.5" customHeight="1">
      <c r="A41" s="770">
        <v>5</v>
      </c>
      <c r="B41" s="1607" t="s">
        <v>1016</v>
      </c>
      <c r="C41" s="1607"/>
      <c r="D41" s="1607"/>
      <c r="E41" s="1607"/>
      <c r="F41" s="1607"/>
      <c r="G41" s="1607"/>
      <c r="H41" s="1607"/>
      <c r="I41" s="1607"/>
      <c r="J41" s="1607"/>
      <c r="K41" s="1607"/>
      <c r="L41" s="774"/>
      <c r="M41" s="775"/>
    </row>
    <row r="42" spans="1:13" s="776" customFormat="1" ht="33" customHeight="1">
      <c r="A42" s="770"/>
      <c r="B42" s="777"/>
      <c r="C42" s="778" t="s">
        <v>325</v>
      </c>
      <c r="D42" s="1608" t="s">
        <v>1017</v>
      </c>
      <c r="E42" s="1609"/>
      <c r="F42" s="1609"/>
      <c r="G42" s="1610"/>
      <c r="H42" s="778" t="s">
        <v>1018</v>
      </c>
      <c r="I42" s="777"/>
      <c r="J42" s="777"/>
      <c r="K42" s="777"/>
      <c r="L42" s="774"/>
      <c r="M42" s="775"/>
    </row>
    <row r="43" spans="1:13" s="776" customFormat="1" ht="33" customHeight="1">
      <c r="A43" s="770"/>
      <c r="B43" s="777"/>
      <c r="C43" s="779">
        <v>1</v>
      </c>
      <c r="D43" s="1598"/>
      <c r="E43" s="1603"/>
      <c r="F43" s="1603"/>
      <c r="G43" s="1599"/>
      <c r="H43" s="760"/>
      <c r="I43" s="777"/>
      <c r="J43" s="777"/>
      <c r="K43" s="777"/>
      <c r="L43" s="774"/>
      <c r="M43" s="775"/>
    </row>
    <row r="44" spans="1:13" s="776" customFormat="1" ht="33" customHeight="1">
      <c r="A44" s="770"/>
      <c r="B44" s="777"/>
      <c r="C44" s="779">
        <v>2</v>
      </c>
      <c r="D44" s="1598"/>
      <c r="E44" s="1603"/>
      <c r="F44" s="1603"/>
      <c r="G44" s="1599"/>
      <c r="H44" s="760"/>
      <c r="I44" s="777"/>
      <c r="J44" s="777"/>
      <c r="K44" s="777"/>
      <c r="L44" s="774"/>
      <c r="M44" s="775"/>
    </row>
    <row r="45" spans="1:13" s="776" customFormat="1" ht="33" customHeight="1">
      <c r="A45" s="770"/>
      <c r="B45" s="1605" t="s">
        <v>1019</v>
      </c>
      <c r="C45" s="1605"/>
      <c r="D45" s="1605"/>
      <c r="E45" s="1605"/>
      <c r="F45" s="1605"/>
      <c r="G45" s="1605"/>
      <c r="H45" s="1605"/>
      <c r="I45" s="777"/>
      <c r="J45" s="777"/>
      <c r="K45" s="777"/>
      <c r="L45" s="774"/>
      <c r="M45" s="775"/>
    </row>
    <row r="46" spans="1:13" s="776" customFormat="1" ht="33" customHeight="1">
      <c r="A46" s="757"/>
      <c r="B46" s="780"/>
      <c r="C46" s="780"/>
      <c r="D46" s="781"/>
      <c r="E46" s="781"/>
      <c r="F46" s="781"/>
      <c r="G46" s="781"/>
      <c r="H46" s="780"/>
      <c r="I46" s="780"/>
      <c r="J46" s="780"/>
      <c r="K46" s="780"/>
      <c r="L46" s="774"/>
      <c r="M46" s="775"/>
    </row>
    <row r="47" spans="1:13" ht="33" customHeight="1">
      <c r="A47" s="770">
        <v>6</v>
      </c>
      <c r="B47" s="1607" t="s">
        <v>1020</v>
      </c>
      <c r="C47" s="1607"/>
      <c r="D47" s="1607"/>
      <c r="E47" s="1607"/>
      <c r="F47" s="1607"/>
      <c r="G47" s="1607"/>
      <c r="H47" s="1607"/>
      <c r="I47" s="1607"/>
      <c r="J47" s="1607"/>
      <c r="K47" s="1607"/>
      <c r="L47" s="771"/>
      <c r="M47" s="753"/>
    </row>
    <row r="48" spans="1:13" ht="60.75" customHeight="1">
      <c r="A48" s="770">
        <v>7</v>
      </c>
      <c r="B48" s="1607" t="s">
        <v>5058</v>
      </c>
      <c r="C48" s="1607"/>
      <c r="D48" s="1607"/>
      <c r="E48" s="1607"/>
      <c r="F48" s="1607"/>
      <c r="G48" s="1607"/>
      <c r="H48" s="1607"/>
      <c r="I48" s="1607"/>
      <c r="J48" s="1607"/>
      <c r="K48" s="1607"/>
      <c r="L48" s="771"/>
      <c r="M48" s="753"/>
    </row>
    <row r="49" spans="1:13" ht="33" customHeight="1">
      <c r="A49" s="770">
        <v>8</v>
      </c>
      <c r="B49" s="1607" t="s">
        <v>1021</v>
      </c>
      <c r="C49" s="1607"/>
      <c r="D49" s="1607"/>
      <c r="E49" s="1607"/>
      <c r="F49" s="1607"/>
      <c r="G49" s="1607"/>
      <c r="H49" s="1607"/>
      <c r="I49" s="1607"/>
      <c r="J49" s="1607"/>
      <c r="K49" s="1607"/>
      <c r="L49" s="771"/>
      <c r="M49" s="753"/>
    </row>
    <row r="50" spans="1:13" ht="33" customHeight="1">
      <c r="A50" s="770"/>
      <c r="B50" s="1607" t="s">
        <v>1022</v>
      </c>
      <c r="C50" s="1607"/>
      <c r="D50" s="1607"/>
      <c r="E50" s="1607"/>
      <c r="F50" s="1607"/>
      <c r="G50" s="1607"/>
      <c r="H50" s="1607"/>
      <c r="I50" s="1607"/>
      <c r="J50" s="1607"/>
      <c r="K50" s="1607"/>
      <c r="L50" s="771"/>
      <c r="M50" s="753"/>
    </row>
    <row r="51" spans="1:13" ht="33" customHeight="1">
      <c r="A51" s="1605" t="s">
        <v>315</v>
      </c>
      <c r="B51" s="1605"/>
      <c r="C51" s="771"/>
      <c r="D51" s="771"/>
      <c r="E51" s="771"/>
      <c r="F51" s="771"/>
      <c r="G51" s="771"/>
      <c r="H51" s="770"/>
      <c r="I51" s="782" t="s">
        <v>1023</v>
      </c>
      <c r="J51" s="1598"/>
      <c r="K51" s="1599"/>
      <c r="L51" s="771"/>
      <c r="M51" s="753"/>
    </row>
    <row r="52" spans="1:13" ht="33" customHeight="1">
      <c r="A52" s="783">
        <v>1</v>
      </c>
      <c r="B52" s="1598"/>
      <c r="C52" s="1603"/>
      <c r="D52" s="1599"/>
      <c r="E52" s="771"/>
      <c r="F52" s="771"/>
      <c r="G52" s="771"/>
      <c r="H52" s="773"/>
      <c r="I52" s="773"/>
      <c r="J52" s="1606"/>
      <c r="K52" s="1606"/>
      <c r="L52" s="771"/>
      <c r="M52" s="753"/>
    </row>
    <row r="53" spans="1:13" ht="33" customHeight="1">
      <c r="A53" s="773"/>
      <c r="B53" s="1600" t="s">
        <v>1024</v>
      </c>
      <c r="C53" s="1600"/>
      <c r="D53" s="1600"/>
      <c r="E53" s="770"/>
      <c r="F53" s="770"/>
      <c r="G53" s="763"/>
      <c r="H53" s="770"/>
      <c r="I53" s="1600" t="s">
        <v>1025</v>
      </c>
      <c r="J53" s="1600"/>
      <c r="K53" s="1600"/>
      <c r="L53" s="771"/>
      <c r="M53" s="753"/>
    </row>
    <row r="54" spans="1:13" ht="33" customHeight="1">
      <c r="B54" s="1598"/>
      <c r="C54" s="1603"/>
      <c r="D54" s="1599"/>
      <c r="E54" s="770"/>
      <c r="F54" s="770"/>
      <c r="G54" s="763"/>
      <c r="H54" s="763"/>
      <c r="I54" s="773"/>
      <c r="J54" s="1598"/>
      <c r="K54" s="1599"/>
      <c r="L54" s="771"/>
      <c r="M54" s="753"/>
    </row>
    <row r="55" spans="1:13" ht="33" customHeight="1">
      <c r="A55" s="770"/>
      <c r="B55" s="1600" t="s">
        <v>1026</v>
      </c>
      <c r="C55" s="1600"/>
      <c r="D55" s="1600"/>
      <c r="E55" s="770"/>
      <c r="F55" s="770"/>
      <c r="G55" s="763"/>
      <c r="H55" s="763"/>
      <c r="I55" s="1600" t="s">
        <v>1027</v>
      </c>
      <c r="J55" s="1600"/>
      <c r="K55" s="1600"/>
      <c r="L55" s="771"/>
      <c r="M55" s="753"/>
    </row>
    <row r="56" spans="1:13" ht="33" customHeight="1">
      <c r="A56" s="770"/>
      <c r="B56" s="1598"/>
      <c r="C56" s="1603"/>
      <c r="D56" s="1599"/>
      <c r="E56" s="770"/>
      <c r="F56" s="770"/>
      <c r="G56" s="763"/>
      <c r="H56" s="763"/>
      <c r="I56" s="773"/>
      <c r="J56" s="1598"/>
      <c r="K56" s="1599"/>
      <c r="L56" s="771"/>
      <c r="M56" s="753"/>
    </row>
    <row r="57" spans="1:13" ht="33" customHeight="1">
      <c r="A57" s="770"/>
      <c r="B57" s="1600" t="s">
        <v>59</v>
      </c>
      <c r="C57" s="1600"/>
      <c r="D57" s="1600"/>
      <c r="E57" s="770"/>
      <c r="F57" s="770"/>
      <c r="G57" s="763"/>
      <c r="H57" s="763"/>
      <c r="I57" s="1600" t="s">
        <v>1028</v>
      </c>
      <c r="J57" s="1600"/>
      <c r="K57" s="1600"/>
      <c r="L57" s="771"/>
      <c r="M57" s="753"/>
    </row>
    <row r="58" spans="1:13" ht="33" customHeight="1">
      <c r="A58" s="770"/>
      <c r="B58" s="784"/>
      <c r="C58" s="784"/>
      <c r="D58" s="784"/>
      <c r="E58" s="770"/>
      <c r="F58" s="770"/>
      <c r="G58" s="763"/>
      <c r="H58" s="763"/>
      <c r="I58" s="1601" t="s">
        <v>1029</v>
      </c>
      <c r="J58" s="1602"/>
      <c r="K58" s="760"/>
      <c r="L58" s="771"/>
      <c r="M58" s="753"/>
    </row>
    <row r="59" spans="1:13" ht="33" customHeight="1">
      <c r="A59" s="770"/>
      <c r="B59" s="784"/>
      <c r="C59" s="784"/>
      <c r="D59" s="784"/>
      <c r="E59" s="754"/>
      <c r="F59" s="754"/>
      <c r="G59" s="763"/>
      <c r="H59" s="763"/>
      <c r="I59" s="1604"/>
      <c r="J59" s="1604"/>
      <c r="K59" s="1604"/>
      <c r="L59" s="753"/>
      <c r="M59" s="753"/>
    </row>
    <row r="60" spans="1:13" ht="33" customHeight="1">
      <c r="A60" s="783">
        <v>2</v>
      </c>
      <c r="B60" s="1598"/>
      <c r="C60" s="1603"/>
      <c r="D60" s="1599"/>
      <c r="E60" s="754"/>
      <c r="F60" s="754"/>
      <c r="G60" s="763"/>
      <c r="H60" s="770"/>
      <c r="I60" s="782" t="s">
        <v>1030</v>
      </c>
      <c r="J60" s="1598"/>
      <c r="K60" s="1599"/>
      <c r="L60" s="753"/>
      <c r="M60" s="753"/>
    </row>
    <row r="61" spans="1:13" ht="33" customHeight="1">
      <c r="A61" s="770"/>
      <c r="B61" s="1600" t="s">
        <v>1024</v>
      </c>
      <c r="C61" s="1600"/>
      <c r="D61" s="1600"/>
      <c r="E61" s="754"/>
      <c r="F61" s="754"/>
      <c r="G61" s="763"/>
      <c r="I61" s="1600"/>
      <c r="J61" s="1600"/>
      <c r="K61" s="1600"/>
      <c r="L61" s="753"/>
      <c r="M61" s="753"/>
    </row>
    <row r="62" spans="1:13" ht="33" customHeight="1">
      <c r="A62" s="770"/>
      <c r="B62" s="784"/>
      <c r="C62" s="784"/>
      <c r="D62" s="784"/>
      <c r="E62" s="754"/>
      <c r="F62" s="754"/>
      <c r="G62" s="763"/>
      <c r="H62" s="770"/>
      <c r="I62" s="1600" t="s">
        <v>1025</v>
      </c>
      <c r="J62" s="1600"/>
      <c r="K62" s="1600"/>
      <c r="L62" s="753"/>
      <c r="M62" s="753"/>
    </row>
    <row r="63" spans="1:13" ht="33" customHeight="1">
      <c r="A63" s="770"/>
      <c r="B63" s="1598"/>
      <c r="C63" s="1603"/>
      <c r="D63" s="1599"/>
      <c r="E63" s="754"/>
      <c r="F63" s="754"/>
      <c r="G63" s="763"/>
      <c r="H63" s="763"/>
      <c r="I63" s="773"/>
      <c r="J63" s="1598"/>
      <c r="K63" s="1599"/>
      <c r="L63" s="753"/>
      <c r="M63" s="753"/>
    </row>
    <row r="64" spans="1:13" ht="33" customHeight="1">
      <c r="A64" s="770"/>
      <c r="B64" s="1600" t="s">
        <v>1026</v>
      </c>
      <c r="C64" s="1600"/>
      <c r="D64" s="1600"/>
      <c r="E64" s="754"/>
      <c r="F64" s="754"/>
      <c r="G64" s="763"/>
      <c r="H64" s="763"/>
      <c r="I64" s="1600" t="s">
        <v>1027</v>
      </c>
      <c r="J64" s="1600"/>
      <c r="K64" s="1600"/>
      <c r="L64" s="753"/>
      <c r="M64" s="753"/>
    </row>
    <row r="65" spans="1:13" ht="33" customHeight="1">
      <c r="A65" s="770"/>
      <c r="B65" s="784"/>
      <c r="C65" s="784"/>
      <c r="D65" s="784"/>
      <c r="E65" s="754"/>
      <c r="F65" s="754"/>
      <c r="G65" s="754"/>
      <c r="H65" s="763"/>
      <c r="I65" s="773"/>
      <c r="J65" s="1598"/>
      <c r="K65" s="1599"/>
      <c r="L65" s="753"/>
      <c r="M65" s="753"/>
    </row>
    <row r="66" spans="1:13" ht="33" customHeight="1">
      <c r="A66" s="770"/>
      <c r="B66" s="760"/>
      <c r="C66" s="760"/>
      <c r="D66" s="760"/>
      <c r="E66" s="754"/>
      <c r="F66" s="754"/>
      <c r="G66" s="754"/>
      <c r="H66" s="763"/>
      <c r="I66" s="1600" t="s">
        <v>1028</v>
      </c>
      <c r="J66" s="1600"/>
      <c r="K66" s="1600"/>
      <c r="L66" s="753"/>
      <c r="M66" s="753"/>
    </row>
    <row r="67" spans="1:13" ht="33" customHeight="1">
      <c r="A67" s="770"/>
      <c r="B67" s="1600" t="s">
        <v>59</v>
      </c>
      <c r="C67" s="1600"/>
      <c r="D67" s="1600"/>
      <c r="E67" s="754"/>
      <c r="F67" s="754"/>
      <c r="G67" s="754"/>
      <c r="H67" s="763"/>
      <c r="I67" s="1601" t="s">
        <v>1029</v>
      </c>
      <c r="J67" s="1602"/>
      <c r="K67" s="760"/>
      <c r="L67" s="753"/>
      <c r="M67" s="753"/>
    </row>
  </sheetData>
  <sheetProtection algorithmName="SHA-512" hashValue="B4IylV6dHGuK8tJ+FKzYmq0PiTP0FEc4Gh0ulHzZBiEgsjyuh5vQzLUrzGK2+qPcEkxIp7fKiIds/8tQ3EzW/A==" saltValue="8moOdFDBnxbbDtEtbRdXWQ==" spinCount="100000" sheet="1" objects="1" scenarios="1"/>
  <mergeCells count="67">
    <mergeCell ref="A20:E20"/>
    <mergeCell ref="G20:I20"/>
    <mergeCell ref="A1:K1"/>
    <mergeCell ref="A3:K3"/>
    <mergeCell ref="A4:K4"/>
    <mergeCell ref="A5:K5"/>
    <mergeCell ref="A7:K7"/>
    <mergeCell ref="B11:C11"/>
    <mergeCell ref="A13:G13"/>
    <mergeCell ref="F14:G14"/>
    <mergeCell ref="A15:K15"/>
    <mergeCell ref="F17:G17"/>
    <mergeCell ref="F18:K18"/>
    <mergeCell ref="B37:K37"/>
    <mergeCell ref="B21:I21"/>
    <mergeCell ref="A22:K22"/>
    <mergeCell ref="A23:H23"/>
    <mergeCell ref="A26:K26"/>
    <mergeCell ref="A28:K28"/>
    <mergeCell ref="A30:D30"/>
    <mergeCell ref="E30:G30"/>
    <mergeCell ref="A31:K31"/>
    <mergeCell ref="A34:K34"/>
    <mergeCell ref="A35:G35"/>
    <mergeCell ref="B36:I36"/>
    <mergeCell ref="J36:K36"/>
    <mergeCell ref="B50:K50"/>
    <mergeCell ref="B38:K38"/>
    <mergeCell ref="B39:K39"/>
    <mergeCell ref="B40:K40"/>
    <mergeCell ref="B41:K41"/>
    <mergeCell ref="D42:G42"/>
    <mergeCell ref="D43:G43"/>
    <mergeCell ref="D44:G44"/>
    <mergeCell ref="B45:H45"/>
    <mergeCell ref="B47:K47"/>
    <mergeCell ref="B48:K48"/>
    <mergeCell ref="B49:K49"/>
    <mergeCell ref="A51:B51"/>
    <mergeCell ref="J51:K51"/>
    <mergeCell ref="B52:D52"/>
    <mergeCell ref="J52:K52"/>
    <mergeCell ref="B53:D53"/>
    <mergeCell ref="I53:K53"/>
    <mergeCell ref="B54:D54"/>
    <mergeCell ref="J54:K54"/>
    <mergeCell ref="B55:D55"/>
    <mergeCell ref="I55:K55"/>
    <mergeCell ref="B56:D56"/>
    <mergeCell ref="J56:K56"/>
    <mergeCell ref="B57:D57"/>
    <mergeCell ref="I57:K57"/>
    <mergeCell ref="I58:J58"/>
    <mergeCell ref="I59:K59"/>
    <mergeCell ref="B60:D60"/>
    <mergeCell ref="J60:K60"/>
    <mergeCell ref="J65:K65"/>
    <mergeCell ref="I66:K66"/>
    <mergeCell ref="B67:D67"/>
    <mergeCell ref="I67:J67"/>
    <mergeCell ref="B61:D61"/>
    <mergeCell ref="I61:K61"/>
    <mergeCell ref="I62:K62"/>
    <mergeCell ref="B63:D63"/>
    <mergeCell ref="J63:K63"/>
    <mergeCell ref="B64:D64"/>
    <mergeCell ref="I64:K6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6"/>
  <dimension ref="A1:R84"/>
  <sheetViews>
    <sheetView zoomScale="70" zoomScaleNormal="70" workbookViewId="0">
      <selection activeCell="A6" sqref="A6:J6"/>
    </sheetView>
  </sheetViews>
  <sheetFormatPr defaultRowHeight="18"/>
  <cols>
    <col min="1" max="1" width="10.7109375" style="303" customWidth="1"/>
    <col min="2" max="10" width="23.85546875" style="303" customWidth="1"/>
    <col min="11" max="11" width="15.140625" style="303" customWidth="1"/>
    <col min="12" max="256" width="9.140625" style="303"/>
    <col min="257" max="257" width="10.7109375" style="303" customWidth="1"/>
    <col min="258" max="258" width="10.28515625" style="303" customWidth="1"/>
    <col min="259" max="260" width="9.140625" style="303"/>
    <col min="261" max="261" width="13.7109375" style="303" customWidth="1"/>
    <col min="262" max="262" width="10.5703125" style="303" customWidth="1"/>
    <col min="263" max="265" width="9.140625" style="303"/>
    <col min="266" max="266" width="17.5703125" style="303" customWidth="1"/>
    <col min="267" max="267" width="15.140625" style="303" customWidth="1"/>
    <col min="268" max="512" width="9.140625" style="303"/>
    <col min="513" max="513" width="10.7109375" style="303" customWidth="1"/>
    <col min="514" max="514" width="10.28515625" style="303" customWidth="1"/>
    <col min="515" max="516" width="9.140625" style="303"/>
    <col min="517" max="517" width="13.7109375" style="303" customWidth="1"/>
    <col min="518" max="518" width="10.5703125" style="303" customWidth="1"/>
    <col min="519" max="521" width="9.140625" style="303"/>
    <col min="522" max="522" width="17.5703125" style="303" customWidth="1"/>
    <col min="523" max="523" width="15.140625" style="303" customWidth="1"/>
    <col min="524" max="768" width="9.140625" style="303"/>
    <col min="769" max="769" width="10.7109375" style="303" customWidth="1"/>
    <col min="770" max="770" width="10.28515625" style="303" customWidth="1"/>
    <col min="771" max="772" width="9.140625" style="303"/>
    <col min="773" max="773" width="13.7109375" style="303" customWidth="1"/>
    <col min="774" max="774" width="10.5703125" style="303" customWidth="1"/>
    <col min="775" max="777" width="9.140625" style="303"/>
    <col min="778" max="778" width="17.5703125" style="303" customWidth="1"/>
    <col min="779" max="779" width="15.140625" style="303" customWidth="1"/>
    <col min="780" max="1024" width="9.140625" style="303"/>
    <col min="1025" max="1025" width="10.7109375" style="303" customWidth="1"/>
    <col min="1026" max="1026" width="10.28515625" style="303" customWidth="1"/>
    <col min="1027" max="1028" width="9.140625" style="303"/>
    <col min="1029" max="1029" width="13.7109375" style="303" customWidth="1"/>
    <col min="1030" max="1030" width="10.5703125" style="303" customWidth="1"/>
    <col min="1031" max="1033" width="9.140625" style="303"/>
    <col min="1034" max="1034" width="17.5703125" style="303" customWidth="1"/>
    <col min="1035" max="1035" width="15.140625" style="303" customWidth="1"/>
    <col min="1036" max="1280" width="9.140625" style="303"/>
    <col min="1281" max="1281" width="10.7109375" style="303" customWidth="1"/>
    <col min="1282" max="1282" width="10.28515625" style="303" customWidth="1"/>
    <col min="1283" max="1284" width="9.140625" style="303"/>
    <col min="1285" max="1285" width="13.7109375" style="303" customWidth="1"/>
    <col min="1286" max="1286" width="10.5703125" style="303" customWidth="1"/>
    <col min="1287" max="1289" width="9.140625" style="303"/>
    <col min="1290" max="1290" width="17.5703125" style="303" customWidth="1"/>
    <col min="1291" max="1291" width="15.140625" style="303" customWidth="1"/>
    <col min="1292" max="1536" width="9.140625" style="303"/>
    <col min="1537" max="1537" width="10.7109375" style="303" customWidth="1"/>
    <col min="1538" max="1538" width="10.28515625" style="303" customWidth="1"/>
    <col min="1539" max="1540" width="9.140625" style="303"/>
    <col min="1541" max="1541" width="13.7109375" style="303" customWidth="1"/>
    <col min="1542" max="1542" width="10.5703125" style="303" customWidth="1"/>
    <col min="1543" max="1545" width="9.140625" style="303"/>
    <col min="1546" max="1546" width="17.5703125" style="303" customWidth="1"/>
    <col min="1547" max="1547" width="15.140625" style="303" customWidth="1"/>
    <col min="1548" max="1792" width="9.140625" style="303"/>
    <col min="1793" max="1793" width="10.7109375" style="303" customWidth="1"/>
    <col min="1794" max="1794" width="10.28515625" style="303" customWidth="1"/>
    <col min="1795" max="1796" width="9.140625" style="303"/>
    <col min="1797" max="1797" width="13.7109375" style="303" customWidth="1"/>
    <col min="1798" max="1798" width="10.5703125" style="303" customWidth="1"/>
    <col min="1799" max="1801" width="9.140625" style="303"/>
    <col min="1802" max="1802" width="17.5703125" style="303" customWidth="1"/>
    <col min="1803" max="1803" width="15.140625" style="303" customWidth="1"/>
    <col min="1804" max="2048" width="9.140625" style="303"/>
    <col min="2049" max="2049" width="10.7109375" style="303" customWidth="1"/>
    <col min="2050" max="2050" width="10.28515625" style="303" customWidth="1"/>
    <col min="2051" max="2052" width="9.140625" style="303"/>
    <col min="2053" max="2053" width="13.7109375" style="303" customWidth="1"/>
    <col min="2054" max="2054" width="10.5703125" style="303" customWidth="1"/>
    <col min="2055" max="2057" width="9.140625" style="303"/>
    <col min="2058" max="2058" width="17.5703125" style="303" customWidth="1"/>
    <col min="2059" max="2059" width="15.140625" style="303" customWidth="1"/>
    <col min="2060" max="2304" width="9.140625" style="303"/>
    <col min="2305" max="2305" width="10.7109375" style="303" customWidth="1"/>
    <col min="2306" max="2306" width="10.28515625" style="303" customWidth="1"/>
    <col min="2307" max="2308" width="9.140625" style="303"/>
    <col min="2309" max="2309" width="13.7109375" style="303" customWidth="1"/>
    <col min="2310" max="2310" width="10.5703125" style="303" customWidth="1"/>
    <col min="2311" max="2313" width="9.140625" style="303"/>
    <col min="2314" max="2314" width="17.5703125" style="303" customWidth="1"/>
    <col min="2315" max="2315" width="15.140625" style="303" customWidth="1"/>
    <col min="2316" max="2560" width="9.140625" style="303"/>
    <col min="2561" max="2561" width="10.7109375" style="303" customWidth="1"/>
    <col min="2562" max="2562" width="10.28515625" style="303" customWidth="1"/>
    <col min="2563" max="2564" width="9.140625" style="303"/>
    <col min="2565" max="2565" width="13.7109375" style="303" customWidth="1"/>
    <col min="2566" max="2566" width="10.5703125" style="303" customWidth="1"/>
    <col min="2567" max="2569" width="9.140625" style="303"/>
    <col min="2570" max="2570" width="17.5703125" style="303" customWidth="1"/>
    <col min="2571" max="2571" width="15.140625" style="303" customWidth="1"/>
    <col min="2572" max="2816" width="9.140625" style="303"/>
    <col min="2817" max="2817" width="10.7109375" style="303" customWidth="1"/>
    <col min="2818" max="2818" width="10.28515625" style="303" customWidth="1"/>
    <col min="2819" max="2820" width="9.140625" style="303"/>
    <col min="2821" max="2821" width="13.7109375" style="303" customWidth="1"/>
    <col min="2822" max="2822" width="10.5703125" style="303" customWidth="1"/>
    <col min="2823" max="2825" width="9.140625" style="303"/>
    <col min="2826" max="2826" width="17.5703125" style="303" customWidth="1"/>
    <col min="2827" max="2827" width="15.140625" style="303" customWidth="1"/>
    <col min="2828" max="3072" width="9.140625" style="303"/>
    <col min="3073" max="3073" width="10.7109375" style="303" customWidth="1"/>
    <col min="3074" max="3074" width="10.28515625" style="303" customWidth="1"/>
    <col min="3075" max="3076" width="9.140625" style="303"/>
    <col min="3077" max="3077" width="13.7109375" style="303" customWidth="1"/>
    <col min="3078" max="3078" width="10.5703125" style="303" customWidth="1"/>
    <col min="3079" max="3081" width="9.140625" style="303"/>
    <col min="3082" max="3082" width="17.5703125" style="303" customWidth="1"/>
    <col min="3083" max="3083" width="15.140625" style="303" customWidth="1"/>
    <col min="3084" max="3328" width="9.140625" style="303"/>
    <col min="3329" max="3329" width="10.7109375" style="303" customWidth="1"/>
    <col min="3330" max="3330" width="10.28515625" style="303" customWidth="1"/>
    <col min="3331" max="3332" width="9.140625" style="303"/>
    <col min="3333" max="3333" width="13.7109375" style="303" customWidth="1"/>
    <col min="3334" max="3334" width="10.5703125" style="303" customWidth="1"/>
    <col min="3335" max="3337" width="9.140625" style="303"/>
    <col min="3338" max="3338" width="17.5703125" style="303" customWidth="1"/>
    <col min="3339" max="3339" width="15.140625" style="303" customWidth="1"/>
    <col min="3340" max="3584" width="9.140625" style="303"/>
    <col min="3585" max="3585" width="10.7109375" style="303" customWidth="1"/>
    <col min="3586" max="3586" width="10.28515625" style="303" customWidth="1"/>
    <col min="3587" max="3588" width="9.140625" style="303"/>
    <col min="3589" max="3589" width="13.7109375" style="303" customWidth="1"/>
    <col min="3590" max="3590" width="10.5703125" style="303" customWidth="1"/>
    <col min="3591" max="3593" width="9.140625" style="303"/>
    <col min="3594" max="3594" width="17.5703125" style="303" customWidth="1"/>
    <col min="3595" max="3595" width="15.140625" style="303" customWidth="1"/>
    <col min="3596" max="3840" width="9.140625" style="303"/>
    <col min="3841" max="3841" width="10.7109375" style="303" customWidth="1"/>
    <col min="3842" max="3842" width="10.28515625" style="303" customWidth="1"/>
    <col min="3843" max="3844" width="9.140625" style="303"/>
    <col min="3845" max="3845" width="13.7109375" style="303" customWidth="1"/>
    <col min="3846" max="3846" width="10.5703125" style="303" customWidth="1"/>
    <col min="3847" max="3849" width="9.140625" style="303"/>
    <col min="3850" max="3850" width="17.5703125" style="303" customWidth="1"/>
    <col min="3851" max="3851" width="15.140625" style="303" customWidth="1"/>
    <col min="3852" max="4096" width="9.140625" style="303"/>
    <col min="4097" max="4097" width="10.7109375" style="303" customWidth="1"/>
    <col min="4098" max="4098" width="10.28515625" style="303" customWidth="1"/>
    <col min="4099" max="4100" width="9.140625" style="303"/>
    <col min="4101" max="4101" width="13.7109375" style="303" customWidth="1"/>
    <col min="4102" max="4102" width="10.5703125" style="303" customWidth="1"/>
    <col min="4103" max="4105" width="9.140625" style="303"/>
    <col min="4106" max="4106" width="17.5703125" style="303" customWidth="1"/>
    <col min="4107" max="4107" width="15.140625" style="303" customWidth="1"/>
    <col min="4108" max="4352" width="9.140625" style="303"/>
    <col min="4353" max="4353" width="10.7109375" style="303" customWidth="1"/>
    <col min="4354" max="4354" width="10.28515625" style="303" customWidth="1"/>
    <col min="4355" max="4356" width="9.140625" style="303"/>
    <col min="4357" max="4357" width="13.7109375" style="303" customWidth="1"/>
    <col min="4358" max="4358" width="10.5703125" style="303" customWidth="1"/>
    <col min="4359" max="4361" width="9.140625" style="303"/>
    <col min="4362" max="4362" width="17.5703125" style="303" customWidth="1"/>
    <col min="4363" max="4363" width="15.140625" style="303" customWidth="1"/>
    <col min="4364" max="4608" width="9.140625" style="303"/>
    <col min="4609" max="4609" width="10.7109375" style="303" customWidth="1"/>
    <col min="4610" max="4610" width="10.28515625" style="303" customWidth="1"/>
    <col min="4611" max="4612" width="9.140625" style="303"/>
    <col min="4613" max="4613" width="13.7109375" style="303" customWidth="1"/>
    <col min="4614" max="4614" width="10.5703125" style="303" customWidth="1"/>
    <col min="4615" max="4617" width="9.140625" style="303"/>
    <col min="4618" max="4618" width="17.5703125" style="303" customWidth="1"/>
    <col min="4619" max="4619" width="15.140625" style="303" customWidth="1"/>
    <col min="4620" max="4864" width="9.140625" style="303"/>
    <col min="4865" max="4865" width="10.7109375" style="303" customWidth="1"/>
    <col min="4866" max="4866" width="10.28515625" style="303" customWidth="1"/>
    <col min="4867" max="4868" width="9.140625" style="303"/>
    <col min="4869" max="4869" width="13.7109375" style="303" customWidth="1"/>
    <col min="4870" max="4870" width="10.5703125" style="303" customWidth="1"/>
    <col min="4871" max="4873" width="9.140625" style="303"/>
    <col min="4874" max="4874" width="17.5703125" style="303" customWidth="1"/>
    <col min="4875" max="4875" width="15.140625" style="303" customWidth="1"/>
    <col min="4876" max="5120" width="9.140625" style="303"/>
    <col min="5121" max="5121" width="10.7109375" style="303" customWidth="1"/>
    <col min="5122" max="5122" width="10.28515625" style="303" customWidth="1"/>
    <col min="5123" max="5124" width="9.140625" style="303"/>
    <col min="5125" max="5125" width="13.7109375" style="303" customWidth="1"/>
    <col min="5126" max="5126" width="10.5703125" style="303" customWidth="1"/>
    <col min="5127" max="5129" width="9.140625" style="303"/>
    <col min="5130" max="5130" width="17.5703125" style="303" customWidth="1"/>
    <col min="5131" max="5131" width="15.140625" style="303" customWidth="1"/>
    <col min="5132" max="5376" width="9.140625" style="303"/>
    <col min="5377" max="5377" width="10.7109375" style="303" customWidth="1"/>
    <col min="5378" max="5378" width="10.28515625" style="303" customWidth="1"/>
    <col min="5379" max="5380" width="9.140625" style="303"/>
    <col min="5381" max="5381" width="13.7109375" style="303" customWidth="1"/>
    <col min="5382" max="5382" width="10.5703125" style="303" customWidth="1"/>
    <col min="5383" max="5385" width="9.140625" style="303"/>
    <col min="5386" max="5386" width="17.5703125" style="303" customWidth="1"/>
    <col min="5387" max="5387" width="15.140625" style="303" customWidth="1"/>
    <col min="5388" max="5632" width="9.140625" style="303"/>
    <col min="5633" max="5633" width="10.7109375" style="303" customWidth="1"/>
    <col min="5634" max="5634" width="10.28515625" style="303" customWidth="1"/>
    <col min="5635" max="5636" width="9.140625" style="303"/>
    <col min="5637" max="5637" width="13.7109375" style="303" customWidth="1"/>
    <col min="5638" max="5638" width="10.5703125" style="303" customWidth="1"/>
    <col min="5639" max="5641" width="9.140625" style="303"/>
    <col min="5642" max="5642" width="17.5703125" style="303" customWidth="1"/>
    <col min="5643" max="5643" width="15.140625" style="303" customWidth="1"/>
    <col min="5644" max="5888" width="9.140625" style="303"/>
    <col min="5889" max="5889" width="10.7109375" style="303" customWidth="1"/>
    <col min="5890" max="5890" width="10.28515625" style="303" customWidth="1"/>
    <col min="5891" max="5892" width="9.140625" style="303"/>
    <col min="5893" max="5893" width="13.7109375" style="303" customWidth="1"/>
    <col min="5894" max="5894" width="10.5703125" style="303" customWidth="1"/>
    <col min="5895" max="5897" width="9.140625" style="303"/>
    <col min="5898" max="5898" width="17.5703125" style="303" customWidth="1"/>
    <col min="5899" max="5899" width="15.140625" style="303" customWidth="1"/>
    <col min="5900" max="6144" width="9.140625" style="303"/>
    <col min="6145" max="6145" width="10.7109375" style="303" customWidth="1"/>
    <col min="6146" max="6146" width="10.28515625" style="303" customWidth="1"/>
    <col min="6147" max="6148" width="9.140625" style="303"/>
    <col min="6149" max="6149" width="13.7109375" style="303" customWidth="1"/>
    <col min="6150" max="6150" width="10.5703125" style="303" customWidth="1"/>
    <col min="6151" max="6153" width="9.140625" style="303"/>
    <col min="6154" max="6154" width="17.5703125" style="303" customWidth="1"/>
    <col min="6155" max="6155" width="15.140625" style="303" customWidth="1"/>
    <col min="6156" max="6400" width="9.140625" style="303"/>
    <col min="6401" max="6401" width="10.7109375" style="303" customWidth="1"/>
    <col min="6402" max="6402" width="10.28515625" style="303" customWidth="1"/>
    <col min="6403" max="6404" width="9.140625" style="303"/>
    <col min="6405" max="6405" width="13.7109375" style="303" customWidth="1"/>
    <col min="6406" max="6406" width="10.5703125" style="303" customWidth="1"/>
    <col min="6407" max="6409" width="9.140625" style="303"/>
    <col min="6410" max="6410" width="17.5703125" style="303" customWidth="1"/>
    <col min="6411" max="6411" width="15.140625" style="303" customWidth="1"/>
    <col min="6412" max="6656" width="9.140625" style="303"/>
    <col min="6657" max="6657" width="10.7109375" style="303" customWidth="1"/>
    <col min="6658" max="6658" width="10.28515625" style="303" customWidth="1"/>
    <col min="6659" max="6660" width="9.140625" style="303"/>
    <col min="6661" max="6661" width="13.7109375" style="303" customWidth="1"/>
    <col min="6662" max="6662" width="10.5703125" style="303" customWidth="1"/>
    <col min="6663" max="6665" width="9.140625" style="303"/>
    <col min="6666" max="6666" width="17.5703125" style="303" customWidth="1"/>
    <col min="6667" max="6667" width="15.140625" style="303" customWidth="1"/>
    <col min="6668" max="6912" width="9.140625" style="303"/>
    <col min="6913" max="6913" width="10.7109375" style="303" customWidth="1"/>
    <col min="6914" max="6914" width="10.28515625" style="303" customWidth="1"/>
    <col min="6915" max="6916" width="9.140625" style="303"/>
    <col min="6917" max="6917" width="13.7109375" style="303" customWidth="1"/>
    <col min="6918" max="6918" width="10.5703125" style="303" customWidth="1"/>
    <col min="6919" max="6921" width="9.140625" style="303"/>
    <col min="6922" max="6922" width="17.5703125" style="303" customWidth="1"/>
    <col min="6923" max="6923" width="15.140625" style="303" customWidth="1"/>
    <col min="6924" max="7168" width="9.140625" style="303"/>
    <col min="7169" max="7169" width="10.7109375" style="303" customWidth="1"/>
    <col min="7170" max="7170" width="10.28515625" style="303" customWidth="1"/>
    <col min="7171" max="7172" width="9.140625" style="303"/>
    <col min="7173" max="7173" width="13.7109375" style="303" customWidth="1"/>
    <col min="7174" max="7174" width="10.5703125" style="303" customWidth="1"/>
    <col min="7175" max="7177" width="9.140625" style="303"/>
    <col min="7178" max="7178" width="17.5703125" style="303" customWidth="1"/>
    <col min="7179" max="7179" width="15.140625" style="303" customWidth="1"/>
    <col min="7180" max="7424" width="9.140625" style="303"/>
    <col min="7425" max="7425" width="10.7109375" style="303" customWidth="1"/>
    <col min="7426" max="7426" width="10.28515625" style="303" customWidth="1"/>
    <col min="7427" max="7428" width="9.140625" style="303"/>
    <col min="7429" max="7429" width="13.7109375" style="303" customWidth="1"/>
    <col min="7430" max="7430" width="10.5703125" style="303" customWidth="1"/>
    <col min="7431" max="7433" width="9.140625" style="303"/>
    <col min="7434" max="7434" width="17.5703125" style="303" customWidth="1"/>
    <col min="7435" max="7435" width="15.140625" style="303" customWidth="1"/>
    <col min="7436" max="7680" width="9.140625" style="303"/>
    <col min="7681" max="7681" width="10.7109375" style="303" customWidth="1"/>
    <col min="7682" max="7682" width="10.28515625" style="303" customWidth="1"/>
    <col min="7683" max="7684" width="9.140625" style="303"/>
    <col min="7685" max="7685" width="13.7109375" style="303" customWidth="1"/>
    <col min="7686" max="7686" width="10.5703125" style="303" customWidth="1"/>
    <col min="7687" max="7689" width="9.140625" style="303"/>
    <col min="7690" max="7690" width="17.5703125" style="303" customWidth="1"/>
    <col min="7691" max="7691" width="15.140625" style="303" customWidth="1"/>
    <col min="7692" max="7936" width="9.140625" style="303"/>
    <col min="7937" max="7937" width="10.7109375" style="303" customWidth="1"/>
    <col min="7938" max="7938" width="10.28515625" style="303" customWidth="1"/>
    <col min="7939" max="7940" width="9.140625" style="303"/>
    <col min="7941" max="7941" width="13.7109375" style="303" customWidth="1"/>
    <col min="7942" max="7942" width="10.5703125" style="303" customWidth="1"/>
    <col min="7943" max="7945" width="9.140625" style="303"/>
    <col min="7946" max="7946" width="17.5703125" style="303" customWidth="1"/>
    <col min="7947" max="7947" width="15.140625" style="303" customWidth="1"/>
    <col min="7948" max="8192" width="9.140625" style="303"/>
    <col min="8193" max="8193" width="10.7109375" style="303" customWidth="1"/>
    <col min="8194" max="8194" width="10.28515625" style="303" customWidth="1"/>
    <col min="8195" max="8196" width="9.140625" style="303"/>
    <col min="8197" max="8197" width="13.7109375" style="303" customWidth="1"/>
    <col min="8198" max="8198" width="10.5703125" style="303" customWidth="1"/>
    <col min="8199" max="8201" width="9.140625" style="303"/>
    <col min="8202" max="8202" width="17.5703125" style="303" customWidth="1"/>
    <col min="8203" max="8203" width="15.140625" style="303" customWidth="1"/>
    <col min="8204" max="8448" width="9.140625" style="303"/>
    <col min="8449" max="8449" width="10.7109375" style="303" customWidth="1"/>
    <col min="8450" max="8450" width="10.28515625" style="303" customWidth="1"/>
    <col min="8451" max="8452" width="9.140625" style="303"/>
    <col min="8453" max="8453" width="13.7109375" style="303" customWidth="1"/>
    <col min="8454" max="8454" width="10.5703125" style="303" customWidth="1"/>
    <col min="8455" max="8457" width="9.140625" style="303"/>
    <col min="8458" max="8458" width="17.5703125" style="303" customWidth="1"/>
    <col min="8459" max="8459" width="15.140625" style="303" customWidth="1"/>
    <col min="8460" max="8704" width="9.140625" style="303"/>
    <col min="8705" max="8705" width="10.7109375" style="303" customWidth="1"/>
    <col min="8706" max="8706" width="10.28515625" style="303" customWidth="1"/>
    <col min="8707" max="8708" width="9.140625" style="303"/>
    <col min="8709" max="8709" width="13.7109375" style="303" customWidth="1"/>
    <col min="8710" max="8710" width="10.5703125" style="303" customWidth="1"/>
    <col min="8711" max="8713" width="9.140625" style="303"/>
    <col min="8714" max="8714" width="17.5703125" style="303" customWidth="1"/>
    <col min="8715" max="8715" width="15.140625" style="303" customWidth="1"/>
    <col min="8716" max="8960" width="9.140625" style="303"/>
    <col min="8961" max="8961" width="10.7109375" style="303" customWidth="1"/>
    <col min="8962" max="8962" width="10.28515625" style="303" customWidth="1"/>
    <col min="8963" max="8964" width="9.140625" style="303"/>
    <col min="8965" max="8965" width="13.7109375" style="303" customWidth="1"/>
    <col min="8966" max="8966" width="10.5703125" style="303" customWidth="1"/>
    <col min="8967" max="8969" width="9.140625" style="303"/>
    <col min="8970" max="8970" width="17.5703125" style="303" customWidth="1"/>
    <col min="8971" max="8971" width="15.140625" style="303" customWidth="1"/>
    <col min="8972" max="9216" width="9.140625" style="303"/>
    <col min="9217" max="9217" width="10.7109375" style="303" customWidth="1"/>
    <col min="9218" max="9218" width="10.28515625" style="303" customWidth="1"/>
    <col min="9219" max="9220" width="9.140625" style="303"/>
    <col min="9221" max="9221" width="13.7109375" style="303" customWidth="1"/>
    <col min="9222" max="9222" width="10.5703125" style="303" customWidth="1"/>
    <col min="9223" max="9225" width="9.140625" style="303"/>
    <col min="9226" max="9226" width="17.5703125" style="303" customWidth="1"/>
    <col min="9227" max="9227" width="15.140625" style="303" customWidth="1"/>
    <col min="9228" max="9472" width="9.140625" style="303"/>
    <col min="9473" max="9473" width="10.7109375" style="303" customWidth="1"/>
    <col min="9474" max="9474" width="10.28515625" style="303" customWidth="1"/>
    <col min="9475" max="9476" width="9.140625" style="303"/>
    <col min="9477" max="9477" width="13.7109375" style="303" customWidth="1"/>
    <col min="9478" max="9478" width="10.5703125" style="303" customWidth="1"/>
    <col min="9479" max="9481" width="9.140625" style="303"/>
    <col min="9482" max="9482" width="17.5703125" style="303" customWidth="1"/>
    <col min="9483" max="9483" width="15.140625" style="303" customWidth="1"/>
    <col min="9484" max="9728" width="9.140625" style="303"/>
    <col min="9729" max="9729" width="10.7109375" style="303" customWidth="1"/>
    <col min="9730" max="9730" width="10.28515625" style="303" customWidth="1"/>
    <col min="9731" max="9732" width="9.140625" style="303"/>
    <col min="9733" max="9733" width="13.7109375" style="303" customWidth="1"/>
    <col min="9734" max="9734" width="10.5703125" style="303" customWidth="1"/>
    <col min="9735" max="9737" width="9.140625" style="303"/>
    <col min="9738" max="9738" width="17.5703125" style="303" customWidth="1"/>
    <col min="9739" max="9739" width="15.140625" style="303" customWidth="1"/>
    <col min="9740" max="9984" width="9.140625" style="303"/>
    <col min="9985" max="9985" width="10.7109375" style="303" customWidth="1"/>
    <col min="9986" max="9986" width="10.28515625" style="303" customWidth="1"/>
    <col min="9987" max="9988" width="9.140625" style="303"/>
    <col min="9989" max="9989" width="13.7109375" style="303" customWidth="1"/>
    <col min="9990" max="9990" width="10.5703125" style="303" customWidth="1"/>
    <col min="9991" max="9993" width="9.140625" style="303"/>
    <col min="9994" max="9994" width="17.5703125" style="303" customWidth="1"/>
    <col min="9995" max="9995" width="15.140625" style="303" customWidth="1"/>
    <col min="9996" max="10240" width="9.140625" style="303"/>
    <col min="10241" max="10241" width="10.7109375" style="303" customWidth="1"/>
    <col min="10242" max="10242" width="10.28515625" style="303" customWidth="1"/>
    <col min="10243" max="10244" width="9.140625" style="303"/>
    <col min="10245" max="10245" width="13.7109375" style="303" customWidth="1"/>
    <col min="10246" max="10246" width="10.5703125" style="303" customWidth="1"/>
    <col min="10247" max="10249" width="9.140625" style="303"/>
    <col min="10250" max="10250" width="17.5703125" style="303" customWidth="1"/>
    <col min="10251" max="10251" width="15.140625" style="303" customWidth="1"/>
    <col min="10252" max="10496" width="9.140625" style="303"/>
    <col min="10497" max="10497" width="10.7109375" style="303" customWidth="1"/>
    <col min="10498" max="10498" width="10.28515625" style="303" customWidth="1"/>
    <col min="10499" max="10500" width="9.140625" style="303"/>
    <col min="10501" max="10501" width="13.7109375" style="303" customWidth="1"/>
    <col min="10502" max="10502" width="10.5703125" style="303" customWidth="1"/>
    <col min="10503" max="10505" width="9.140625" style="303"/>
    <col min="10506" max="10506" width="17.5703125" style="303" customWidth="1"/>
    <col min="10507" max="10507" width="15.140625" style="303" customWidth="1"/>
    <col min="10508" max="10752" width="9.140625" style="303"/>
    <col min="10753" max="10753" width="10.7109375" style="303" customWidth="1"/>
    <col min="10754" max="10754" width="10.28515625" style="303" customWidth="1"/>
    <col min="10755" max="10756" width="9.140625" style="303"/>
    <col min="10757" max="10757" width="13.7109375" style="303" customWidth="1"/>
    <col min="10758" max="10758" width="10.5703125" style="303" customWidth="1"/>
    <col min="10759" max="10761" width="9.140625" style="303"/>
    <col min="10762" max="10762" width="17.5703125" style="303" customWidth="1"/>
    <col min="10763" max="10763" width="15.140625" style="303" customWidth="1"/>
    <col min="10764" max="11008" width="9.140625" style="303"/>
    <col min="11009" max="11009" width="10.7109375" style="303" customWidth="1"/>
    <col min="11010" max="11010" width="10.28515625" style="303" customWidth="1"/>
    <col min="11011" max="11012" width="9.140625" style="303"/>
    <col min="11013" max="11013" width="13.7109375" style="303" customWidth="1"/>
    <col min="11014" max="11014" width="10.5703125" style="303" customWidth="1"/>
    <col min="11015" max="11017" width="9.140625" style="303"/>
    <col min="11018" max="11018" width="17.5703125" style="303" customWidth="1"/>
    <col min="11019" max="11019" width="15.140625" style="303" customWidth="1"/>
    <col min="11020" max="11264" width="9.140625" style="303"/>
    <col min="11265" max="11265" width="10.7109375" style="303" customWidth="1"/>
    <col min="11266" max="11266" width="10.28515625" style="303" customWidth="1"/>
    <col min="11267" max="11268" width="9.140625" style="303"/>
    <col min="11269" max="11269" width="13.7109375" style="303" customWidth="1"/>
    <col min="11270" max="11270" width="10.5703125" style="303" customWidth="1"/>
    <col min="11271" max="11273" width="9.140625" style="303"/>
    <col min="11274" max="11274" width="17.5703125" style="303" customWidth="1"/>
    <col min="11275" max="11275" width="15.140625" style="303" customWidth="1"/>
    <col min="11276" max="11520" width="9.140625" style="303"/>
    <col min="11521" max="11521" width="10.7109375" style="303" customWidth="1"/>
    <col min="11522" max="11522" width="10.28515625" style="303" customWidth="1"/>
    <col min="11523" max="11524" width="9.140625" style="303"/>
    <col min="11525" max="11525" width="13.7109375" style="303" customWidth="1"/>
    <col min="11526" max="11526" width="10.5703125" style="303" customWidth="1"/>
    <col min="11527" max="11529" width="9.140625" style="303"/>
    <col min="11530" max="11530" width="17.5703125" style="303" customWidth="1"/>
    <col min="11531" max="11531" width="15.140625" style="303" customWidth="1"/>
    <col min="11532" max="11776" width="9.140625" style="303"/>
    <col min="11777" max="11777" width="10.7109375" style="303" customWidth="1"/>
    <col min="11778" max="11778" width="10.28515625" style="303" customWidth="1"/>
    <col min="11779" max="11780" width="9.140625" style="303"/>
    <col min="11781" max="11781" width="13.7109375" style="303" customWidth="1"/>
    <col min="11782" max="11782" width="10.5703125" style="303" customWidth="1"/>
    <col min="11783" max="11785" width="9.140625" style="303"/>
    <col min="11786" max="11786" width="17.5703125" style="303" customWidth="1"/>
    <col min="11787" max="11787" width="15.140625" style="303" customWidth="1"/>
    <col min="11788" max="12032" width="9.140625" style="303"/>
    <col min="12033" max="12033" width="10.7109375" style="303" customWidth="1"/>
    <col min="12034" max="12034" width="10.28515625" style="303" customWidth="1"/>
    <col min="12035" max="12036" width="9.140625" style="303"/>
    <col min="12037" max="12037" width="13.7109375" style="303" customWidth="1"/>
    <col min="12038" max="12038" width="10.5703125" style="303" customWidth="1"/>
    <col min="12039" max="12041" width="9.140625" style="303"/>
    <col min="12042" max="12042" width="17.5703125" style="303" customWidth="1"/>
    <col min="12043" max="12043" width="15.140625" style="303" customWidth="1"/>
    <col min="12044" max="12288" width="9.140625" style="303"/>
    <col min="12289" max="12289" width="10.7109375" style="303" customWidth="1"/>
    <col min="12290" max="12290" width="10.28515625" style="303" customWidth="1"/>
    <col min="12291" max="12292" width="9.140625" style="303"/>
    <col min="12293" max="12293" width="13.7109375" style="303" customWidth="1"/>
    <col min="12294" max="12294" width="10.5703125" style="303" customWidth="1"/>
    <col min="12295" max="12297" width="9.140625" style="303"/>
    <col min="12298" max="12298" width="17.5703125" style="303" customWidth="1"/>
    <col min="12299" max="12299" width="15.140625" style="303" customWidth="1"/>
    <col min="12300" max="12544" width="9.140625" style="303"/>
    <col min="12545" max="12545" width="10.7109375" style="303" customWidth="1"/>
    <col min="12546" max="12546" width="10.28515625" style="303" customWidth="1"/>
    <col min="12547" max="12548" width="9.140625" style="303"/>
    <col min="12549" max="12549" width="13.7109375" style="303" customWidth="1"/>
    <col min="12550" max="12550" width="10.5703125" style="303" customWidth="1"/>
    <col min="12551" max="12553" width="9.140625" style="303"/>
    <col min="12554" max="12554" width="17.5703125" style="303" customWidth="1"/>
    <col min="12555" max="12555" width="15.140625" style="303" customWidth="1"/>
    <col min="12556" max="12800" width="9.140625" style="303"/>
    <col min="12801" max="12801" width="10.7109375" style="303" customWidth="1"/>
    <col min="12802" max="12802" width="10.28515625" style="303" customWidth="1"/>
    <col min="12803" max="12804" width="9.140625" style="303"/>
    <col min="12805" max="12805" width="13.7109375" style="303" customWidth="1"/>
    <col min="12806" max="12806" width="10.5703125" style="303" customWidth="1"/>
    <col min="12807" max="12809" width="9.140625" style="303"/>
    <col min="12810" max="12810" width="17.5703125" style="303" customWidth="1"/>
    <col min="12811" max="12811" width="15.140625" style="303" customWidth="1"/>
    <col min="12812" max="13056" width="9.140625" style="303"/>
    <col min="13057" max="13057" width="10.7109375" style="303" customWidth="1"/>
    <col min="13058" max="13058" width="10.28515625" style="303" customWidth="1"/>
    <col min="13059" max="13060" width="9.140625" style="303"/>
    <col min="13061" max="13061" width="13.7109375" style="303" customWidth="1"/>
    <col min="13062" max="13062" width="10.5703125" style="303" customWidth="1"/>
    <col min="13063" max="13065" width="9.140625" style="303"/>
    <col min="13066" max="13066" width="17.5703125" style="303" customWidth="1"/>
    <col min="13067" max="13067" width="15.140625" style="303" customWidth="1"/>
    <col min="13068" max="13312" width="9.140625" style="303"/>
    <col min="13313" max="13313" width="10.7109375" style="303" customWidth="1"/>
    <col min="13314" max="13314" width="10.28515625" style="303" customWidth="1"/>
    <col min="13315" max="13316" width="9.140625" style="303"/>
    <col min="13317" max="13317" width="13.7109375" style="303" customWidth="1"/>
    <col min="13318" max="13318" width="10.5703125" style="303" customWidth="1"/>
    <col min="13319" max="13321" width="9.140625" style="303"/>
    <col min="13322" max="13322" width="17.5703125" style="303" customWidth="1"/>
    <col min="13323" max="13323" width="15.140625" style="303" customWidth="1"/>
    <col min="13324" max="13568" width="9.140625" style="303"/>
    <col min="13569" max="13569" width="10.7109375" style="303" customWidth="1"/>
    <col min="13570" max="13570" width="10.28515625" style="303" customWidth="1"/>
    <col min="13571" max="13572" width="9.140625" style="303"/>
    <col min="13573" max="13573" width="13.7109375" style="303" customWidth="1"/>
    <col min="13574" max="13574" width="10.5703125" style="303" customWidth="1"/>
    <col min="13575" max="13577" width="9.140625" style="303"/>
    <col min="13578" max="13578" width="17.5703125" style="303" customWidth="1"/>
    <col min="13579" max="13579" width="15.140625" style="303" customWidth="1"/>
    <col min="13580" max="13824" width="9.140625" style="303"/>
    <col min="13825" max="13825" width="10.7109375" style="303" customWidth="1"/>
    <col min="13826" max="13826" width="10.28515625" style="303" customWidth="1"/>
    <col min="13827" max="13828" width="9.140625" style="303"/>
    <col min="13829" max="13829" width="13.7109375" style="303" customWidth="1"/>
    <col min="13830" max="13830" width="10.5703125" style="303" customWidth="1"/>
    <col min="13831" max="13833" width="9.140625" style="303"/>
    <col min="13834" max="13834" width="17.5703125" style="303" customWidth="1"/>
    <col min="13835" max="13835" width="15.140625" style="303" customWidth="1"/>
    <col min="13836" max="14080" width="9.140625" style="303"/>
    <col min="14081" max="14081" width="10.7109375" style="303" customWidth="1"/>
    <col min="14082" max="14082" width="10.28515625" style="303" customWidth="1"/>
    <col min="14083" max="14084" width="9.140625" style="303"/>
    <col min="14085" max="14085" width="13.7109375" style="303" customWidth="1"/>
    <col min="14086" max="14086" width="10.5703125" style="303" customWidth="1"/>
    <col min="14087" max="14089" width="9.140625" style="303"/>
    <col min="14090" max="14090" width="17.5703125" style="303" customWidth="1"/>
    <col min="14091" max="14091" width="15.140625" style="303" customWidth="1"/>
    <col min="14092" max="14336" width="9.140625" style="303"/>
    <col min="14337" max="14337" width="10.7109375" style="303" customWidth="1"/>
    <col min="14338" max="14338" width="10.28515625" style="303" customWidth="1"/>
    <col min="14339" max="14340" width="9.140625" style="303"/>
    <col min="14341" max="14341" width="13.7109375" style="303" customWidth="1"/>
    <col min="14342" max="14342" width="10.5703125" style="303" customWidth="1"/>
    <col min="14343" max="14345" width="9.140625" style="303"/>
    <col min="14346" max="14346" width="17.5703125" style="303" customWidth="1"/>
    <col min="14347" max="14347" width="15.140625" style="303" customWidth="1"/>
    <col min="14348" max="14592" width="9.140625" style="303"/>
    <col min="14593" max="14593" width="10.7109375" style="303" customWidth="1"/>
    <col min="14594" max="14594" width="10.28515625" style="303" customWidth="1"/>
    <col min="14595" max="14596" width="9.140625" style="303"/>
    <col min="14597" max="14597" width="13.7109375" style="303" customWidth="1"/>
    <col min="14598" max="14598" width="10.5703125" style="303" customWidth="1"/>
    <col min="14599" max="14601" width="9.140625" style="303"/>
    <col min="14602" max="14602" width="17.5703125" style="303" customWidth="1"/>
    <col min="14603" max="14603" width="15.140625" style="303" customWidth="1"/>
    <col min="14604" max="14848" width="9.140625" style="303"/>
    <col min="14849" max="14849" width="10.7109375" style="303" customWidth="1"/>
    <col min="14850" max="14850" width="10.28515625" style="303" customWidth="1"/>
    <col min="14851" max="14852" width="9.140625" style="303"/>
    <col min="14853" max="14853" width="13.7109375" style="303" customWidth="1"/>
    <col min="14854" max="14854" width="10.5703125" style="303" customWidth="1"/>
    <col min="14855" max="14857" width="9.140625" style="303"/>
    <col min="14858" max="14858" width="17.5703125" style="303" customWidth="1"/>
    <col min="14859" max="14859" width="15.140625" style="303" customWidth="1"/>
    <col min="14860" max="15104" width="9.140625" style="303"/>
    <col min="15105" max="15105" width="10.7109375" style="303" customWidth="1"/>
    <col min="15106" max="15106" width="10.28515625" style="303" customWidth="1"/>
    <col min="15107" max="15108" width="9.140625" style="303"/>
    <col min="15109" max="15109" width="13.7109375" style="303" customWidth="1"/>
    <col min="15110" max="15110" width="10.5703125" style="303" customWidth="1"/>
    <col min="15111" max="15113" width="9.140625" style="303"/>
    <col min="15114" max="15114" width="17.5703125" style="303" customWidth="1"/>
    <col min="15115" max="15115" width="15.140625" style="303" customWidth="1"/>
    <col min="15116" max="15360" width="9.140625" style="303"/>
    <col min="15361" max="15361" width="10.7109375" style="303" customWidth="1"/>
    <col min="15362" max="15362" width="10.28515625" style="303" customWidth="1"/>
    <col min="15363" max="15364" width="9.140625" style="303"/>
    <col min="15365" max="15365" width="13.7109375" style="303" customWidth="1"/>
    <col min="15366" max="15366" width="10.5703125" style="303" customWidth="1"/>
    <col min="15367" max="15369" width="9.140625" style="303"/>
    <col min="15370" max="15370" width="17.5703125" style="303" customWidth="1"/>
    <col min="15371" max="15371" width="15.140625" style="303" customWidth="1"/>
    <col min="15372" max="15616" width="9.140625" style="303"/>
    <col min="15617" max="15617" width="10.7109375" style="303" customWidth="1"/>
    <col min="15618" max="15618" width="10.28515625" style="303" customWidth="1"/>
    <col min="15619" max="15620" width="9.140625" style="303"/>
    <col min="15621" max="15621" width="13.7109375" style="303" customWidth="1"/>
    <col min="15622" max="15622" width="10.5703125" style="303" customWidth="1"/>
    <col min="15623" max="15625" width="9.140625" style="303"/>
    <col min="15626" max="15626" width="17.5703125" style="303" customWidth="1"/>
    <col min="15627" max="15627" width="15.140625" style="303" customWidth="1"/>
    <col min="15628" max="15872" width="9.140625" style="303"/>
    <col min="15873" max="15873" width="10.7109375" style="303" customWidth="1"/>
    <col min="15874" max="15874" width="10.28515625" style="303" customWidth="1"/>
    <col min="15875" max="15876" width="9.140625" style="303"/>
    <col min="15877" max="15877" width="13.7109375" style="303" customWidth="1"/>
    <col min="15878" max="15878" width="10.5703125" style="303" customWidth="1"/>
    <col min="15879" max="15881" width="9.140625" style="303"/>
    <col min="15882" max="15882" width="17.5703125" style="303" customWidth="1"/>
    <col min="15883" max="15883" width="15.140625" style="303" customWidth="1"/>
    <col min="15884" max="16128" width="9.140625" style="303"/>
    <col min="16129" max="16129" width="10.7109375" style="303" customWidth="1"/>
    <col min="16130" max="16130" width="10.28515625" style="303" customWidth="1"/>
    <col min="16131" max="16132" width="9.140625" style="303"/>
    <col min="16133" max="16133" width="13.7109375" style="303" customWidth="1"/>
    <col min="16134" max="16134" width="10.5703125" style="303" customWidth="1"/>
    <col min="16135" max="16137" width="9.140625" style="303"/>
    <col min="16138" max="16138" width="17.5703125" style="303" customWidth="1"/>
    <col min="16139" max="16139" width="15.140625" style="303" customWidth="1"/>
    <col min="16140" max="16384" width="9.140625" style="303"/>
  </cols>
  <sheetData>
    <row r="1" spans="1:18" ht="57" customHeight="1">
      <c r="A1" s="1629" t="s">
        <v>0</v>
      </c>
      <c r="B1" s="1629"/>
      <c r="C1" s="1629"/>
      <c r="D1" s="1629"/>
      <c r="E1" s="1629"/>
      <c r="F1" s="1629"/>
      <c r="G1" s="1629"/>
      <c r="H1" s="1629"/>
      <c r="I1" s="1629"/>
      <c r="J1" s="1629"/>
      <c r="K1" s="1629"/>
      <c r="L1" s="420"/>
      <c r="M1" s="420"/>
      <c r="N1" s="420"/>
      <c r="O1" s="420"/>
      <c r="P1" s="420"/>
      <c r="Q1" s="420"/>
      <c r="R1" s="420"/>
    </row>
    <row r="2" spans="1:18" ht="56.25" customHeight="1">
      <c r="A2" s="1630" t="s">
        <v>5030</v>
      </c>
      <c r="B2" s="1630"/>
      <c r="C2" s="1630"/>
      <c r="D2" s="1630"/>
      <c r="E2" s="1630"/>
      <c r="F2" s="1630"/>
      <c r="G2" s="1630"/>
      <c r="H2" s="1630"/>
      <c r="I2" s="1630"/>
      <c r="J2" s="1630"/>
      <c r="K2" s="1630"/>
      <c r="L2" s="101"/>
      <c r="M2" s="101"/>
      <c r="N2" s="101"/>
      <c r="O2" s="101"/>
      <c r="P2" s="101"/>
      <c r="Q2" s="101"/>
    </row>
    <row r="3" spans="1:18" ht="58.5" customHeight="1">
      <c r="A3" s="1631" t="s">
        <v>5031</v>
      </c>
      <c r="B3" s="1631"/>
      <c r="C3" s="1631"/>
      <c r="D3" s="1631"/>
      <c r="E3" s="1631"/>
      <c r="F3" s="1631"/>
      <c r="G3" s="1631"/>
      <c r="H3" s="1631"/>
      <c r="I3" s="1631"/>
      <c r="J3" s="1631"/>
      <c r="K3" s="1631"/>
      <c r="L3" s="101"/>
      <c r="M3" s="101"/>
      <c r="N3" s="101"/>
      <c r="O3" s="101"/>
      <c r="P3" s="101"/>
      <c r="Q3" s="101"/>
    </row>
    <row r="4" spans="1:18" ht="53.25" customHeight="1">
      <c r="A4" s="1332" t="str">
        <f>'Title '!A2:N2</f>
        <v>Bid Enquiry No: KPTCL/2026-27/SS/WORK_INDENT3808</v>
      </c>
      <c r="B4" s="1332"/>
      <c r="C4" s="1332"/>
      <c r="D4" s="1332"/>
      <c r="E4" s="1332"/>
      <c r="F4" s="1332"/>
      <c r="G4" s="1332"/>
      <c r="H4" s="1332"/>
      <c r="I4" s="1332"/>
      <c r="J4" s="1332"/>
      <c r="K4" s="1332"/>
      <c r="L4" s="101"/>
      <c r="M4" s="101"/>
      <c r="N4" s="101"/>
      <c r="O4" s="101"/>
      <c r="P4" s="101"/>
      <c r="Q4" s="101"/>
    </row>
    <row r="5" spans="1:18" s="288" customFormat="1" ht="133.5" customHeight="1">
      <c r="A5" s="1336"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336"/>
      <c r="C5" s="1336"/>
      <c r="D5" s="1336"/>
      <c r="E5" s="1336"/>
      <c r="F5" s="1336"/>
      <c r="G5" s="1336"/>
      <c r="H5" s="1336"/>
      <c r="I5" s="1336"/>
      <c r="J5" s="1336"/>
      <c r="K5" s="1336"/>
      <c r="L5" s="421"/>
      <c r="M5" s="421"/>
      <c r="N5" s="421"/>
      <c r="O5" s="421"/>
      <c r="P5" s="421"/>
      <c r="Q5" s="421"/>
      <c r="R5" s="421"/>
    </row>
    <row r="6" spans="1:18" ht="45" customHeight="1">
      <c r="A6" s="1076"/>
      <c r="B6" s="1076"/>
      <c r="C6" s="1076"/>
      <c r="D6" s="1076"/>
      <c r="E6" s="1076" t="s">
        <v>245</v>
      </c>
      <c r="F6" s="1076"/>
      <c r="G6" s="1076"/>
      <c r="H6" s="1076"/>
      <c r="I6" s="1076"/>
      <c r="J6" s="1076"/>
      <c r="L6" s="101"/>
      <c r="M6" s="101"/>
      <c r="N6" s="101"/>
      <c r="O6" s="101"/>
      <c r="P6" s="101"/>
      <c r="Q6" s="101"/>
      <c r="R6" s="101"/>
    </row>
    <row r="7" spans="1:18">
      <c r="A7" s="103"/>
      <c r="B7" s="103"/>
      <c r="C7" s="103"/>
      <c r="D7" s="103"/>
      <c r="E7" s="103"/>
      <c r="F7" s="103"/>
      <c r="G7" s="103"/>
      <c r="H7" s="103"/>
      <c r="I7" s="103"/>
      <c r="J7" s="103"/>
      <c r="K7" s="103"/>
      <c r="L7" s="288"/>
      <c r="M7" s="288"/>
      <c r="N7" s="288"/>
      <c r="O7" s="288"/>
    </row>
    <row r="8" spans="1:18">
      <c r="A8" s="1628" t="s">
        <v>944</v>
      </c>
      <c r="B8" s="1628"/>
      <c r="C8" s="1628"/>
      <c r="D8" s="1628"/>
      <c r="E8" s="1628"/>
      <c r="F8" s="1628"/>
      <c r="G8" s="1628"/>
      <c r="H8" s="1628"/>
      <c r="I8" s="1628"/>
      <c r="J8" s="1628"/>
      <c r="K8" s="1628"/>
      <c r="L8" s="422"/>
      <c r="M8" s="422"/>
      <c r="N8" s="422"/>
      <c r="O8" s="422"/>
      <c r="P8" s="422"/>
      <c r="Q8" s="422"/>
      <c r="R8" s="422"/>
    </row>
    <row r="9" spans="1:18">
      <c r="A9" s="267"/>
      <c r="B9" s="267"/>
      <c r="C9" s="267"/>
      <c r="D9" s="267"/>
      <c r="E9" s="267"/>
      <c r="F9" s="267"/>
      <c r="G9" s="267"/>
      <c r="H9" s="267"/>
      <c r="I9" s="267"/>
      <c r="J9" s="267"/>
      <c r="K9" s="267"/>
      <c r="L9" s="103"/>
      <c r="M9" s="103"/>
      <c r="N9" s="103"/>
      <c r="O9" s="288"/>
    </row>
    <row r="10" spans="1:18" ht="23.25">
      <c r="A10" s="1596" t="s">
        <v>326</v>
      </c>
      <c r="B10" s="1596"/>
      <c r="C10" s="1596"/>
      <c r="D10" s="1596"/>
      <c r="E10" s="1596"/>
      <c r="F10" s="1596"/>
      <c r="G10" s="1596"/>
      <c r="H10" s="1596"/>
      <c r="I10" s="1596"/>
      <c r="J10" s="1596"/>
      <c r="K10" s="1596"/>
      <c r="L10" s="736"/>
      <c r="M10" s="736"/>
      <c r="N10" s="736"/>
    </row>
    <row r="11" spans="1:18" ht="10.5" customHeight="1">
      <c r="A11" s="1452"/>
      <c r="B11" s="1452"/>
      <c r="C11" s="1452"/>
      <c r="D11" s="1452"/>
      <c r="E11" s="1452"/>
      <c r="F11" s="1452"/>
      <c r="G11" s="1452"/>
      <c r="H11" s="1452"/>
      <c r="I11" s="1452"/>
      <c r="J11" s="1452"/>
      <c r="K11" s="1452"/>
      <c r="L11" s="288"/>
      <c r="M11" s="288"/>
      <c r="N11" s="288"/>
      <c r="O11" s="288"/>
    </row>
    <row r="12" spans="1:18" hidden="1">
      <c r="A12" s="288"/>
      <c r="B12" s="288"/>
      <c r="C12" s="288"/>
      <c r="D12" s="288"/>
      <c r="E12" s="288"/>
      <c r="F12" s="288"/>
      <c r="G12" s="288"/>
      <c r="H12" s="288"/>
      <c r="I12" s="288"/>
      <c r="J12" s="288"/>
      <c r="K12" s="288"/>
      <c r="L12" s="288"/>
      <c r="M12" s="288"/>
      <c r="N12" s="288"/>
      <c r="O12" s="288"/>
    </row>
    <row r="13" spans="1:18" ht="63.75" customHeight="1">
      <c r="A13" s="1577" t="s">
        <v>327</v>
      </c>
      <c r="B13" s="1577"/>
      <c r="C13" s="1577"/>
      <c r="D13" s="1577"/>
      <c r="E13" s="1577"/>
      <c r="F13" s="1577"/>
      <c r="G13" s="1577"/>
      <c r="H13" s="1577"/>
      <c r="I13" s="1594"/>
      <c r="J13" s="1594"/>
      <c r="K13" s="1594"/>
      <c r="L13" s="288"/>
      <c r="M13" s="288"/>
      <c r="N13" s="288"/>
      <c r="O13" s="288"/>
    </row>
    <row r="14" spans="1:18" ht="58.5" customHeight="1">
      <c r="A14" s="1594"/>
      <c r="B14" s="1594"/>
      <c r="C14" s="1594"/>
      <c r="D14" s="1627"/>
      <c r="E14" s="1627"/>
      <c r="F14" s="1627"/>
      <c r="G14" s="1627"/>
      <c r="H14" s="1627"/>
      <c r="I14" s="1592" t="s">
        <v>328</v>
      </c>
      <c r="J14" s="1592"/>
      <c r="K14" s="1592"/>
      <c r="L14" s="288"/>
      <c r="M14" s="288"/>
      <c r="N14" s="288"/>
      <c r="O14" s="288"/>
    </row>
    <row r="15" spans="1:18" ht="58.5" customHeight="1">
      <c r="A15" s="1571" t="s">
        <v>329</v>
      </c>
      <c r="B15" s="1571"/>
      <c r="C15" s="1571"/>
      <c r="D15" s="1594"/>
      <c r="E15" s="1594"/>
      <c r="F15" s="1594"/>
      <c r="G15" s="1594"/>
      <c r="H15" s="1594"/>
      <c r="I15" s="1594"/>
      <c r="J15" s="1594"/>
      <c r="K15" s="1594"/>
      <c r="L15" s="288"/>
      <c r="M15" s="288"/>
      <c r="N15" s="288"/>
      <c r="O15" s="288"/>
    </row>
    <row r="16" spans="1:18" ht="58.5" customHeight="1">
      <c r="A16" s="1571" t="s">
        <v>330</v>
      </c>
      <c r="B16" s="1571"/>
      <c r="C16" s="1571"/>
      <c r="D16" s="1571"/>
      <c r="E16" s="1571"/>
      <c r="F16" s="1571"/>
      <c r="G16" s="1571"/>
      <c r="H16" s="1571"/>
      <c r="I16" s="1571"/>
      <c r="J16" s="1594"/>
      <c r="K16" s="1594"/>
      <c r="L16" s="423"/>
      <c r="M16" s="288"/>
      <c r="N16" s="288"/>
      <c r="O16" s="288"/>
    </row>
    <row r="17" spans="1:15" ht="58.5" customHeight="1">
      <c r="A17" s="1571" t="s">
        <v>331</v>
      </c>
      <c r="B17" s="1571"/>
      <c r="C17" s="1571"/>
      <c r="D17" s="1571"/>
      <c r="E17" s="1571"/>
      <c r="F17" s="1571"/>
      <c r="G17" s="1571"/>
      <c r="H17" s="1571"/>
      <c r="I17" s="1571"/>
      <c r="J17" s="1571"/>
      <c r="K17" s="1571"/>
      <c r="L17" s="288"/>
      <c r="M17" s="288"/>
      <c r="N17" s="288"/>
      <c r="O17" s="288"/>
    </row>
    <row r="18" spans="1:15" ht="58.5" customHeight="1">
      <c r="A18" s="1571" t="s">
        <v>332</v>
      </c>
      <c r="B18" s="1571"/>
      <c r="C18" s="1571"/>
      <c r="D18" s="1571"/>
      <c r="E18" s="1571"/>
      <c r="F18" s="1571"/>
      <c r="G18" s="1571"/>
      <c r="H18" s="1571"/>
      <c r="I18" s="1571"/>
      <c r="J18" s="1571"/>
      <c r="K18" s="1571"/>
      <c r="L18" s="288"/>
      <c r="M18" s="288"/>
      <c r="N18" s="288"/>
      <c r="O18" s="288"/>
    </row>
    <row r="19" spans="1:15" ht="58.5" customHeight="1">
      <c r="A19" s="1571" t="s">
        <v>333</v>
      </c>
      <c r="B19" s="1571"/>
      <c r="C19" s="1571"/>
      <c r="D19" s="1626"/>
      <c r="E19" s="1626"/>
      <c r="F19" s="1483"/>
      <c r="G19" s="1571" t="s">
        <v>334</v>
      </c>
      <c r="H19" s="1571"/>
      <c r="I19" s="1571"/>
      <c r="J19" s="1571"/>
      <c r="K19" s="1571"/>
      <c r="L19" s="288"/>
      <c r="M19" s="288"/>
      <c r="N19" s="288"/>
      <c r="O19" s="288"/>
    </row>
    <row r="20" spans="1:15" ht="58.5" customHeight="1">
      <c r="A20" s="103" t="s">
        <v>266</v>
      </c>
      <c r="B20" s="1626"/>
      <c r="C20" s="1626"/>
      <c r="D20" s="1626"/>
      <c r="E20" s="1483"/>
      <c r="F20" s="1571" t="s">
        <v>335</v>
      </c>
      <c r="G20" s="1571"/>
      <c r="H20" s="1571"/>
      <c r="I20" s="1571"/>
      <c r="J20" s="1571"/>
      <c r="K20" s="1571"/>
      <c r="L20" s="288"/>
      <c r="M20" s="288"/>
      <c r="N20" s="288"/>
      <c r="O20" s="288"/>
    </row>
    <row r="21" spans="1:15" ht="58.5" customHeight="1">
      <c r="A21" s="1483"/>
      <c r="B21" s="1483"/>
      <c r="C21" s="1483"/>
      <c r="D21" s="1483"/>
      <c r="E21" s="1571" t="s">
        <v>336</v>
      </c>
      <c r="F21" s="1571"/>
      <c r="G21" s="1571"/>
      <c r="H21" s="1571"/>
      <c r="I21" s="1571"/>
      <c r="J21" s="1571"/>
      <c r="K21" s="1571"/>
      <c r="L21" s="288"/>
      <c r="M21" s="288"/>
      <c r="N21" s="288"/>
      <c r="O21" s="288"/>
    </row>
    <row r="22" spans="1:15" ht="58.5" customHeight="1">
      <c r="A22" s="1483"/>
      <c r="B22" s="1483"/>
      <c r="C22" s="1571" t="s">
        <v>337</v>
      </c>
      <c r="D22" s="1571"/>
      <c r="E22" s="1571"/>
      <c r="F22" s="1571"/>
      <c r="G22" s="1571"/>
      <c r="H22" s="1571"/>
      <c r="I22" s="1571"/>
      <c r="J22" s="1571"/>
      <c r="K22" s="1571"/>
      <c r="L22" s="288"/>
      <c r="M22" s="288"/>
      <c r="N22" s="288"/>
      <c r="O22" s="288"/>
    </row>
    <row r="23" spans="1:15" ht="58.5" customHeight="1">
      <c r="A23" s="1571" t="s">
        <v>338</v>
      </c>
      <c r="B23" s="1571"/>
      <c r="C23" s="1571"/>
      <c r="D23" s="1571"/>
      <c r="E23" s="1571"/>
      <c r="F23" s="1571"/>
      <c r="G23" s="1571"/>
      <c r="H23" s="1571"/>
      <c r="I23" s="1571"/>
      <c r="J23" s="1571"/>
      <c r="K23" s="1571"/>
      <c r="L23" s="288"/>
      <c r="M23" s="288"/>
      <c r="N23" s="288"/>
      <c r="O23" s="288"/>
    </row>
    <row r="24" spans="1:15" ht="58.5" customHeight="1">
      <c r="A24" s="1571" t="s">
        <v>339</v>
      </c>
      <c r="B24" s="1571"/>
      <c r="C24" s="1571"/>
      <c r="D24" s="1571"/>
      <c r="E24" s="1571"/>
      <c r="F24" s="1571"/>
      <c r="G24" s="1571"/>
      <c r="H24" s="1571"/>
      <c r="I24" s="1571"/>
      <c r="J24" s="1571"/>
      <c r="K24" s="737"/>
      <c r="L24" s="288"/>
      <c r="M24" s="288"/>
      <c r="N24" s="288"/>
      <c r="O24" s="288"/>
    </row>
    <row r="25" spans="1:15" ht="58.5" customHeight="1">
      <c r="A25" s="1483" t="s">
        <v>108</v>
      </c>
      <c r="B25" s="1483"/>
      <c r="C25" s="1483"/>
      <c r="D25" s="1483"/>
      <c r="E25" s="1483"/>
      <c r="F25" s="1483"/>
      <c r="G25" s="1483"/>
      <c r="H25" s="1625" t="s">
        <v>340</v>
      </c>
      <c r="I25" s="1625"/>
      <c r="J25" s="1594"/>
      <c r="K25" s="1594"/>
      <c r="L25" s="288"/>
      <c r="M25" s="288"/>
      <c r="N25" s="288"/>
      <c r="O25" s="288"/>
    </row>
    <row r="26" spans="1:15" ht="58.5" customHeight="1">
      <c r="A26" s="1594"/>
      <c r="B26" s="1594"/>
      <c r="C26" s="1594"/>
      <c r="D26" s="1594"/>
      <c r="E26" s="1594"/>
      <c r="F26" s="1594"/>
      <c r="G26" s="1594"/>
      <c r="H26" s="1594"/>
      <c r="I26" s="1594"/>
      <c r="J26" s="1594"/>
      <c r="K26" s="1594"/>
      <c r="L26" s="288"/>
      <c r="M26" s="288"/>
      <c r="N26" s="288"/>
      <c r="O26" s="288"/>
    </row>
    <row r="27" spans="1:15" ht="58.5" customHeight="1">
      <c r="A27" s="1571" t="s">
        <v>341</v>
      </c>
      <c r="B27" s="1571"/>
      <c r="C27" s="1571"/>
      <c r="D27" s="1571"/>
      <c r="E27" s="1571"/>
      <c r="F27" s="1571"/>
      <c r="G27" s="1594"/>
      <c r="H27" s="1594"/>
      <c r="I27" s="1594"/>
      <c r="J27" s="1594"/>
      <c r="K27" s="1594"/>
      <c r="L27" s="288"/>
      <c r="M27" s="288"/>
      <c r="N27" s="288"/>
      <c r="O27" s="288"/>
    </row>
    <row r="28" spans="1:15" ht="58.5" customHeight="1">
      <c r="A28" s="1594"/>
      <c r="B28" s="1594"/>
      <c r="C28" s="1594"/>
      <c r="D28" s="1594"/>
      <c r="E28" s="1594"/>
      <c r="F28" s="1594"/>
      <c r="G28" s="1594"/>
      <c r="H28" s="1594"/>
      <c r="I28" s="1594"/>
      <c r="J28" s="1594"/>
      <c r="K28" s="1594"/>
      <c r="L28" s="288"/>
      <c r="M28" s="288"/>
      <c r="N28" s="288"/>
      <c r="O28" s="288"/>
    </row>
    <row r="29" spans="1:15" ht="58.5" customHeight="1">
      <c r="A29" s="288" t="s">
        <v>342</v>
      </c>
      <c r="B29" s="288"/>
      <c r="C29" s="288"/>
      <c r="D29" s="288"/>
      <c r="E29" s="288"/>
      <c r="F29" s="288"/>
      <c r="G29" s="288"/>
      <c r="H29" s="288"/>
      <c r="I29" s="288"/>
      <c r="J29" s="288"/>
      <c r="K29" s="288"/>
      <c r="L29" s="288"/>
      <c r="M29" s="288"/>
      <c r="N29" s="288"/>
      <c r="O29" s="288"/>
    </row>
    <row r="30" spans="1:15" ht="58.5" customHeight="1">
      <c r="A30" s="288"/>
      <c r="B30" s="288"/>
      <c r="C30" s="288"/>
      <c r="D30" s="288"/>
      <c r="E30" s="288"/>
      <c r="F30" s="288"/>
      <c r="G30" s="288"/>
      <c r="H30" s="288"/>
      <c r="I30" s="288"/>
      <c r="J30" s="288"/>
      <c r="K30" s="288"/>
      <c r="L30" s="288"/>
      <c r="M30" s="288"/>
      <c r="N30" s="288"/>
      <c r="O30" s="288"/>
    </row>
    <row r="31" spans="1:15" ht="58.5" customHeight="1">
      <c r="A31" s="103" t="s">
        <v>343</v>
      </c>
      <c r="B31" s="1571" t="s">
        <v>344</v>
      </c>
      <c r="C31" s="1571"/>
      <c r="D31" s="1571"/>
      <c r="E31" s="1571"/>
      <c r="F31" s="1571"/>
      <c r="G31" s="1571"/>
      <c r="H31" s="1571"/>
      <c r="I31" s="1571"/>
      <c r="J31" s="1571"/>
      <c r="K31" s="1571"/>
      <c r="L31" s="103"/>
      <c r="M31" s="288"/>
      <c r="N31" s="288"/>
      <c r="O31" s="288"/>
    </row>
    <row r="32" spans="1:15" ht="58.5" customHeight="1">
      <c r="A32" s="103" t="s">
        <v>345</v>
      </c>
      <c r="B32" s="1148" t="s">
        <v>346</v>
      </c>
      <c r="C32" s="1148"/>
      <c r="D32" s="1148"/>
      <c r="E32" s="1148"/>
      <c r="F32" s="1148"/>
      <c r="G32" s="1148"/>
      <c r="H32" s="1148"/>
      <c r="I32" s="1148"/>
      <c r="J32" s="1148"/>
      <c r="K32" s="1148"/>
      <c r="L32" s="103"/>
      <c r="M32" s="288"/>
      <c r="N32" s="288"/>
      <c r="O32" s="288"/>
    </row>
    <row r="33" spans="1:15" ht="58.5" customHeight="1">
      <c r="A33" s="103" t="s">
        <v>347</v>
      </c>
      <c r="B33" s="1571" t="s">
        <v>348</v>
      </c>
      <c r="C33" s="1571"/>
      <c r="D33" s="1571"/>
      <c r="E33" s="1571"/>
      <c r="F33" s="1571"/>
      <c r="G33" s="1571"/>
      <c r="H33" s="1571"/>
      <c r="I33" s="1571"/>
      <c r="J33" s="1571"/>
      <c r="K33" s="1571"/>
      <c r="L33" s="103"/>
      <c r="M33" s="288"/>
      <c r="N33" s="288"/>
      <c r="O33" s="288"/>
    </row>
    <row r="34" spans="1:15" ht="58.5" customHeight="1">
      <c r="A34" s="103" t="s">
        <v>349</v>
      </c>
      <c r="B34" s="1571" t="s">
        <v>350</v>
      </c>
      <c r="C34" s="1571"/>
      <c r="D34" s="1571"/>
      <c r="E34" s="1571"/>
      <c r="F34" s="1571"/>
      <c r="G34" s="1571"/>
      <c r="H34" s="1571"/>
      <c r="I34" s="1571"/>
      <c r="J34" s="1571"/>
      <c r="K34" s="1571"/>
      <c r="L34" s="103"/>
      <c r="M34" s="288"/>
      <c r="N34" s="288"/>
      <c r="O34" s="288"/>
    </row>
    <row r="35" spans="1:15" ht="58.5" customHeight="1">
      <c r="A35" s="1148" t="s">
        <v>351</v>
      </c>
      <c r="B35" s="1148"/>
      <c r="C35" s="1148"/>
      <c r="D35" s="1148"/>
      <c r="E35" s="1148"/>
      <c r="F35" s="1148"/>
      <c r="G35" s="1148"/>
      <c r="H35" s="1148"/>
      <c r="I35" s="1148"/>
      <c r="J35" s="1148"/>
      <c r="K35" s="1148"/>
      <c r="L35" s="402"/>
      <c r="M35" s="288"/>
      <c r="N35" s="288"/>
      <c r="O35" s="288"/>
    </row>
    <row r="36" spans="1:15" ht="58.5" customHeight="1">
      <c r="A36" s="1624" t="s">
        <v>352</v>
      </c>
      <c r="B36" s="1624"/>
      <c r="C36" s="1624"/>
      <c r="D36" s="1624"/>
      <c r="E36" s="1624"/>
      <c r="F36" s="1624"/>
      <c r="G36" s="1624"/>
      <c r="H36" s="1624"/>
      <c r="I36" s="1624"/>
      <c r="J36" s="1624"/>
      <c r="K36" s="1624"/>
      <c r="L36" s="288"/>
      <c r="M36" s="288"/>
      <c r="N36" s="288"/>
      <c r="O36" s="288"/>
    </row>
    <row r="37" spans="1:15" ht="58.5" customHeight="1">
      <c r="A37" s="1622"/>
      <c r="B37" s="1622"/>
      <c r="C37" s="1622"/>
      <c r="D37" s="1624" t="s">
        <v>353</v>
      </c>
      <c r="E37" s="1624"/>
      <c r="F37" s="1622"/>
      <c r="G37" s="1622"/>
      <c r="H37" s="1622"/>
      <c r="I37" s="1622"/>
      <c r="J37" s="1622"/>
      <c r="K37" s="288" t="s">
        <v>354</v>
      </c>
      <c r="L37" s="288"/>
      <c r="M37" s="288"/>
      <c r="N37" s="288"/>
      <c r="O37" s="288"/>
    </row>
    <row r="38" spans="1:15" ht="58.5" customHeight="1">
      <c r="A38" s="1621" t="s">
        <v>355</v>
      </c>
      <c r="B38" s="1621"/>
      <c r="C38" s="1621"/>
      <c r="D38" s="1621"/>
      <c r="E38" s="1621"/>
      <c r="F38" s="1621"/>
      <c r="G38" s="1621"/>
      <c r="H38" s="1621"/>
      <c r="I38" s="1621"/>
      <c r="J38" s="1621"/>
      <c r="K38" s="1621"/>
      <c r="L38" s="288"/>
      <c r="M38" s="288"/>
      <c r="N38" s="288"/>
      <c r="O38" s="288"/>
    </row>
    <row r="39" spans="1:15" ht="58.5" customHeight="1">
      <c r="A39" s="288"/>
      <c r="B39" s="288"/>
      <c r="C39" s="288"/>
      <c r="D39" s="288"/>
      <c r="E39" s="288"/>
      <c r="F39" s="288"/>
      <c r="G39" s="288"/>
      <c r="H39" s="288"/>
      <c r="I39" s="288"/>
      <c r="J39" s="288"/>
      <c r="K39" s="288"/>
      <c r="L39" s="288"/>
      <c r="M39" s="288"/>
      <c r="N39" s="288"/>
      <c r="O39" s="288"/>
    </row>
    <row r="40" spans="1:15" ht="58.5" customHeight="1">
      <c r="A40" s="288" t="s">
        <v>632</v>
      </c>
      <c r="B40" s="288"/>
      <c r="C40" s="288"/>
      <c r="D40" s="288"/>
      <c r="E40" s="288"/>
      <c r="F40" s="288"/>
      <c r="G40" s="288"/>
      <c r="H40" s="288"/>
      <c r="I40" s="288"/>
      <c r="J40" s="288"/>
      <c r="K40" s="288"/>
      <c r="L40" s="288"/>
      <c r="M40" s="288"/>
      <c r="N40" s="288"/>
      <c r="O40" s="288"/>
    </row>
    <row r="41" spans="1:15" ht="58.5" customHeight="1">
      <c r="A41" s="1622"/>
      <c r="B41" s="1622"/>
      <c r="C41" s="1622"/>
      <c r="D41" s="1622"/>
      <c r="E41" s="288"/>
      <c r="F41" s="288"/>
      <c r="G41" s="288"/>
      <c r="H41" s="288"/>
      <c r="I41" s="288"/>
      <c r="J41" s="288"/>
      <c r="K41" s="288"/>
      <c r="L41" s="288"/>
      <c r="M41" s="288"/>
      <c r="N41" s="288"/>
      <c r="O41" s="288"/>
    </row>
    <row r="42" spans="1:15" ht="58.5" customHeight="1">
      <c r="A42" s="288" t="s">
        <v>633</v>
      </c>
      <c r="B42" s="288"/>
      <c r="C42" s="288"/>
      <c r="D42" s="288"/>
      <c r="E42" s="288"/>
      <c r="F42" s="288"/>
      <c r="G42" s="288"/>
      <c r="H42" s="288"/>
      <c r="I42" s="288"/>
      <c r="J42" s="288"/>
      <c r="K42" s="288"/>
      <c r="L42" s="288"/>
      <c r="M42" s="288"/>
      <c r="N42" s="288"/>
      <c r="O42" s="288"/>
    </row>
    <row r="43" spans="1:15" ht="58.5" customHeight="1">
      <c r="A43" s="1622"/>
      <c r="B43" s="1622"/>
      <c r="C43" s="1622"/>
      <c r="D43" s="1622"/>
      <c r="E43" s="288"/>
      <c r="F43" s="288"/>
      <c r="G43" s="288"/>
      <c r="H43" s="288"/>
      <c r="I43" s="288"/>
      <c r="J43" s="288"/>
      <c r="K43" s="288"/>
      <c r="L43" s="288"/>
      <c r="M43" s="288"/>
      <c r="N43" s="288"/>
      <c r="O43" s="288"/>
    </row>
    <row r="44" spans="1:15" ht="58.5" customHeight="1">
      <c r="A44" s="288"/>
      <c r="B44" s="288"/>
      <c r="C44" s="288"/>
      <c r="D44" s="288"/>
      <c r="E44" s="288"/>
      <c r="F44" s="288"/>
      <c r="G44" s="288"/>
      <c r="H44" s="288"/>
      <c r="I44" s="288"/>
      <c r="J44" s="288"/>
      <c r="K44" s="288"/>
      <c r="L44" s="288"/>
      <c r="M44" s="288"/>
      <c r="N44" s="288"/>
      <c r="O44" s="288"/>
    </row>
    <row r="45" spans="1:15" ht="58.5" customHeight="1">
      <c r="A45" s="1621" t="s">
        <v>356</v>
      </c>
      <c r="B45" s="1621"/>
      <c r="C45" s="1621"/>
      <c r="D45" s="1621"/>
      <c r="E45" s="288"/>
      <c r="F45" s="288"/>
      <c r="G45" s="288"/>
      <c r="H45" s="288"/>
      <c r="I45" s="288"/>
      <c r="J45" s="288"/>
      <c r="K45" s="288"/>
      <c r="L45" s="288"/>
      <c r="M45" s="288"/>
      <c r="N45" s="288"/>
      <c r="O45" s="288"/>
    </row>
    <row r="46" spans="1:15" ht="58.5" customHeight="1">
      <c r="A46" s="1623"/>
      <c r="B46" s="1623"/>
      <c r="C46" s="1623"/>
      <c r="D46" s="1623"/>
      <c r="E46" s="1623"/>
      <c r="F46" s="1623"/>
      <c r="G46" s="288"/>
      <c r="H46" s="288"/>
      <c r="I46" s="288"/>
      <c r="J46" s="288"/>
      <c r="K46" s="288"/>
      <c r="L46" s="288"/>
      <c r="M46" s="288"/>
      <c r="N46" s="288"/>
      <c r="O46" s="288"/>
    </row>
    <row r="47" spans="1:15" ht="58.5" customHeight="1">
      <c r="A47" s="1621" t="s">
        <v>634</v>
      </c>
      <c r="B47" s="1621"/>
      <c r="C47" s="1621"/>
      <c r="D47" s="1621"/>
      <c r="E47" s="1621"/>
      <c r="F47" s="1621"/>
      <c r="G47" s="288"/>
      <c r="H47" s="288"/>
      <c r="I47" s="288"/>
      <c r="J47" s="288"/>
      <c r="K47" s="288"/>
      <c r="L47" s="288"/>
      <c r="M47" s="288"/>
      <c r="N47" s="288"/>
      <c r="O47" s="288"/>
    </row>
    <row r="48" spans="1:15" ht="58.5" customHeight="1">
      <c r="A48" s="1621" t="s">
        <v>357</v>
      </c>
      <c r="B48" s="1621"/>
      <c r="C48" s="1621"/>
      <c r="D48" s="1621"/>
      <c r="E48" s="1621"/>
      <c r="F48" s="1621"/>
      <c r="G48" s="1621"/>
      <c r="H48" s="288"/>
      <c r="I48" s="288"/>
      <c r="J48" s="288"/>
      <c r="K48" s="288"/>
      <c r="L48" s="288"/>
      <c r="M48" s="288"/>
      <c r="N48" s="288"/>
      <c r="O48" s="288"/>
    </row>
    <row r="49" spans="1:15" ht="58.5" customHeight="1">
      <c r="A49" s="288" t="s">
        <v>358</v>
      </c>
      <c r="B49" s="288"/>
      <c r="C49" s="288"/>
      <c r="D49" s="288"/>
      <c r="E49" s="288"/>
      <c r="F49" s="288"/>
      <c r="G49" s="288"/>
      <c r="H49" s="288"/>
      <c r="I49" s="288"/>
      <c r="J49" s="288"/>
      <c r="K49" s="288"/>
      <c r="L49" s="288"/>
      <c r="M49" s="288"/>
      <c r="N49" s="288"/>
      <c r="O49" s="288"/>
    </row>
    <row r="50" spans="1:15" ht="58.5" customHeight="1">
      <c r="A50" s="288">
        <v>1</v>
      </c>
      <c r="B50" s="1621" t="s">
        <v>56</v>
      </c>
      <c r="C50" s="1621"/>
      <c r="D50" s="1483"/>
      <c r="E50" s="1483"/>
      <c r="F50" s="1483"/>
      <c r="G50" s="1483"/>
      <c r="H50" s="1483"/>
      <c r="I50" s="288"/>
      <c r="J50" s="288"/>
      <c r="K50" s="288"/>
      <c r="L50" s="288"/>
      <c r="M50" s="288"/>
      <c r="N50" s="288"/>
      <c r="O50" s="288"/>
    </row>
    <row r="51" spans="1:15" ht="58.5" customHeight="1">
      <c r="A51" s="288"/>
      <c r="B51" s="1621" t="s">
        <v>67</v>
      </c>
      <c r="C51" s="1621"/>
      <c r="D51" s="1483"/>
      <c r="E51" s="1483"/>
      <c r="F51" s="1483"/>
      <c r="G51" s="1483"/>
      <c r="H51" s="1483"/>
      <c r="I51" s="288"/>
      <c r="J51" s="288"/>
      <c r="K51" s="288"/>
      <c r="L51" s="288"/>
      <c r="M51" s="288"/>
      <c r="N51" s="288"/>
      <c r="O51" s="288"/>
    </row>
    <row r="52" spans="1:15" ht="58.5" customHeight="1">
      <c r="A52" s="288"/>
      <c r="B52" s="1621" t="s">
        <v>59</v>
      </c>
      <c r="C52" s="1621"/>
      <c r="D52" s="1483"/>
      <c r="E52" s="1483"/>
      <c r="F52" s="1483"/>
      <c r="G52" s="1483"/>
      <c r="H52" s="1483"/>
      <c r="I52" s="288"/>
      <c r="J52" s="288"/>
      <c r="K52" s="288"/>
      <c r="L52" s="288"/>
      <c r="M52" s="288"/>
      <c r="N52" s="288"/>
      <c r="O52" s="288"/>
    </row>
    <row r="53" spans="1:15" ht="58.5" customHeight="1">
      <c r="A53" s="288"/>
      <c r="B53" s="1621" t="s">
        <v>359</v>
      </c>
      <c r="C53" s="1621"/>
      <c r="D53" s="1483"/>
      <c r="E53" s="1483"/>
      <c r="F53" s="1483"/>
      <c r="G53" s="1483"/>
      <c r="H53" s="1483"/>
      <c r="I53" s="288"/>
      <c r="J53" s="288"/>
      <c r="K53" s="288"/>
      <c r="L53" s="288"/>
      <c r="M53" s="288"/>
      <c r="N53" s="288"/>
      <c r="O53" s="288"/>
    </row>
    <row r="54" spans="1:15" ht="58.5" customHeight="1">
      <c r="A54" s="288"/>
      <c r="B54" s="288"/>
      <c r="C54" s="288"/>
      <c r="D54" s="288"/>
      <c r="E54" s="288"/>
      <c r="F54" s="288"/>
      <c r="G54" s="288"/>
      <c r="H54" s="288"/>
      <c r="I54" s="288"/>
      <c r="J54" s="288"/>
      <c r="K54" s="288"/>
      <c r="L54" s="288"/>
      <c r="M54" s="288"/>
      <c r="N54" s="288"/>
      <c r="O54" s="288"/>
    </row>
    <row r="55" spans="1:15" ht="58.5" customHeight="1">
      <c r="A55" s="288">
        <v>2</v>
      </c>
      <c r="B55" s="1621" t="s">
        <v>56</v>
      </c>
      <c r="C55" s="1621"/>
      <c r="D55" s="1483"/>
      <c r="E55" s="1483"/>
      <c r="F55" s="1483"/>
      <c r="G55" s="1483"/>
      <c r="H55" s="1483"/>
      <c r="I55" s="288"/>
      <c r="J55" s="288"/>
      <c r="K55" s="288"/>
      <c r="L55" s="288"/>
      <c r="M55" s="288"/>
      <c r="N55" s="288"/>
      <c r="O55" s="288"/>
    </row>
    <row r="56" spans="1:15" ht="58.5" customHeight="1">
      <c r="A56" s="288"/>
      <c r="B56" s="1621" t="s">
        <v>67</v>
      </c>
      <c r="C56" s="1621"/>
      <c r="D56" s="1483"/>
      <c r="E56" s="1483"/>
      <c r="F56" s="1483"/>
      <c r="G56" s="1483"/>
      <c r="H56" s="1483"/>
      <c r="I56" s="288"/>
      <c r="J56" s="288"/>
      <c r="K56" s="288"/>
      <c r="L56" s="288"/>
      <c r="M56" s="288"/>
      <c r="N56" s="288"/>
      <c r="O56" s="288"/>
    </row>
    <row r="57" spans="1:15" ht="58.5" customHeight="1">
      <c r="A57" s="288"/>
      <c r="B57" s="1621" t="s">
        <v>59</v>
      </c>
      <c r="C57" s="1621"/>
      <c r="D57" s="1483"/>
      <c r="E57" s="1483"/>
      <c r="F57" s="1483"/>
      <c r="G57" s="1483"/>
      <c r="H57" s="1483"/>
      <c r="I57" s="288"/>
      <c r="J57" s="288"/>
      <c r="K57" s="288"/>
      <c r="L57" s="288"/>
      <c r="M57" s="288"/>
      <c r="N57" s="288"/>
      <c r="O57" s="288"/>
    </row>
    <row r="58" spans="1:15" ht="58.5" customHeight="1">
      <c r="A58" s="288"/>
      <c r="B58" s="1621" t="s">
        <v>359</v>
      </c>
      <c r="C58" s="1621"/>
      <c r="D58" s="1483"/>
      <c r="E58" s="1483"/>
      <c r="F58" s="1483"/>
      <c r="G58" s="1483"/>
      <c r="H58" s="1483"/>
      <c r="I58" s="288"/>
      <c r="J58" s="288"/>
      <c r="K58" s="288"/>
      <c r="L58" s="288"/>
      <c r="M58" s="288"/>
      <c r="N58" s="288"/>
      <c r="O58" s="288"/>
    </row>
    <row r="59" spans="1:15">
      <c r="A59" s="288"/>
      <c r="B59" s="288"/>
      <c r="C59" s="288"/>
      <c r="D59" s="288"/>
      <c r="E59" s="288"/>
      <c r="F59" s="288"/>
      <c r="G59" s="288"/>
      <c r="H59" s="288"/>
      <c r="I59" s="288"/>
      <c r="J59" s="288"/>
      <c r="K59" s="288"/>
      <c r="L59" s="288"/>
      <c r="M59" s="288"/>
      <c r="N59" s="288"/>
      <c r="O59" s="288"/>
    </row>
    <row r="60" spans="1:15">
      <c r="A60" s="288"/>
      <c r="B60" s="288"/>
      <c r="C60" s="288"/>
      <c r="D60" s="288"/>
      <c r="E60" s="288"/>
      <c r="F60" s="288"/>
      <c r="G60" s="288"/>
      <c r="H60" s="288"/>
      <c r="I60" s="288"/>
      <c r="J60" s="288"/>
      <c r="K60" s="288"/>
      <c r="L60" s="288"/>
      <c r="M60" s="288"/>
      <c r="N60" s="288"/>
      <c r="O60" s="288"/>
    </row>
    <row r="61" spans="1:15">
      <c r="A61" s="288"/>
      <c r="B61" s="288"/>
      <c r="C61" s="288"/>
      <c r="D61" s="288"/>
      <c r="E61" s="288"/>
      <c r="F61" s="288"/>
      <c r="G61" s="288"/>
      <c r="H61" s="288"/>
      <c r="I61" s="288"/>
      <c r="J61" s="288"/>
      <c r="K61" s="288"/>
      <c r="L61" s="288"/>
      <c r="M61" s="288"/>
      <c r="N61" s="288"/>
      <c r="O61" s="288"/>
    </row>
    <row r="62" spans="1:15">
      <c r="A62" s="288"/>
      <c r="B62" s="288"/>
      <c r="C62" s="288"/>
      <c r="D62" s="288"/>
      <c r="E62" s="288"/>
      <c r="F62" s="288"/>
      <c r="G62" s="288"/>
      <c r="H62" s="288"/>
      <c r="I62" s="288"/>
      <c r="J62" s="288"/>
      <c r="K62" s="288"/>
      <c r="L62" s="288"/>
      <c r="M62" s="288"/>
      <c r="N62" s="288"/>
      <c r="O62" s="288"/>
    </row>
    <row r="63" spans="1:15">
      <c r="A63" s="288"/>
      <c r="B63" s="288"/>
      <c r="C63" s="288"/>
      <c r="D63" s="288"/>
      <c r="E63" s="288"/>
      <c r="F63" s="288"/>
      <c r="G63" s="288"/>
      <c r="H63" s="288"/>
      <c r="I63" s="288"/>
      <c r="J63" s="288"/>
      <c r="K63" s="288"/>
      <c r="L63" s="288"/>
      <c r="M63" s="288"/>
      <c r="N63" s="288"/>
      <c r="O63" s="288"/>
    </row>
    <row r="64" spans="1:15">
      <c r="A64" s="288"/>
      <c r="B64" s="288"/>
      <c r="C64" s="288"/>
      <c r="D64" s="288"/>
      <c r="E64" s="288"/>
      <c r="F64" s="288"/>
      <c r="G64" s="288"/>
      <c r="H64" s="288"/>
      <c r="I64" s="288"/>
      <c r="J64" s="288"/>
      <c r="K64" s="288"/>
      <c r="L64" s="288"/>
      <c r="M64" s="288"/>
      <c r="N64" s="288"/>
      <c r="O64" s="288"/>
    </row>
    <row r="65" spans="1:15">
      <c r="A65" s="288"/>
      <c r="B65" s="288"/>
      <c r="C65" s="288"/>
      <c r="D65" s="288"/>
      <c r="E65" s="288"/>
      <c r="F65" s="288"/>
      <c r="G65" s="288"/>
      <c r="H65" s="288"/>
      <c r="I65" s="288"/>
      <c r="J65" s="288"/>
      <c r="K65" s="288"/>
      <c r="L65" s="288"/>
      <c r="M65" s="288"/>
      <c r="N65" s="288"/>
      <c r="O65" s="288"/>
    </row>
    <row r="66" spans="1:15">
      <c r="A66" s="288"/>
      <c r="B66" s="288"/>
      <c r="C66" s="288"/>
      <c r="D66" s="288"/>
      <c r="E66" s="288"/>
      <c r="F66" s="288"/>
      <c r="G66" s="288"/>
      <c r="H66" s="288"/>
      <c r="I66" s="288"/>
      <c r="J66" s="288"/>
      <c r="K66" s="288"/>
      <c r="L66" s="288"/>
      <c r="M66" s="288"/>
      <c r="N66" s="288"/>
      <c r="O66" s="288"/>
    </row>
    <row r="67" spans="1:15">
      <c r="A67" s="288"/>
      <c r="B67" s="288"/>
      <c r="C67" s="288"/>
      <c r="D67" s="288"/>
      <c r="E67" s="288"/>
      <c r="F67" s="288"/>
      <c r="G67" s="288"/>
      <c r="H67" s="288"/>
      <c r="I67" s="288"/>
      <c r="J67" s="288"/>
      <c r="K67" s="288"/>
      <c r="L67" s="288"/>
      <c r="M67" s="288"/>
      <c r="N67" s="288"/>
      <c r="O67" s="288"/>
    </row>
    <row r="68" spans="1:15">
      <c r="A68" s="288"/>
      <c r="B68" s="288"/>
      <c r="C68" s="288"/>
      <c r="D68" s="288"/>
      <c r="E68" s="288"/>
      <c r="F68" s="288"/>
      <c r="G68" s="288"/>
      <c r="H68" s="288"/>
      <c r="I68" s="288"/>
      <c r="J68" s="288"/>
      <c r="K68" s="288"/>
      <c r="L68" s="288"/>
      <c r="M68" s="288"/>
      <c r="N68" s="288"/>
      <c r="O68" s="288"/>
    </row>
    <row r="69" spans="1:15">
      <c r="A69" s="288"/>
      <c r="B69" s="288"/>
      <c r="C69" s="288"/>
      <c r="D69" s="288"/>
      <c r="E69" s="288"/>
      <c r="F69" s="288"/>
      <c r="G69" s="288"/>
      <c r="H69" s="288"/>
      <c r="I69" s="288"/>
      <c r="J69" s="288"/>
      <c r="K69" s="288"/>
      <c r="L69" s="288"/>
      <c r="M69" s="288"/>
      <c r="N69" s="288"/>
      <c r="O69" s="288"/>
    </row>
    <row r="70" spans="1:15">
      <c r="A70" s="288"/>
      <c r="B70" s="288"/>
      <c r="C70" s="288"/>
      <c r="D70" s="288"/>
      <c r="E70" s="288"/>
      <c r="F70" s="288"/>
      <c r="G70" s="288"/>
      <c r="H70" s="288"/>
      <c r="I70" s="288"/>
      <c r="J70" s="288"/>
      <c r="K70" s="288"/>
      <c r="L70" s="288"/>
      <c r="M70" s="288"/>
      <c r="N70" s="288"/>
      <c r="O70" s="288"/>
    </row>
    <row r="71" spans="1:15">
      <c r="A71" s="288"/>
      <c r="B71" s="288"/>
      <c r="C71" s="288"/>
      <c r="D71" s="288"/>
      <c r="E71" s="288"/>
      <c r="F71" s="288"/>
      <c r="G71" s="288"/>
      <c r="H71" s="288"/>
      <c r="I71" s="288"/>
      <c r="J71" s="288"/>
      <c r="K71" s="288"/>
      <c r="L71" s="288"/>
      <c r="M71" s="288"/>
      <c r="N71" s="288"/>
      <c r="O71" s="288"/>
    </row>
    <row r="72" spans="1:15">
      <c r="A72" s="288"/>
      <c r="B72" s="288"/>
      <c r="C72" s="288"/>
      <c r="D72" s="288"/>
      <c r="E72" s="288"/>
      <c r="F72" s="288"/>
      <c r="G72" s="288"/>
      <c r="H72" s="288"/>
      <c r="I72" s="288"/>
      <c r="J72" s="288"/>
      <c r="K72" s="288"/>
      <c r="L72" s="288"/>
      <c r="M72" s="288"/>
      <c r="N72" s="288"/>
      <c r="O72" s="288"/>
    </row>
    <row r="73" spans="1:15">
      <c r="A73" s="288"/>
      <c r="B73" s="288"/>
      <c r="C73" s="288"/>
      <c r="D73" s="288"/>
      <c r="E73" s="288"/>
      <c r="F73" s="288"/>
      <c r="G73" s="288"/>
      <c r="H73" s="288"/>
      <c r="I73" s="288"/>
      <c r="J73" s="288"/>
      <c r="K73" s="288"/>
      <c r="L73" s="288"/>
      <c r="M73" s="288"/>
      <c r="N73" s="288"/>
      <c r="O73" s="288"/>
    </row>
    <row r="74" spans="1:15">
      <c r="A74" s="288"/>
      <c r="B74" s="288"/>
      <c r="C74" s="288"/>
      <c r="D74" s="288"/>
      <c r="E74" s="288"/>
      <c r="F74" s="288"/>
      <c r="G74" s="288"/>
      <c r="H74" s="288"/>
      <c r="I74" s="288"/>
      <c r="J74" s="288"/>
      <c r="K74" s="288"/>
      <c r="L74" s="288"/>
      <c r="M74" s="288"/>
      <c r="N74" s="288"/>
      <c r="O74" s="288"/>
    </row>
    <row r="75" spans="1:15">
      <c r="A75" s="288"/>
      <c r="B75" s="288"/>
      <c r="C75" s="288"/>
      <c r="D75" s="288"/>
      <c r="E75" s="288"/>
      <c r="F75" s="288"/>
      <c r="G75" s="288"/>
      <c r="H75" s="288"/>
      <c r="I75" s="288"/>
      <c r="J75" s="288"/>
      <c r="K75" s="288"/>
      <c r="L75" s="288"/>
      <c r="M75" s="288"/>
      <c r="N75" s="288"/>
      <c r="O75" s="288"/>
    </row>
    <row r="76" spans="1:15">
      <c r="A76" s="288"/>
      <c r="B76" s="288"/>
      <c r="C76" s="288"/>
      <c r="D76" s="288"/>
      <c r="E76" s="288"/>
      <c r="F76" s="288"/>
      <c r="G76" s="288"/>
      <c r="H76" s="288"/>
      <c r="I76" s="288"/>
      <c r="J76" s="288"/>
      <c r="K76" s="288"/>
      <c r="L76" s="288"/>
      <c r="M76" s="288"/>
      <c r="N76" s="288"/>
      <c r="O76" s="288"/>
    </row>
    <row r="77" spans="1:15">
      <c r="A77" s="288"/>
      <c r="B77" s="288"/>
      <c r="C77" s="288"/>
      <c r="D77" s="288"/>
      <c r="E77" s="288"/>
      <c r="F77" s="288"/>
      <c r="G77" s="288"/>
      <c r="H77" s="288"/>
      <c r="I77" s="288"/>
      <c r="J77" s="288"/>
      <c r="K77" s="288"/>
      <c r="L77" s="288"/>
      <c r="M77" s="288"/>
      <c r="N77" s="288"/>
      <c r="O77" s="288"/>
    </row>
    <row r="78" spans="1:15">
      <c r="A78" s="288"/>
      <c r="B78" s="288"/>
      <c r="C78" s="288"/>
      <c r="D78" s="288"/>
      <c r="E78" s="288"/>
      <c r="F78" s="288"/>
      <c r="G78" s="288"/>
      <c r="H78" s="288"/>
      <c r="I78" s="288"/>
      <c r="J78" s="288"/>
      <c r="K78" s="288"/>
      <c r="L78" s="288"/>
      <c r="M78" s="288"/>
      <c r="N78" s="288"/>
      <c r="O78" s="288"/>
    </row>
    <row r="79" spans="1:15">
      <c r="A79" s="288"/>
      <c r="B79" s="288"/>
      <c r="C79" s="288"/>
      <c r="D79" s="288"/>
      <c r="E79" s="288"/>
      <c r="F79" s="288"/>
      <c r="G79" s="288"/>
      <c r="H79" s="288"/>
      <c r="I79" s="288"/>
      <c r="J79" s="288"/>
      <c r="K79" s="288"/>
      <c r="L79" s="288"/>
      <c r="M79" s="288"/>
      <c r="N79" s="288"/>
      <c r="O79" s="288"/>
    </row>
    <row r="80" spans="1:15">
      <c r="A80" s="288"/>
      <c r="B80" s="288"/>
      <c r="C80" s="288"/>
      <c r="D80" s="288"/>
      <c r="E80" s="288"/>
      <c r="F80" s="288"/>
      <c r="G80" s="288"/>
      <c r="H80" s="288"/>
      <c r="I80" s="288"/>
      <c r="J80" s="288"/>
      <c r="K80" s="288"/>
      <c r="L80" s="288"/>
      <c r="M80" s="288"/>
      <c r="N80" s="288"/>
      <c r="O80" s="288"/>
    </row>
    <row r="81" spans="1:15">
      <c r="A81" s="288"/>
      <c r="B81" s="288"/>
      <c r="C81" s="288"/>
      <c r="D81" s="288"/>
      <c r="E81" s="288"/>
      <c r="F81" s="288"/>
      <c r="G81" s="288"/>
      <c r="H81" s="288"/>
      <c r="I81" s="288"/>
      <c r="J81" s="288"/>
      <c r="K81" s="288"/>
      <c r="L81" s="288"/>
      <c r="M81" s="288"/>
      <c r="N81" s="288"/>
      <c r="O81" s="288"/>
    </row>
    <row r="82" spans="1:15">
      <c r="A82" s="288"/>
      <c r="B82" s="288"/>
      <c r="C82" s="288"/>
      <c r="D82" s="288"/>
      <c r="E82" s="288"/>
      <c r="F82" s="288"/>
      <c r="G82" s="288"/>
      <c r="H82" s="288"/>
      <c r="I82" s="288"/>
      <c r="J82" s="288"/>
      <c r="K82" s="288"/>
      <c r="L82" s="288"/>
      <c r="M82" s="288"/>
      <c r="N82" s="288"/>
      <c r="O82" s="288"/>
    </row>
    <row r="83" spans="1:15">
      <c r="A83" s="288"/>
      <c r="B83" s="288"/>
      <c r="C83" s="288"/>
      <c r="D83" s="288"/>
      <c r="E83" s="288"/>
      <c r="F83" s="288"/>
      <c r="G83" s="288"/>
      <c r="H83" s="288"/>
      <c r="I83" s="288"/>
      <c r="J83" s="288"/>
      <c r="K83" s="288"/>
      <c r="L83" s="288"/>
      <c r="M83" s="288"/>
      <c r="N83" s="288"/>
      <c r="O83" s="288"/>
    </row>
    <row r="84" spans="1:15">
      <c r="A84" s="288"/>
      <c r="B84" s="288"/>
      <c r="C84" s="288"/>
      <c r="D84" s="288"/>
      <c r="E84" s="288"/>
      <c r="F84" s="288"/>
      <c r="G84" s="288"/>
      <c r="H84" s="288"/>
      <c r="I84" s="288"/>
      <c r="J84" s="288"/>
      <c r="K84" s="288"/>
      <c r="L84" s="288"/>
      <c r="M84" s="288"/>
      <c r="N84" s="288"/>
      <c r="O84" s="288"/>
    </row>
  </sheetData>
  <sheetProtection algorithmName="SHA-512" hashValue="o+v+cybKEnjHoqXaBZyYqjI64szLCQxuNFDmGVXroGWaoiJzxqmCFeLeyBGRYXfMzRTmuSYTjVmgRIsiANMZCA==" saltValue="Fpd6Twg8pqJxVsQ+zkR1TQ==" spinCount="100000" sheet="1" objects="1" scenarios="1"/>
  <mergeCells count="68">
    <mergeCell ref="A8:K8"/>
    <mergeCell ref="A1:K1"/>
    <mergeCell ref="A2:K2"/>
    <mergeCell ref="A3:K3"/>
    <mergeCell ref="A4:K4"/>
    <mergeCell ref="A5:K5"/>
    <mergeCell ref="A10:K10"/>
    <mergeCell ref="A11:K11"/>
    <mergeCell ref="A13:H13"/>
    <mergeCell ref="I13:K13"/>
    <mergeCell ref="A14:H14"/>
    <mergeCell ref="I14:K14"/>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A48:G48"/>
    <mergeCell ref="B50:C50"/>
    <mergeCell ref="D50:H50"/>
    <mergeCell ref="B51:C51"/>
    <mergeCell ref="D51:H51"/>
    <mergeCell ref="B57:C57"/>
    <mergeCell ref="D57:H57"/>
    <mergeCell ref="B58:C58"/>
    <mergeCell ref="D58:H58"/>
    <mergeCell ref="B53:C53"/>
    <mergeCell ref="D53:H53"/>
    <mergeCell ref="B55:C55"/>
    <mergeCell ref="D55:H55"/>
    <mergeCell ref="B56:C56"/>
    <mergeCell ref="D56:H56"/>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8"/>
  <dimension ref="A1:R84"/>
  <sheetViews>
    <sheetView zoomScale="70" zoomScaleNormal="70" workbookViewId="0">
      <selection activeCell="A12" sqref="A12:XFD12"/>
    </sheetView>
  </sheetViews>
  <sheetFormatPr defaultRowHeight="18.75"/>
  <cols>
    <col min="1" max="1" width="10.7109375" style="63" customWidth="1"/>
    <col min="2" max="5" width="23.85546875" style="63" customWidth="1"/>
    <col min="6" max="6" width="34.140625" style="63" customWidth="1"/>
    <col min="7" max="9" width="23.85546875" style="63" customWidth="1"/>
    <col min="10" max="10" width="17.7109375" style="63" customWidth="1"/>
    <col min="11" max="11" width="15.140625" style="63" customWidth="1"/>
    <col min="12" max="256" width="9.140625" style="63"/>
    <col min="257" max="257" width="10.7109375" style="63" customWidth="1"/>
    <col min="258" max="258" width="10.28515625" style="63" customWidth="1"/>
    <col min="259" max="260" width="9.140625" style="63"/>
    <col min="261" max="261" width="13.7109375" style="63" customWidth="1"/>
    <col min="262" max="262" width="10.5703125" style="63" customWidth="1"/>
    <col min="263" max="265" width="9.140625" style="63"/>
    <col min="266" max="266" width="17.5703125" style="63" customWidth="1"/>
    <col min="267" max="267" width="15.140625" style="63" customWidth="1"/>
    <col min="268" max="512" width="9.140625" style="63"/>
    <col min="513" max="513" width="10.7109375" style="63" customWidth="1"/>
    <col min="514" max="514" width="10.28515625" style="63" customWidth="1"/>
    <col min="515" max="516" width="9.140625" style="63"/>
    <col min="517" max="517" width="13.7109375" style="63" customWidth="1"/>
    <col min="518" max="518" width="10.5703125" style="63" customWidth="1"/>
    <col min="519" max="521" width="9.140625" style="63"/>
    <col min="522" max="522" width="17.5703125" style="63" customWidth="1"/>
    <col min="523" max="523" width="15.140625" style="63" customWidth="1"/>
    <col min="524" max="768" width="9.140625" style="63"/>
    <col min="769" max="769" width="10.7109375" style="63" customWidth="1"/>
    <col min="770" max="770" width="10.28515625" style="63" customWidth="1"/>
    <col min="771" max="772" width="9.140625" style="63"/>
    <col min="773" max="773" width="13.7109375" style="63" customWidth="1"/>
    <col min="774" max="774" width="10.5703125" style="63" customWidth="1"/>
    <col min="775" max="777" width="9.140625" style="63"/>
    <col min="778" max="778" width="17.5703125" style="63" customWidth="1"/>
    <col min="779" max="779" width="15.140625" style="63" customWidth="1"/>
    <col min="780" max="1024" width="9.140625" style="63"/>
    <col min="1025" max="1025" width="10.7109375" style="63" customWidth="1"/>
    <col min="1026" max="1026" width="10.28515625" style="63" customWidth="1"/>
    <col min="1027" max="1028" width="9.140625" style="63"/>
    <col min="1029" max="1029" width="13.7109375" style="63" customWidth="1"/>
    <col min="1030" max="1030" width="10.5703125" style="63" customWidth="1"/>
    <col min="1031" max="1033" width="9.140625" style="63"/>
    <col min="1034" max="1034" width="17.5703125" style="63" customWidth="1"/>
    <col min="1035" max="1035" width="15.140625" style="63" customWidth="1"/>
    <col min="1036" max="1280" width="9.140625" style="63"/>
    <col min="1281" max="1281" width="10.7109375" style="63" customWidth="1"/>
    <col min="1282" max="1282" width="10.28515625" style="63" customWidth="1"/>
    <col min="1283" max="1284" width="9.140625" style="63"/>
    <col min="1285" max="1285" width="13.7109375" style="63" customWidth="1"/>
    <col min="1286" max="1286" width="10.5703125" style="63" customWidth="1"/>
    <col min="1287" max="1289" width="9.140625" style="63"/>
    <col min="1290" max="1290" width="17.5703125" style="63" customWidth="1"/>
    <col min="1291" max="1291" width="15.140625" style="63" customWidth="1"/>
    <col min="1292" max="1536" width="9.140625" style="63"/>
    <col min="1537" max="1537" width="10.7109375" style="63" customWidth="1"/>
    <col min="1538" max="1538" width="10.28515625" style="63" customWidth="1"/>
    <col min="1539" max="1540" width="9.140625" style="63"/>
    <col min="1541" max="1541" width="13.7109375" style="63" customWidth="1"/>
    <col min="1542" max="1542" width="10.5703125" style="63" customWidth="1"/>
    <col min="1543" max="1545" width="9.140625" style="63"/>
    <col min="1546" max="1546" width="17.5703125" style="63" customWidth="1"/>
    <col min="1547" max="1547" width="15.140625" style="63" customWidth="1"/>
    <col min="1548" max="1792" width="9.140625" style="63"/>
    <col min="1793" max="1793" width="10.7109375" style="63" customWidth="1"/>
    <col min="1794" max="1794" width="10.28515625" style="63" customWidth="1"/>
    <col min="1795" max="1796" width="9.140625" style="63"/>
    <col min="1797" max="1797" width="13.7109375" style="63" customWidth="1"/>
    <col min="1798" max="1798" width="10.5703125" style="63" customWidth="1"/>
    <col min="1799" max="1801" width="9.140625" style="63"/>
    <col min="1802" max="1802" width="17.5703125" style="63" customWidth="1"/>
    <col min="1803" max="1803" width="15.140625" style="63" customWidth="1"/>
    <col min="1804" max="2048" width="9.140625" style="63"/>
    <col min="2049" max="2049" width="10.7109375" style="63" customWidth="1"/>
    <col min="2050" max="2050" width="10.28515625" style="63" customWidth="1"/>
    <col min="2051" max="2052" width="9.140625" style="63"/>
    <col min="2053" max="2053" width="13.7109375" style="63" customWidth="1"/>
    <col min="2054" max="2054" width="10.5703125" style="63" customWidth="1"/>
    <col min="2055" max="2057" width="9.140625" style="63"/>
    <col min="2058" max="2058" width="17.5703125" style="63" customWidth="1"/>
    <col min="2059" max="2059" width="15.140625" style="63" customWidth="1"/>
    <col min="2060" max="2304" width="9.140625" style="63"/>
    <col min="2305" max="2305" width="10.7109375" style="63" customWidth="1"/>
    <col min="2306" max="2306" width="10.28515625" style="63" customWidth="1"/>
    <col min="2307" max="2308" width="9.140625" style="63"/>
    <col min="2309" max="2309" width="13.7109375" style="63" customWidth="1"/>
    <col min="2310" max="2310" width="10.5703125" style="63" customWidth="1"/>
    <col min="2311" max="2313" width="9.140625" style="63"/>
    <col min="2314" max="2314" width="17.5703125" style="63" customWidth="1"/>
    <col min="2315" max="2315" width="15.140625" style="63" customWidth="1"/>
    <col min="2316" max="2560" width="9.140625" style="63"/>
    <col min="2561" max="2561" width="10.7109375" style="63" customWidth="1"/>
    <col min="2562" max="2562" width="10.28515625" style="63" customWidth="1"/>
    <col min="2563" max="2564" width="9.140625" style="63"/>
    <col min="2565" max="2565" width="13.7109375" style="63" customWidth="1"/>
    <col min="2566" max="2566" width="10.5703125" style="63" customWidth="1"/>
    <col min="2567" max="2569" width="9.140625" style="63"/>
    <col min="2570" max="2570" width="17.5703125" style="63" customWidth="1"/>
    <col min="2571" max="2571" width="15.140625" style="63" customWidth="1"/>
    <col min="2572" max="2816" width="9.140625" style="63"/>
    <col min="2817" max="2817" width="10.7109375" style="63" customWidth="1"/>
    <col min="2818" max="2818" width="10.28515625" style="63" customWidth="1"/>
    <col min="2819" max="2820" width="9.140625" style="63"/>
    <col min="2821" max="2821" width="13.7109375" style="63" customWidth="1"/>
    <col min="2822" max="2822" width="10.5703125" style="63" customWidth="1"/>
    <col min="2823" max="2825" width="9.140625" style="63"/>
    <col min="2826" max="2826" width="17.5703125" style="63" customWidth="1"/>
    <col min="2827" max="2827" width="15.140625" style="63" customWidth="1"/>
    <col min="2828" max="3072" width="9.140625" style="63"/>
    <col min="3073" max="3073" width="10.7109375" style="63" customWidth="1"/>
    <col min="3074" max="3074" width="10.28515625" style="63" customWidth="1"/>
    <col min="3075" max="3076" width="9.140625" style="63"/>
    <col min="3077" max="3077" width="13.7109375" style="63" customWidth="1"/>
    <col min="3078" max="3078" width="10.5703125" style="63" customWidth="1"/>
    <col min="3079" max="3081" width="9.140625" style="63"/>
    <col min="3082" max="3082" width="17.5703125" style="63" customWidth="1"/>
    <col min="3083" max="3083" width="15.140625" style="63" customWidth="1"/>
    <col min="3084" max="3328" width="9.140625" style="63"/>
    <col min="3329" max="3329" width="10.7109375" style="63" customWidth="1"/>
    <col min="3330" max="3330" width="10.28515625" style="63" customWidth="1"/>
    <col min="3331" max="3332" width="9.140625" style="63"/>
    <col min="3333" max="3333" width="13.7109375" style="63" customWidth="1"/>
    <col min="3334" max="3334" width="10.5703125" style="63" customWidth="1"/>
    <col min="3335" max="3337" width="9.140625" style="63"/>
    <col min="3338" max="3338" width="17.5703125" style="63" customWidth="1"/>
    <col min="3339" max="3339" width="15.140625" style="63" customWidth="1"/>
    <col min="3340" max="3584" width="9.140625" style="63"/>
    <col min="3585" max="3585" width="10.7109375" style="63" customWidth="1"/>
    <col min="3586" max="3586" width="10.28515625" style="63" customWidth="1"/>
    <col min="3587" max="3588" width="9.140625" style="63"/>
    <col min="3589" max="3589" width="13.7109375" style="63" customWidth="1"/>
    <col min="3590" max="3590" width="10.5703125" style="63" customWidth="1"/>
    <col min="3591" max="3593" width="9.140625" style="63"/>
    <col min="3594" max="3594" width="17.5703125" style="63" customWidth="1"/>
    <col min="3595" max="3595" width="15.140625" style="63" customWidth="1"/>
    <col min="3596" max="3840" width="9.140625" style="63"/>
    <col min="3841" max="3841" width="10.7109375" style="63" customWidth="1"/>
    <col min="3842" max="3842" width="10.28515625" style="63" customWidth="1"/>
    <col min="3843" max="3844" width="9.140625" style="63"/>
    <col min="3845" max="3845" width="13.7109375" style="63" customWidth="1"/>
    <col min="3846" max="3846" width="10.5703125" style="63" customWidth="1"/>
    <col min="3847" max="3849" width="9.140625" style="63"/>
    <col min="3850" max="3850" width="17.5703125" style="63" customWidth="1"/>
    <col min="3851" max="3851" width="15.140625" style="63" customWidth="1"/>
    <col min="3852" max="4096" width="9.140625" style="63"/>
    <col min="4097" max="4097" width="10.7109375" style="63" customWidth="1"/>
    <col min="4098" max="4098" width="10.28515625" style="63" customWidth="1"/>
    <col min="4099" max="4100" width="9.140625" style="63"/>
    <col min="4101" max="4101" width="13.7109375" style="63" customWidth="1"/>
    <col min="4102" max="4102" width="10.5703125" style="63" customWidth="1"/>
    <col min="4103" max="4105" width="9.140625" style="63"/>
    <col min="4106" max="4106" width="17.5703125" style="63" customWidth="1"/>
    <col min="4107" max="4107" width="15.140625" style="63" customWidth="1"/>
    <col min="4108" max="4352" width="9.140625" style="63"/>
    <col min="4353" max="4353" width="10.7109375" style="63" customWidth="1"/>
    <col min="4354" max="4354" width="10.28515625" style="63" customWidth="1"/>
    <col min="4355" max="4356" width="9.140625" style="63"/>
    <col min="4357" max="4357" width="13.7109375" style="63" customWidth="1"/>
    <col min="4358" max="4358" width="10.5703125" style="63" customWidth="1"/>
    <col min="4359" max="4361" width="9.140625" style="63"/>
    <col min="4362" max="4362" width="17.5703125" style="63" customWidth="1"/>
    <col min="4363" max="4363" width="15.140625" style="63" customWidth="1"/>
    <col min="4364" max="4608" width="9.140625" style="63"/>
    <col min="4609" max="4609" width="10.7109375" style="63" customWidth="1"/>
    <col min="4610" max="4610" width="10.28515625" style="63" customWidth="1"/>
    <col min="4611" max="4612" width="9.140625" style="63"/>
    <col min="4613" max="4613" width="13.7109375" style="63" customWidth="1"/>
    <col min="4614" max="4614" width="10.5703125" style="63" customWidth="1"/>
    <col min="4615" max="4617" width="9.140625" style="63"/>
    <col min="4618" max="4618" width="17.5703125" style="63" customWidth="1"/>
    <col min="4619" max="4619" width="15.140625" style="63" customWidth="1"/>
    <col min="4620" max="4864" width="9.140625" style="63"/>
    <col min="4865" max="4865" width="10.7109375" style="63" customWidth="1"/>
    <col min="4866" max="4866" width="10.28515625" style="63" customWidth="1"/>
    <col min="4867" max="4868" width="9.140625" style="63"/>
    <col min="4869" max="4869" width="13.7109375" style="63" customWidth="1"/>
    <col min="4870" max="4870" width="10.5703125" style="63" customWidth="1"/>
    <col min="4871" max="4873" width="9.140625" style="63"/>
    <col min="4874" max="4874" width="17.5703125" style="63" customWidth="1"/>
    <col min="4875" max="4875" width="15.140625" style="63" customWidth="1"/>
    <col min="4876" max="5120" width="9.140625" style="63"/>
    <col min="5121" max="5121" width="10.7109375" style="63" customWidth="1"/>
    <col min="5122" max="5122" width="10.28515625" style="63" customWidth="1"/>
    <col min="5123" max="5124" width="9.140625" style="63"/>
    <col min="5125" max="5125" width="13.7109375" style="63" customWidth="1"/>
    <col min="5126" max="5126" width="10.5703125" style="63" customWidth="1"/>
    <col min="5127" max="5129" width="9.140625" style="63"/>
    <col min="5130" max="5130" width="17.5703125" style="63" customWidth="1"/>
    <col min="5131" max="5131" width="15.140625" style="63" customWidth="1"/>
    <col min="5132" max="5376" width="9.140625" style="63"/>
    <col min="5377" max="5377" width="10.7109375" style="63" customWidth="1"/>
    <col min="5378" max="5378" width="10.28515625" style="63" customWidth="1"/>
    <col min="5379" max="5380" width="9.140625" style="63"/>
    <col min="5381" max="5381" width="13.7109375" style="63" customWidth="1"/>
    <col min="5382" max="5382" width="10.5703125" style="63" customWidth="1"/>
    <col min="5383" max="5385" width="9.140625" style="63"/>
    <col min="5386" max="5386" width="17.5703125" style="63" customWidth="1"/>
    <col min="5387" max="5387" width="15.140625" style="63" customWidth="1"/>
    <col min="5388" max="5632" width="9.140625" style="63"/>
    <col min="5633" max="5633" width="10.7109375" style="63" customWidth="1"/>
    <col min="5634" max="5634" width="10.28515625" style="63" customWidth="1"/>
    <col min="5635" max="5636" width="9.140625" style="63"/>
    <col min="5637" max="5637" width="13.7109375" style="63" customWidth="1"/>
    <col min="5638" max="5638" width="10.5703125" style="63" customWidth="1"/>
    <col min="5639" max="5641" width="9.140625" style="63"/>
    <col min="5642" max="5642" width="17.5703125" style="63" customWidth="1"/>
    <col min="5643" max="5643" width="15.140625" style="63" customWidth="1"/>
    <col min="5644" max="5888" width="9.140625" style="63"/>
    <col min="5889" max="5889" width="10.7109375" style="63" customWidth="1"/>
    <col min="5890" max="5890" width="10.28515625" style="63" customWidth="1"/>
    <col min="5891" max="5892" width="9.140625" style="63"/>
    <col min="5893" max="5893" width="13.7109375" style="63" customWidth="1"/>
    <col min="5894" max="5894" width="10.5703125" style="63" customWidth="1"/>
    <col min="5895" max="5897" width="9.140625" style="63"/>
    <col min="5898" max="5898" width="17.5703125" style="63" customWidth="1"/>
    <col min="5899" max="5899" width="15.140625" style="63" customWidth="1"/>
    <col min="5900" max="6144" width="9.140625" style="63"/>
    <col min="6145" max="6145" width="10.7109375" style="63" customWidth="1"/>
    <col min="6146" max="6146" width="10.28515625" style="63" customWidth="1"/>
    <col min="6147" max="6148" width="9.140625" style="63"/>
    <col min="6149" max="6149" width="13.7109375" style="63" customWidth="1"/>
    <col min="6150" max="6150" width="10.5703125" style="63" customWidth="1"/>
    <col min="6151" max="6153" width="9.140625" style="63"/>
    <col min="6154" max="6154" width="17.5703125" style="63" customWidth="1"/>
    <col min="6155" max="6155" width="15.140625" style="63" customWidth="1"/>
    <col min="6156" max="6400" width="9.140625" style="63"/>
    <col min="6401" max="6401" width="10.7109375" style="63" customWidth="1"/>
    <col min="6402" max="6402" width="10.28515625" style="63" customWidth="1"/>
    <col min="6403" max="6404" width="9.140625" style="63"/>
    <col min="6405" max="6405" width="13.7109375" style="63" customWidth="1"/>
    <col min="6406" max="6406" width="10.5703125" style="63" customWidth="1"/>
    <col min="6407" max="6409" width="9.140625" style="63"/>
    <col min="6410" max="6410" width="17.5703125" style="63" customWidth="1"/>
    <col min="6411" max="6411" width="15.140625" style="63" customWidth="1"/>
    <col min="6412" max="6656" width="9.140625" style="63"/>
    <col min="6657" max="6657" width="10.7109375" style="63" customWidth="1"/>
    <col min="6658" max="6658" width="10.28515625" style="63" customWidth="1"/>
    <col min="6659" max="6660" width="9.140625" style="63"/>
    <col min="6661" max="6661" width="13.7109375" style="63" customWidth="1"/>
    <col min="6662" max="6662" width="10.5703125" style="63" customWidth="1"/>
    <col min="6663" max="6665" width="9.140625" style="63"/>
    <col min="6666" max="6666" width="17.5703125" style="63" customWidth="1"/>
    <col min="6667" max="6667" width="15.140625" style="63" customWidth="1"/>
    <col min="6668" max="6912" width="9.140625" style="63"/>
    <col min="6913" max="6913" width="10.7109375" style="63" customWidth="1"/>
    <col min="6914" max="6914" width="10.28515625" style="63" customWidth="1"/>
    <col min="6915" max="6916" width="9.140625" style="63"/>
    <col min="6917" max="6917" width="13.7109375" style="63" customWidth="1"/>
    <col min="6918" max="6918" width="10.5703125" style="63" customWidth="1"/>
    <col min="6919" max="6921" width="9.140625" style="63"/>
    <col min="6922" max="6922" width="17.5703125" style="63" customWidth="1"/>
    <col min="6923" max="6923" width="15.140625" style="63" customWidth="1"/>
    <col min="6924" max="7168" width="9.140625" style="63"/>
    <col min="7169" max="7169" width="10.7109375" style="63" customWidth="1"/>
    <col min="7170" max="7170" width="10.28515625" style="63" customWidth="1"/>
    <col min="7171" max="7172" width="9.140625" style="63"/>
    <col min="7173" max="7173" width="13.7109375" style="63" customWidth="1"/>
    <col min="7174" max="7174" width="10.5703125" style="63" customWidth="1"/>
    <col min="7175" max="7177" width="9.140625" style="63"/>
    <col min="7178" max="7178" width="17.5703125" style="63" customWidth="1"/>
    <col min="7179" max="7179" width="15.140625" style="63" customWidth="1"/>
    <col min="7180" max="7424" width="9.140625" style="63"/>
    <col min="7425" max="7425" width="10.7109375" style="63" customWidth="1"/>
    <col min="7426" max="7426" width="10.28515625" style="63" customWidth="1"/>
    <col min="7427" max="7428" width="9.140625" style="63"/>
    <col min="7429" max="7429" width="13.7109375" style="63" customWidth="1"/>
    <col min="7430" max="7430" width="10.5703125" style="63" customWidth="1"/>
    <col min="7431" max="7433" width="9.140625" style="63"/>
    <col min="7434" max="7434" width="17.5703125" style="63" customWidth="1"/>
    <col min="7435" max="7435" width="15.140625" style="63" customWidth="1"/>
    <col min="7436" max="7680" width="9.140625" style="63"/>
    <col min="7681" max="7681" width="10.7109375" style="63" customWidth="1"/>
    <col min="7682" max="7682" width="10.28515625" style="63" customWidth="1"/>
    <col min="7683" max="7684" width="9.140625" style="63"/>
    <col min="7685" max="7685" width="13.7109375" style="63" customWidth="1"/>
    <col min="7686" max="7686" width="10.5703125" style="63" customWidth="1"/>
    <col min="7687" max="7689" width="9.140625" style="63"/>
    <col min="7690" max="7690" width="17.5703125" style="63" customWidth="1"/>
    <col min="7691" max="7691" width="15.140625" style="63" customWidth="1"/>
    <col min="7692" max="7936" width="9.140625" style="63"/>
    <col min="7937" max="7937" width="10.7109375" style="63" customWidth="1"/>
    <col min="7938" max="7938" width="10.28515625" style="63" customWidth="1"/>
    <col min="7939" max="7940" width="9.140625" style="63"/>
    <col min="7941" max="7941" width="13.7109375" style="63" customWidth="1"/>
    <col min="7942" max="7942" width="10.5703125" style="63" customWidth="1"/>
    <col min="7943" max="7945" width="9.140625" style="63"/>
    <col min="7946" max="7946" width="17.5703125" style="63" customWidth="1"/>
    <col min="7947" max="7947" width="15.140625" style="63" customWidth="1"/>
    <col min="7948" max="8192" width="9.140625" style="63"/>
    <col min="8193" max="8193" width="10.7109375" style="63" customWidth="1"/>
    <col min="8194" max="8194" width="10.28515625" style="63" customWidth="1"/>
    <col min="8195" max="8196" width="9.140625" style="63"/>
    <col min="8197" max="8197" width="13.7109375" style="63" customWidth="1"/>
    <col min="8198" max="8198" width="10.5703125" style="63" customWidth="1"/>
    <col min="8199" max="8201" width="9.140625" style="63"/>
    <col min="8202" max="8202" width="17.5703125" style="63" customWidth="1"/>
    <col min="8203" max="8203" width="15.140625" style="63" customWidth="1"/>
    <col min="8204" max="8448" width="9.140625" style="63"/>
    <col min="8449" max="8449" width="10.7109375" style="63" customWidth="1"/>
    <col min="8450" max="8450" width="10.28515625" style="63" customWidth="1"/>
    <col min="8451" max="8452" width="9.140625" style="63"/>
    <col min="8453" max="8453" width="13.7109375" style="63" customWidth="1"/>
    <col min="8454" max="8454" width="10.5703125" style="63" customWidth="1"/>
    <col min="8455" max="8457" width="9.140625" style="63"/>
    <col min="8458" max="8458" width="17.5703125" style="63" customWidth="1"/>
    <col min="8459" max="8459" width="15.140625" style="63" customWidth="1"/>
    <col min="8460" max="8704" width="9.140625" style="63"/>
    <col min="8705" max="8705" width="10.7109375" style="63" customWidth="1"/>
    <col min="8706" max="8706" width="10.28515625" style="63" customWidth="1"/>
    <col min="8707" max="8708" width="9.140625" style="63"/>
    <col min="8709" max="8709" width="13.7109375" style="63" customWidth="1"/>
    <col min="8710" max="8710" width="10.5703125" style="63" customWidth="1"/>
    <col min="8711" max="8713" width="9.140625" style="63"/>
    <col min="8714" max="8714" width="17.5703125" style="63" customWidth="1"/>
    <col min="8715" max="8715" width="15.140625" style="63" customWidth="1"/>
    <col min="8716" max="8960" width="9.140625" style="63"/>
    <col min="8961" max="8961" width="10.7109375" style="63" customWidth="1"/>
    <col min="8962" max="8962" width="10.28515625" style="63" customWidth="1"/>
    <col min="8963" max="8964" width="9.140625" style="63"/>
    <col min="8965" max="8965" width="13.7109375" style="63" customWidth="1"/>
    <col min="8966" max="8966" width="10.5703125" style="63" customWidth="1"/>
    <col min="8967" max="8969" width="9.140625" style="63"/>
    <col min="8970" max="8970" width="17.5703125" style="63" customWidth="1"/>
    <col min="8971" max="8971" width="15.140625" style="63" customWidth="1"/>
    <col min="8972" max="9216" width="9.140625" style="63"/>
    <col min="9217" max="9217" width="10.7109375" style="63" customWidth="1"/>
    <col min="9218" max="9218" width="10.28515625" style="63" customWidth="1"/>
    <col min="9219" max="9220" width="9.140625" style="63"/>
    <col min="9221" max="9221" width="13.7109375" style="63" customWidth="1"/>
    <col min="9222" max="9222" width="10.5703125" style="63" customWidth="1"/>
    <col min="9223" max="9225" width="9.140625" style="63"/>
    <col min="9226" max="9226" width="17.5703125" style="63" customWidth="1"/>
    <col min="9227" max="9227" width="15.140625" style="63" customWidth="1"/>
    <col min="9228" max="9472" width="9.140625" style="63"/>
    <col min="9473" max="9473" width="10.7109375" style="63" customWidth="1"/>
    <col min="9474" max="9474" width="10.28515625" style="63" customWidth="1"/>
    <col min="9475" max="9476" width="9.140625" style="63"/>
    <col min="9477" max="9477" width="13.7109375" style="63" customWidth="1"/>
    <col min="9478" max="9478" width="10.5703125" style="63" customWidth="1"/>
    <col min="9479" max="9481" width="9.140625" style="63"/>
    <col min="9482" max="9482" width="17.5703125" style="63" customWidth="1"/>
    <col min="9483" max="9483" width="15.140625" style="63" customWidth="1"/>
    <col min="9484" max="9728" width="9.140625" style="63"/>
    <col min="9729" max="9729" width="10.7109375" style="63" customWidth="1"/>
    <col min="9730" max="9730" width="10.28515625" style="63" customWidth="1"/>
    <col min="9731" max="9732" width="9.140625" style="63"/>
    <col min="9733" max="9733" width="13.7109375" style="63" customWidth="1"/>
    <col min="9734" max="9734" width="10.5703125" style="63" customWidth="1"/>
    <col min="9735" max="9737" width="9.140625" style="63"/>
    <col min="9738" max="9738" width="17.5703125" style="63" customWidth="1"/>
    <col min="9739" max="9739" width="15.140625" style="63" customWidth="1"/>
    <col min="9740" max="9984" width="9.140625" style="63"/>
    <col min="9985" max="9985" width="10.7109375" style="63" customWidth="1"/>
    <col min="9986" max="9986" width="10.28515625" style="63" customWidth="1"/>
    <col min="9987" max="9988" width="9.140625" style="63"/>
    <col min="9989" max="9989" width="13.7109375" style="63" customWidth="1"/>
    <col min="9990" max="9990" width="10.5703125" style="63" customWidth="1"/>
    <col min="9991" max="9993" width="9.140625" style="63"/>
    <col min="9994" max="9994" width="17.5703125" style="63" customWidth="1"/>
    <col min="9995" max="9995" width="15.140625" style="63" customWidth="1"/>
    <col min="9996" max="10240" width="9.140625" style="63"/>
    <col min="10241" max="10241" width="10.7109375" style="63" customWidth="1"/>
    <col min="10242" max="10242" width="10.28515625" style="63" customWidth="1"/>
    <col min="10243" max="10244" width="9.140625" style="63"/>
    <col min="10245" max="10245" width="13.7109375" style="63" customWidth="1"/>
    <col min="10246" max="10246" width="10.5703125" style="63" customWidth="1"/>
    <col min="10247" max="10249" width="9.140625" style="63"/>
    <col min="10250" max="10250" width="17.5703125" style="63" customWidth="1"/>
    <col min="10251" max="10251" width="15.140625" style="63" customWidth="1"/>
    <col min="10252" max="10496" width="9.140625" style="63"/>
    <col min="10497" max="10497" width="10.7109375" style="63" customWidth="1"/>
    <col min="10498" max="10498" width="10.28515625" style="63" customWidth="1"/>
    <col min="10499" max="10500" width="9.140625" style="63"/>
    <col min="10501" max="10501" width="13.7109375" style="63" customWidth="1"/>
    <col min="10502" max="10502" width="10.5703125" style="63" customWidth="1"/>
    <col min="10503" max="10505" width="9.140625" style="63"/>
    <col min="10506" max="10506" width="17.5703125" style="63" customWidth="1"/>
    <col min="10507" max="10507" width="15.140625" style="63" customWidth="1"/>
    <col min="10508" max="10752" width="9.140625" style="63"/>
    <col min="10753" max="10753" width="10.7109375" style="63" customWidth="1"/>
    <col min="10754" max="10754" width="10.28515625" style="63" customWidth="1"/>
    <col min="10755" max="10756" width="9.140625" style="63"/>
    <col min="10757" max="10757" width="13.7109375" style="63" customWidth="1"/>
    <col min="10758" max="10758" width="10.5703125" style="63" customWidth="1"/>
    <col min="10759" max="10761" width="9.140625" style="63"/>
    <col min="10762" max="10762" width="17.5703125" style="63" customWidth="1"/>
    <col min="10763" max="10763" width="15.140625" style="63" customWidth="1"/>
    <col min="10764" max="11008" width="9.140625" style="63"/>
    <col min="11009" max="11009" width="10.7109375" style="63" customWidth="1"/>
    <col min="11010" max="11010" width="10.28515625" style="63" customWidth="1"/>
    <col min="11011" max="11012" width="9.140625" style="63"/>
    <col min="11013" max="11013" width="13.7109375" style="63" customWidth="1"/>
    <col min="11014" max="11014" width="10.5703125" style="63" customWidth="1"/>
    <col min="11015" max="11017" width="9.140625" style="63"/>
    <col min="11018" max="11018" width="17.5703125" style="63" customWidth="1"/>
    <col min="11019" max="11019" width="15.140625" style="63" customWidth="1"/>
    <col min="11020" max="11264" width="9.140625" style="63"/>
    <col min="11265" max="11265" width="10.7109375" style="63" customWidth="1"/>
    <col min="11266" max="11266" width="10.28515625" style="63" customWidth="1"/>
    <col min="11267" max="11268" width="9.140625" style="63"/>
    <col min="11269" max="11269" width="13.7109375" style="63" customWidth="1"/>
    <col min="11270" max="11270" width="10.5703125" style="63" customWidth="1"/>
    <col min="11271" max="11273" width="9.140625" style="63"/>
    <col min="11274" max="11274" width="17.5703125" style="63" customWidth="1"/>
    <col min="11275" max="11275" width="15.140625" style="63" customWidth="1"/>
    <col min="11276" max="11520" width="9.140625" style="63"/>
    <col min="11521" max="11521" width="10.7109375" style="63" customWidth="1"/>
    <col min="11522" max="11522" width="10.28515625" style="63" customWidth="1"/>
    <col min="11523" max="11524" width="9.140625" style="63"/>
    <col min="11525" max="11525" width="13.7109375" style="63" customWidth="1"/>
    <col min="11526" max="11526" width="10.5703125" style="63" customWidth="1"/>
    <col min="11527" max="11529" width="9.140625" style="63"/>
    <col min="11530" max="11530" width="17.5703125" style="63" customWidth="1"/>
    <col min="11531" max="11531" width="15.140625" style="63" customWidth="1"/>
    <col min="11532" max="11776" width="9.140625" style="63"/>
    <col min="11777" max="11777" width="10.7109375" style="63" customWidth="1"/>
    <col min="11778" max="11778" width="10.28515625" style="63" customWidth="1"/>
    <col min="11779" max="11780" width="9.140625" style="63"/>
    <col min="11781" max="11781" width="13.7109375" style="63" customWidth="1"/>
    <col min="11782" max="11782" width="10.5703125" style="63" customWidth="1"/>
    <col min="11783" max="11785" width="9.140625" style="63"/>
    <col min="11786" max="11786" width="17.5703125" style="63" customWidth="1"/>
    <col min="11787" max="11787" width="15.140625" style="63" customWidth="1"/>
    <col min="11788" max="12032" width="9.140625" style="63"/>
    <col min="12033" max="12033" width="10.7109375" style="63" customWidth="1"/>
    <col min="12034" max="12034" width="10.28515625" style="63" customWidth="1"/>
    <col min="12035" max="12036" width="9.140625" style="63"/>
    <col min="12037" max="12037" width="13.7109375" style="63" customWidth="1"/>
    <col min="12038" max="12038" width="10.5703125" style="63" customWidth="1"/>
    <col min="12039" max="12041" width="9.140625" style="63"/>
    <col min="12042" max="12042" width="17.5703125" style="63" customWidth="1"/>
    <col min="12043" max="12043" width="15.140625" style="63" customWidth="1"/>
    <col min="12044" max="12288" width="9.140625" style="63"/>
    <col min="12289" max="12289" width="10.7109375" style="63" customWidth="1"/>
    <col min="12290" max="12290" width="10.28515625" style="63" customWidth="1"/>
    <col min="12291" max="12292" width="9.140625" style="63"/>
    <col min="12293" max="12293" width="13.7109375" style="63" customWidth="1"/>
    <col min="12294" max="12294" width="10.5703125" style="63" customWidth="1"/>
    <col min="12295" max="12297" width="9.140625" style="63"/>
    <col min="12298" max="12298" width="17.5703125" style="63" customWidth="1"/>
    <col min="12299" max="12299" width="15.140625" style="63" customWidth="1"/>
    <col min="12300" max="12544" width="9.140625" style="63"/>
    <col min="12545" max="12545" width="10.7109375" style="63" customWidth="1"/>
    <col min="12546" max="12546" width="10.28515625" style="63" customWidth="1"/>
    <col min="12547" max="12548" width="9.140625" style="63"/>
    <col min="12549" max="12549" width="13.7109375" style="63" customWidth="1"/>
    <col min="12550" max="12550" width="10.5703125" style="63" customWidth="1"/>
    <col min="12551" max="12553" width="9.140625" style="63"/>
    <col min="12554" max="12554" width="17.5703125" style="63" customWidth="1"/>
    <col min="12555" max="12555" width="15.140625" style="63" customWidth="1"/>
    <col min="12556" max="12800" width="9.140625" style="63"/>
    <col min="12801" max="12801" width="10.7109375" style="63" customWidth="1"/>
    <col min="12802" max="12802" width="10.28515625" style="63" customWidth="1"/>
    <col min="12803" max="12804" width="9.140625" style="63"/>
    <col min="12805" max="12805" width="13.7109375" style="63" customWidth="1"/>
    <col min="12806" max="12806" width="10.5703125" style="63" customWidth="1"/>
    <col min="12807" max="12809" width="9.140625" style="63"/>
    <col min="12810" max="12810" width="17.5703125" style="63" customWidth="1"/>
    <col min="12811" max="12811" width="15.140625" style="63" customWidth="1"/>
    <col min="12812" max="13056" width="9.140625" style="63"/>
    <col min="13057" max="13057" width="10.7109375" style="63" customWidth="1"/>
    <col min="13058" max="13058" width="10.28515625" style="63" customWidth="1"/>
    <col min="13059" max="13060" width="9.140625" style="63"/>
    <col min="13061" max="13061" width="13.7109375" style="63" customWidth="1"/>
    <col min="13062" max="13062" width="10.5703125" style="63" customWidth="1"/>
    <col min="13063" max="13065" width="9.140625" style="63"/>
    <col min="13066" max="13066" width="17.5703125" style="63" customWidth="1"/>
    <col min="13067" max="13067" width="15.140625" style="63" customWidth="1"/>
    <col min="13068" max="13312" width="9.140625" style="63"/>
    <col min="13313" max="13313" width="10.7109375" style="63" customWidth="1"/>
    <col min="13314" max="13314" width="10.28515625" style="63" customWidth="1"/>
    <col min="13315" max="13316" width="9.140625" style="63"/>
    <col min="13317" max="13317" width="13.7109375" style="63" customWidth="1"/>
    <col min="13318" max="13318" width="10.5703125" style="63" customWidth="1"/>
    <col min="13319" max="13321" width="9.140625" style="63"/>
    <col min="13322" max="13322" width="17.5703125" style="63" customWidth="1"/>
    <col min="13323" max="13323" width="15.140625" style="63" customWidth="1"/>
    <col min="13324" max="13568" width="9.140625" style="63"/>
    <col min="13569" max="13569" width="10.7109375" style="63" customWidth="1"/>
    <col min="13570" max="13570" width="10.28515625" style="63" customWidth="1"/>
    <col min="13571" max="13572" width="9.140625" style="63"/>
    <col min="13573" max="13573" width="13.7109375" style="63" customWidth="1"/>
    <col min="13574" max="13574" width="10.5703125" style="63" customWidth="1"/>
    <col min="13575" max="13577" width="9.140625" style="63"/>
    <col min="13578" max="13578" width="17.5703125" style="63" customWidth="1"/>
    <col min="13579" max="13579" width="15.140625" style="63" customWidth="1"/>
    <col min="13580" max="13824" width="9.140625" style="63"/>
    <col min="13825" max="13825" width="10.7109375" style="63" customWidth="1"/>
    <col min="13826" max="13826" width="10.28515625" style="63" customWidth="1"/>
    <col min="13827" max="13828" width="9.140625" style="63"/>
    <col min="13829" max="13829" width="13.7109375" style="63" customWidth="1"/>
    <col min="13830" max="13830" width="10.5703125" style="63" customWidth="1"/>
    <col min="13831" max="13833" width="9.140625" style="63"/>
    <col min="13834" max="13834" width="17.5703125" style="63" customWidth="1"/>
    <col min="13835" max="13835" width="15.140625" style="63" customWidth="1"/>
    <col min="13836" max="14080" width="9.140625" style="63"/>
    <col min="14081" max="14081" width="10.7109375" style="63" customWidth="1"/>
    <col min="14082" max="14082" width="10.28515625" style="63" customWidth="1"/>
    <col min="14083" max="14084" width="9.140625" style="63"/>
    <col min="14085" max="14085" width="13.7109375" style="63" customWidth="1"/>
    <col min="14086" max="14086" width="10.5703125" style="63" customWidth="1"/>
    <col min="14087" max="14089" width="9.140625" style="63"/>
    <col min="14090" max="14090" width="17.5703125" style="63" customWidth="1"/>
    <col min="14091" max="14091" width="15.140625" style="63" customWidth="1"/>
    <col min="14092" max="14336" width="9.140625" style="63"/>
    <col min="14337" max="14337" width="10.7109375" style="63" customWidth="1"/>
    <col min="14338" max="14338" width="10.28515625" style="63" customWidth="1"/>
    <col min="14339" max="14340" width="9.140625" style="63"/>
    <col min="14341" max="14341" width="13.7109375" style="63" customWidth="1"/>
    <col min="14342" max="14342" width="10.5703125" style="63" customWidth="1"/>
    <col min="14343" max="14345" width="9.140625" style="63"/>
    <col min="14346" max="14346" width="17.5703125" style="63" customWidth="1"/>
    <col min="14347" max="14347" width="15.140625" style="63" customWidth="1"/>
    <col min="14348" max="14592" width="9.140625" style="63"/>
    <col min="14593" max="14593" width="10.7109375" style="63" customWidth="1"/>
    <col min="14594" max="14594" width="10.28515625" style="63" customWidth="1"/>
    <col min="14595" max="14596" width="9.140625" style="63"/>
    <col min="14597" max="14597" width="13.7109375" style="63" customWidth="1"/>
    <col min="14598" max="14598" width="10.5703125" style="63" customWidth="1"/>
    <col min="14599" max="14601" width="9.140625" style="63"/>
    <col min="14602" max="14602" width="17.5703125" style="63" customWidth="1"/>
    <col min="14603" max="14603" width="15.140625" style="63" customWidth="1"/>
    <col min="14604" max="14848" width="9.140625" style="63"/>
    <col min="14849" max="14849" width="10.7109375" style="63" customWidth="1"/>
    <col min="14850" max="14850" width="10.28515625" style="63" customWidth="1"/>
    <col min="14851" max="14852" width="9.140625" style="63"/>
    <col min="14853" max="14853" width="13.7109375" style="63" customWidth="1"/>
    <col min="14854" max="14854" width="10.5703125" style="63" customWidth="1"/>
    <col min="14855" max="14857" width="9.140625" style="63"/>
    <col min="14858" max="14858" width="17.5703125" style="63" customWidth="1"/>
    <col min="14859" max="14859" width="15.140625" style="63" customWidth="1"/>
    <col min="14860" max="15104" width="9.140625" style="63"/>
    <col min="15105" max="15105" width="10.7109375" style="63" customWidth="1"/>
    <col min="15106" max="15106" width="10.28515625" style="63" customWidth="1"/>
    <col min="15107" max="15108" width="9.140625" style="63"/>
    <col min="15109" max="15109" width="13.7109375" style="63" customWidth="1"/>
    <col min="15110" max="15110" width="10.5703125" style="63" customWidth="1"/>
    <col min="15111" max="15113" width="9.140625" style="63"/>
    <col min="15114" max="15114" width="17.5703125" style="63" customWidth="1"/>
    <col min="15115" max="15115" width="15.140625" style="63" customWidth="1"/>
    <col min="15116" max="15360" width="9.140625" style="63"/>
    <col min="15361" max="15361" width="10.7109375" style="63" customWidth="1"/>
    <col min="15362" max="15362" width="10.28515625" style="63" customWidth="1"/>
    <col min="15363" max="15364" width="9.140625" style="63"/>
    <col min="15365" max="15365" width="13.7109375" style="63" customWidth="1"/>
    <col min="15366" max="15366" width="10.5703125" style="63" customWidth="1"/>
    <col min="15367" max="15369" width="9.140625" style="63"/>
    <col min="15370" max="15370" width="17.5703125" style="63" customWidth="1"/>
    <col min="15371" max="15371" width="15.140625" style="63" customWidth="1"/>
    <col min="15372" max="15616" width="9.140625" style="63"/>
    <col min="15617" max="15617" width="10.7109375" style="63" customWidth="1"/>
    <col min="15618" max="15618" width="10.28515625" style="63" customWidth="1"/>
    <col min="15619" max="15620" width="9.140625" style="63"/>
    <col min="15621" max="15621" width="13.7109375" style="63" customWidth="1"/>
    <col min="15622" max="15622" width="10.5703125" style="63" customWidth="1"/>
    <col min="15623" max="15625" width="9.140625" style="63"/>
    <col min="15626" max="15626" width="17.5703125" style="63" customWidth="1"/>
    <col min="15627" max="15627" width="15.140625" style="63" customWidth="1"/>
    <col min="15628" max="15872" width="9.140625" style="63"/>
    <col min="15873" max="15873" width="10.7109375" style="63" customWidth="1"/>
    <col min="15874" max="15874" width="10.28515625" style="63" customWidth="1"/>
    <col min="15875" max="15876" width="9.140625" style="63"/>
    <col min="15877" max="15877" width="13.7109375" style="63" customWidth="1"/>
    <col min="15878" max="15878" width="10.5703125" style="63" customWidth="1"/>
    <col min="15879" max="15881" width="9.140625" style="63"/>
    <col min="15882" max="15882" width="17.5703125" style="63" customWidth="1"/>
    <col min="15883" max="15883" width="15.140625" style="63" customWidth="1"/>
    <col min="15884" max="16128" width="9.140625" style="63"/>
    <col min="16129" max="16129" width="10.7109375" style="63" customWidth="1"/>
    <col min="16130" max="16130" width="10.28515625" style="63" customWidth="1"/>
    <col min="16131" max="16132" width="9.140625" style="63"/>
    <col min="16133" max="16133" width="13.7109375" style="63" customWidth="1"/>
    <col min="16134" max="16134" width="10.5703125" style="63" customWidth="1"/>
    <col min="16135" max="16137" width="9.140625" style="63"/>
    <col min="16138" max="16138" width="17.5703125" style="63" customWidth="1"/>
    <col min="16139" max="16139" width="15.140625" style="63" customWidth="1"/>
    <col min="16140" max="16384" width="9.140625" style="63"/>
  </cols>
  <sheetData>
    <row r="1" spans="1:18" ht="25.5">
      <c r="A1" s="1641" t="s">
        <v>0</v>
      </c>
      <c r="B1" s="1641"/>
      <c r="C1" s="1641"/>
      <c r="D1" s="1641"/>
      <c r="E1" s="1641"/>
      <c r="F1" s="1641"/>
      <c r="G1" s="1641"/>
      <c r="H1" s="1641"/>
      <c r="I1" s="1641"/>
      <c r="J1" s="1641"/>
      <c r="K1" s="1641"/>
      <c r="L1" s="785"/>
      <c r="M1" s="785"/>
      <c r="N1" s="785"/>
      <c r="O1" s="785"/>
      <c r="P1" s="785"/>
      <c r="Q1" s="785"/>
      <c r="R1" s="785"/>
    </row>
    <row r="2" spans="1:18" ht="37.5" customHeight="1">
      <c r="A2" s="1642" t="s">
        <v>5032</v>
      </c>
      <c r="B2" s="1642"/>
      <c r="C2" s="1642"/>
      <c r="D2" s="1642"/>
      <c r="E2" s="1642"/>
      <c r="F2" s="1642"/>
      <c r="G2" s="1642"/>
      <c r="H2" s="1642"/>
      <c r="I2" s="1642"/>
      <c r="J2" s="1642"/>
      <c r="K2" s="1642"/>
      <c r="L2" s="726"/>
      <c r="M2" s="726"/>
      <c r="N2" s="726"/>
      <c r="O2" s="726"/>
      <c r="P2" s="726"/>
      <c r="Q2" s="726"/>
    </row>
    <row r="3" spans="1:18" ht="20.25">
      <c r="A3" s="1642" t="s">
        <v>4558</v>
      </c>
      <c r="B3" s="1642"/>
      <c r="C3" s="1642"/>
      <c r="D3" s="1642"/>
      <c r="E3" s="1642"/>
      <c r="F3" s="1642"/>
      <c r="G3" s="1642"/>
      <c r="H3" s="1642"/>
      <c r="I3" s="1642"/>
      <c r="J3" s="1642"/>
      <c r="K3" s="1642"/>
      <c r="L3" s="726"/>
      <c r="M3" s="726"/>
      <c r="N3" s="726"/>
      <c r="O3" s="726"/>
      <c r="P3" s="726"/>
      <c r="Q3" s="726"/>
    </row>
    <row r="4" spans="1:18" ht="39" customHeight="1">
      <c r="A4" s="1141" t="str">
        <f>'Title '!A2:N2</f>
        <v>Bid Enquiry No: KPTCL/2026-27/SS/WORK_INDENT3808</v>
      </c>
      <c r="B4" s="1141"/>
      <c r="C4" s="1141"/>
      <c r="D4" s="1141"/>
      <c r="E4" s="1141"/>
      <c r="F4" s="1141"/>
      <c r="G4" s="1141"/>
      <c r="H4" s="1141"/>
      <c r="I4" s="1141"/>
      <c r="J4" s="1141"/>
      <c r="K4" s="1141"/>
      <c r="L4" s="786"/>
      <c r="M4" s="786"/>
      <c r="N4" s="786"/>
    </row>
    <row r="5" spans="1:18" s="60" customFormat="1" ht="165" customHeight="1">
      <c r="A5" s="164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643"/>
      <c r="C5" s="1643"/>
      <c r="D5" s="1643"/>
      <c r="E5" s="1643"/>
      <c r="F5" s="1643"/>
      <c r="G5" s="1643"/>
      <c r="H5" s="1643"/>
      <c r="I5" s="1643"/>
      <c r="J5" s="1643"/>
      <c r="K5" s="1643"/>
      <c r="L5" s="787"/>
      <c r="M5" s="787"/>
      <c r="N5" s="787"/>
      <c r="O5" s="787"/>
      <c r="P5" s="787"/>
      <c r="Q5" s="787"/>
      <c r="R5" s="787"/>
    </row>
    <row r="6" spans="1:18" ht="20.25">
      <c r="A6" s="1141"/>
      <c r="B6" s="1141"/>
      <c r="C6" s="1141"/>
      <c r="D6" s="1141"/>
      <c r="E6" s="1141"/>
      <c r="F6" s="1141"/>
      <c r="G6" s="1141"/>
      <c r="H6" s="1141"/>
      <c r="I6" s="1141"/>
      <c r="J6" s="1141"/>
      <c r="K6" s="1141"/>
      <c r="L6" s="726"/>
      <c r="M6" s="726"/>
      <c r="N6" s="726"/>
      <c r="O6" s="726"/>
      <c r="P6" s="726"/>
      <c r="Q6" s="726"/>
      <c r="R6" s="726"/>
    </row>
    <row r="7" spans="1:18">
      <c r="A7" s="61"/>
      <c r="B7" s="61"/>
      <c r="C7" s="61"/>
      <c r="D7" s="61"/>
      <c r="E7" s="61"/>
      <c r="F7" s="61"/>
      <c r="G7" s="61"/>
      <c r="H7" s="61"/>
      <c r="I7" s="61"/>
      <c r="J7" s="61"/>
      <c r="K7" s="61"/>
      <c r="L7" s="60"/>
      <c r="M7" s="60"/>
      <c r="N7" s="60"/>
      <c r="O7" s="60"/>
    </row>
    <row r="8" spans="1:18">
      <c r="A8" s="1616" t="s">
        <v>942</v>
      </c>
      <c r="B8" s="1616"/>
      <c r="C8" s="1616"/>
      <c r="D8" s="1616"/>
      <c r="E8" s="1616"/>
      <c r="F8" s="1616"/>
      <c r="G8" s="1616"/>
      <c r="H8" s="1616"/>
      <c r="I8" s="1616"/>
      <c r="J8" s="1616"/>
      <c r="K8" s="1616"/>
      <c r="L8" s="788"/>
      <c r="M8" s="788"/>
      <c r="N8" s="788"/>
      <c r="O8" s="788"/>
      <c r="P8" s="788"/>
      <c r="Q8" s="788"/>
      <c r="R8" s="788"/>
    </row>
    <row r="9" spans="1:18">
      <c r="A9" s="52"/>
      <c r="B9" s="52"/>
      <c r="C9" s="52"/>
      <c r="D9" s="52"/>
      <c r="E9" s="52"/>
      <c r="F9" s="52"/>
      <c r="G9" s="52"/>
      <c r="H9" s="52"/>
      <c r="I9" s="52"/>
      <c r="J9" s="52"/>
      <c r="K9" s="52"/>
      <c r="L9" s="61"/>
      <c r="M9" s="61"/>
      <c r="N9" s="61"/>
      <c r="O9" s="60"/>
    </row>
    <row r="10" spans="1:18">
      <c r="A10" s="1644" t="s">
        <v>326</v>
      </c>
      <c r="B10" s="1644"/>
      <c r="C10" s="1644"/>
      <c r="D10" s="1644"/>
      <c r="E10" s="1644"/>
      <c r="F10" s="1644"/>
      <c r="G10" s="1644"/>
      <c r="H10" s="1644"/>
      <c r="I10" s="1644"/>
      <c r="J10" s="1644"/>
      <c r="K10" s="1644"/>
      <c r="L10" s="789"/>
      <c r="M10" s="789"/>
      <c r="N10" s="789"/>
    </row>
    <row r="11" spans="1:18">
      <c r="A11" s="1645" t="s">
        <v>5033</v>
      </c>
      <c r="B11" s="1645"/>
      <c r="C11" s="1645"/>
      <c r="D11" s="1645"/>
      <c r="E11" s="1645"/>
      <c r="F11" s="1645"/>
      <c r="G11" s="1645"/>
      <c r="H11" s="1645"/>
      <c r="I11" s="1645"/>
      <c r="J11" s="1645"/>
      <c r="K11" s="1645"/>
      <c r="L11" s="60"/>
      <c r="M11" s="60"/>
      <c r="N11" s="60"/>
      <c r="O11" s="60"/>
    </row>
    <row r="12" spans="1:18">
      <c r="A12" s="60"/>
      <c r="B12" s="60"/>
      <c r="C12" s="60"/>
      <c r="D12" s="60"/>
      <c r="E12" s="60"/>
      <c r="F12" s="60"/>
      <c r="G12" s="60"/>
      <c r="H12" s="60"/>
      <c r="I12" s="60"/>
      <c r="J12" s="60"/>
      <c r="K12" s="60"/>
      <c r="L12" s="60"/>
      <c r="M12" s="60"/>
      <c r="N12" s="60"/>
      <c r="O12" s="60"/>
    </row>
    <row r="13" spans="1:18" ht="70.5" customHeight="1">
      <c r="A13" s="1646" t="s">
        <v>327</v>
      </c>
      <c r="B13" s="1646"/>
      <c r="C13" s="1646"/>
      <c r="D13" s="1646"/>
      <c r="E13" s="1646"/>
      <c r="F13" s="1646"/>
      <c r="G13" s="1646"/>
      <c r="H13" s="1646"/>
      <c r="I13" s="1638"/>
      <c r="J13" s="1638"/>
      <c r="K13" s="1638"/>
      <c r="L13" s="60"/>
      <c r="M13" s="60"/>
      <c r="N13" s="60"/>
      <c r="O13" s="60"/>
    </row>
    <row r="14" spans="1:18" ht="62.25" customHeight="1">
      <c r="A14" s="1638"/>
      <c r="B14" s="1638"/>
      <c r="C14" s="1638"/>
      <c r="D14" s="1640"/>
      <c r="E14" s="1640"/>
      <c r="F14" s="1640"/>
      <c r="G14" s="1640"/>
      <c r="H14" s="1640"/>
      <c r="I14" s="1191" t="s">
        <v>328</v>
      </c>
      <c r="J14" s="1191"/>
      <c r="K14" s="1191"/>
      <c r="L14" s="60"/>
      <c r="M14" s="60"/>
      <c r="N14" s="60"/>
      <c r="O14" s="60"/>
    </row>
    <row r="15" spans="1:18" ht="62.25" customHeight="1">
      <c r="A15" s="1169" t="s">
        <v>329</v>
      </c>
      <c r="B15" s="1169"/>
      <c r="C15" s="1169"/>
      <c r="D15" s="1638"/>
      <c r="E15" s="1638"/>
      <c r="F15" s="1638"/>
      <c r="G15" s="1638"/>
      <c r="H15" s="1638"/>
      <c r="I15" s="1638"/>
      <c r="J15" s="1638"/>
      <c r="K15" s="1638"/>
      <c r="L15" s="60"/>
      <c r="M15" s="60"/>
      <c r="N15" s="60"/>
      <c r="O15" s="60"/>
    </row>
    <row r="16" spans="1:18" ht="62.25" customHeight="1">
      <c r="A16" s="1169" t="s">
        <v>330</v>
      </c>
      <c r="B16" s="1169"/>
      <c r="C16" s="1169"/>
      <c r="D16" s="1169"/>
      <c r="E16" s="1169"/>
      <c r="F16" s="1169"/>
      <c r="G16" s="1169"/>
      <c r="H16" s="1169"/>
      <c r="I16" s="1169"/>
      <c r="J16" s="1638"/>
      <c r="K16" s="1638"/>
      <c r="L16" s="790"/>
      <c r="M16" s="60"/>
      <c r="N16" s="60"/>
      <c r="O16" s="60"/>
    </row>
    <row r="17" spans="1:15" ht="62.25" customHeight="1">
      <c r="A17" s="1169" t="s">
        <v>331</v>
      </c>
      <c r="B17" s="1169"/>
      <c r="C17" s="1169"/>
      <c r="D17" s="1169"/>
      <c r="E17" s="1169"/>
      <c r="F17" s="1169"/>
      <c r="G17" s="1169"/>
      <c r="H17" s="1169"/>
      <c r="I17" s="1169"/>
      <c r="J17" s="1169"/>
      <c r="K17" s="1169"/>
      <c r="L17" s="60"/>
      <c r="M17" s="60"/>
      <c r="N17" s="60"/>
      <c r="O17" s="60"/>
    </row>
    <row r="18" spans="1:15" ht="62.25" customHeight="1">
      <c r="A18" s="1169" t="s">
        <v>332</v>
      </c>
      <c r="B18" s="1169"/>
      <c r="C18" s="1169"/>
      <c r="D18" s="1169"/>
      <c r="E18" s="1169"/>
      <c r="F18" s="1169"/>
      <c r="G18" s="1169"/>
      <c r="H18" s="1169"/>
      <c r="I18" s="1169"/>
      <c r="J18" s="1169"/>
      <c r="K18" s="1169"/>
      <c r="L18" s="60"/>
      <c r="M18" s="60"/>
      <c r="N18" s="60"/>
      <c r="O18" s="60"/>
    </row>
    <row r="19" spans="1:15" ht="62.25" customHeight="1">
      <c r="A19" s="1169" t="s">
        <v>333</v>
      </c>
      <c r="B19" s="1169"/>
      <c r="C19" s="1169"/>
      <c r="D19" s="1639"/>
      <c r="E19" s="1639"/>
      <c r="F19" s="1633"/>
      <c r="G19" s="1169" t="s">
        <v>334</v>
      </c>
      <c r="H19" s="1169"/>
      <c r="I19" s="1169"/>
      <c r="J19" s="1169"/>
      <c r="K19" s="1169"/>
      <c r="L19" s="60"/>
      <c r="M19" s="60"/>
      <c r="N19" s="60"/>
      <c r="O19" s="60"/>
    </row>
    <row r="20" spans="1:15" ht="62.25" customHeight="1">
      <c r="A20" s="61" t="s">
        <v>266</v>
      </c>
      <c r="B20" s="1639"/>
      <c r="C20" s="1639"/>
      <c r="D20" s="1639"/>
      <c r="E20" s="1633"/>
      <c r="F20" s="1169" t="s">
        <v>335</v>
      </c>
      <c r="G20" s="1169"/>
      <c r="H20" s="1169"/>
      <c r="I20" s="1169"/>
      <c r="J20" s="1169"/>
      <c r="K20" s="1169"/>
      <c r="L20" s="60"/>
      <c r="M20" s="60"/>
      <c r="N20" s="60"/>
      <c r="O20" s="60"/>
    </row>
    <row r="21" spans="1:15" ht="62.25" customHeight="1">
      <c r="A21" s="1633"/>
      <c r="B21" s="1633"/>
      <c r="C21" s="1633"/>
      <c r="D21" s="1633"/>
      <c r="E21" s="1169" t="s">
        <v>336</v>
      </c>
      <c r="F21" s="1169"/>
      <c r="G21" s="1169"/>
      <c r="H21" s="1169"/>
      <c r="I21" s="1169"/>
      <c r="J21" s="1169"/>
      <c r="K21" s="1169"/>
      <c r="L21" s="60"/>
      <c r="M21" s="60"/>
      <c r="N21" s="60"/>
      <c r="O21" s="60"/>
    </row>
    <row r="22" spans="1:15" ht="62.25" customHeight="1">
      <c r="A22" s="1633"/>
      <c r="B22" s="1633"/>
      <c r="C22" s="1169" t="s">
        <v>337</v>
      </c>
      <c r="D22" s="1169"/>
      <c r="E22" s="1169"/>
      <c r="F22" s="1169"/>
      <c r="G22" s="1169"/>
      <c r="H22" s="1169"/>
      <c r="I22" s="1169"/>
      <c r="J22" s="1169"/>
      <c r="K22" s="1169"/>
      <c r="L22" s="60"/>
      <c r="M22" s="60"/>
      <c r="N22" s="60"/>
      <c r="O22" s="60"/>
    </row>
    <row r="23" spans="1:15" ht="62.25" customHeight="1">
      <c r="A23" s="1169" t="s">
        <v>338</v>
      </c>
      <c r="B23" s="1169"/>
      <c r="C23" s="1169"/>
      <c r="D23" s="1169"/>
      <c r="E23" s="1169"/>
      <c r="F23" s="1169"/>
      <c r="G23" s="1169"/>
      <c r="H23" s="1169"/>
      <c r="I23" s="1169"/>
      <c r="J23" s="1169"/>
      <c r="K23" s="1169"/>
      <c r="L23" s="60"/>
      <c r="M23" s="60"/>
      <c r="N23" s="60"/>
      <c r="O23" s="60"/>
    </row>
    <row r="24" spans="1:15" ht="62.25" customHeight="1">
      <c r="A24" s="1169" t="s">
        <v>339</v>
      </c>
      <c r="B24" s="1169"/>
      <c r="C24" s="1169"/>
      <c r="D24" s="1169"/>
      <c r="E24" s="1169"/>
      <c r="F24" s="1169"/>
      <c r="G24" s="1169"/>
      <c r="H24" s="1169"/>
      <c r="I24" s="1169"/>
      <c r="J24" s="1169"/>
      <c r="K24" s="791"/>
      <c r="L24" s="60"/>
      <c r="M24" s="60"/>
      <c r="N24" s="60"/>
      <c r="O24" s="60"/>
    </row>
    <row r="25" spans="1:15" ht="62.25" customHeight="1">
      <c r="A25" s="1633" t="s">
        <v>108</v>
      </c>
      <c r="B25" s="1633"/>
      <c r="C25" s="1633"/>
      <c r="D25" s="1633"/>
      <c r="E25" s="1633"/>
      <c r="F25" s="1633"/>
      <c r="G25" s="1633"/>
      <c r="H25" s="1134" t="s">
        <v>340</v>
      </c>
      <c r="I25" s="1134"/>
      <c r="J25" s="1638"/>
      <c r="K25" s="1638"/>
      <c r="L25" s="60"/>
      <c r="M25" s="60"/>
      <c r="N25" s="60"/>
      <c r="O25" s="60"/>
    </row>
    <row r="26" spans="1:15" ht="62.25" customHeight="1">
      <c r="A26" s="1638"/>
      <c r="B26" s="1638"/>
      <c r="C26" s="1638"/>
      <c r="D26" s="1638"/>
      <c r="E26" s="1638"/>
      <c r="F26" s="1638"/>
      <c r="G26" s="1638"/>
      <c r="H26" s="1638"/>
      <c r="I26" s="1638"/>
      <c r="J26" s="1638"/>
      <c r="K26" s="1638"/>
      <c r="L26" s="60"/>
      <c r="M26" s="60"/>
      <c r="N26" s="60"/>
      <c r="O26" s="60"/>
    </row>
    <row r="27" spans="1:15" ht="62.25" customHeight="1">
      <c r="A27" s="1169" t="s">
        <v>341</v>
      </c>
      <c r="B27" s="1169"/>
      <c r="C27" s="1169"/>
      <c r="D27" s="1169"/>
      <c r="E27" s="1169"/>
      <c r="F27" s="1169"/>
      <c r="G27" s="1638"/>
      <c r="H27" s="1638"/>
      <c r="I27" s="1638"/>
      <c r="J27" s="1638"/>
      <c r="K27" s="1638"/>
      <c r="L27" s="60"/>
      <c r="M27" s="60"/>
      <c r="N27" s="60"/>
      <c r="O27" s="60"/>
    </row>
    <row r="28" spans="1:15" ht="62.25" customHeight="1">
      <c r="A28" s="1638"/>
      <c r="B28" s="1638"/>
      <c r="C28" s="1638"/>
      <c r="D28" s="1638"/>
      <c r="E28" s="1638"/>
      <c r="F28" s="1638"/>
      <c r="G28" s="1638"/>
      <c r="H28" s="1638"/>
      <c r="I28" s="1638"/>
      <c r="J28" s="1638"/>
      <c r="K28" s="1638"/>
      <c r="L28" s="60"/>
      <c r="M28" s="60"/>
      <c r="N28" s="60"/>
      <c r="O28" s="60"/>
    </row>
    <row r="29" spans="1:15" ht="62.25" customHeight="1">
      <c r="A29" s="60" t="s">
        <v>342</v>
      </c>
      <c r="B29" s="60"/>
      <c r="C29" s="60"/>
      <c r="D29" s="60"/>
      <c r="E29" s="60"/>
      <c r="F29" s="60"/>
      <c r="G29" s="60"/>
      <c r="H29" s="60"/>
      <c r="I29" s="60"/>
      <c r="J29" s="60"/>
      <c r="K29" s="60"/>
      <c r="L29" s="60"/>
      <c r="M29" s="60"/>
      <c r="N29" s="60"/>
      <c r="O29" s="60"/>
    </row>
    <row r="30" spans="1:15" ht="62.25" customHeight="1">
      <c r="A30" s="60"/>
      <c r="B30" s="60"/>
      <c r="C30" s="60"/>
      <c r="D30" s="60"/>
      <c r="E30" s="60"/>
      <c r="F30" s="60"/>
      <c r="G30" s="60"/>
      <c r="H30" s="60"/>
      <c r="I30" s="60"/>
      <c r="J30" s="60"/>
      <c r="K30" s="60"/>
      <c r="L30" s="60"/>
      <c r="M30" s="60"/>
      <c r="N30" s="60"/>
      <c r="O30" s="60"/>
    </row>
    <row r="31" spans="1:15" ht="62.25" customHeight="1">
      <c r="A31" s="61" t="s">
        <v>343</v>
      </c>
      <c r="B31" s="1169" t="s">
        <v>344</v>
      </c>
      <c r="C31" s="1169"/>
      <c r="D31" s="1169"/>
      <c r="E31" s="1169"/>
      <c r="F31" s="1169"/>
      <c r="G31" s="1169"/>
      <c r="H31" s="1169"/>
      <c r="I31" s="1169"/>
      <c r="J31" s="1169"/>
      <c r="K31" s="1169"/>
      <c r="L31" s="61"/>
      <c r="M31" s="60"/>
      <c r="N31" s="60"/>
      <c r="O31" s="60"/>
    </row>
    <row r="32" spans="1:15" ht="62.25" customHeight="1">
      <c r="A32" s="61" t="s">
        <v>345</v>
      </c>
      <c r="B32" s="1636" t="s">
        <v>346</v>
      </c>
      <c r="C32" s="1636"/>
      <c r="D32" s="1636"/>
      <c r="E32" s="1636"/>
      <c r="F32" s="1636"/>
      <c r="G32" s="1636"/>
      <c r="H32" s="1636"/>
      <c r="I32" s="1636"/>
      <c r="J32" s="1636"/>
      <c r="K32" s="1636"/>
      <c r="L32" s="61"/>
      <c r="M32" s="60"/>
      <c r="N32" s="60"/>
      <c r="O32" s="60"/>
    </row>
    <row r="33" spans="1:15" ht="62.25" customHeight="1">
      <c r="A33" s="61" t="s">
        <v>347</v>
      </c>
      <c r="B33" s="1169" t="s">
        <v>348</v>
      </c>
      <c r="C33" s="1169"/>
      <c r="D33" s="1169"/>
      <c r="E33" s="1169"/>
      <c r="F33" s="1169"/>
      <c r="G33" s="1169"/>
      <c r="H33" s="1169"/>
      <c r="I33" s="1169"/>
      <c r="J33" s="1169"/>
      <c r="K33" s="1169"/>
      <c r="L33" s="61"/>
      <c r="M33" s="60"/>
      <c r="N33" s="60"/>
      <c r="O33" s="60"/>
    </row>
    <row r="34" spans="1:15" ht="62.25" customHeight="1">
      <c r="A34" s="61" t="s">
        <v>349</v>
      </c>
      <c r="B34" s="1169" t="s">
        <v>350</v>
      </c>
      <c r="C34" s="1169"/>
      <c r="D34" s="1169"/>
      <c r="E34" s="1169"/>
      <c r="F34" s="1169"/>
      <c r="G34" s="1169"/>
      <c r="H34" s="1169"/>
      <c r="I34" s="1169"/>
      <c r="J34" s="1169"/>
      <c r="K34" s="1169"/>
      <c r="L34" s="61"/>
      <c r="M34" s="60"/>
      <c r="N34" s="60"/>
      <c r="O34" s="60"/>
    </row>
    <row r="35" spans="1:15" ht="62.25" customHeight="1">
      <c r="A35" s="1636" t="s">
        <v>351</v>
      </c>
      <c r="B35" s="1636"/>
      <c r="C35" s="1636"/>
      <c r="D35" s="1636"/>
      <c r="E35" s="1636"/>
      <c r="F35" s="1636"/>
      <c r="G35" s="1636"/>
      <c r="H35" s="1636"/>
      <c r="I35" s="1636"/>
      <c r="J35" s="1636"/>
      <c r="K35" s="1636"/>
      <c r="L35" s="792"/>
      <c r="M35" s="60"/>
      <c r="N35" s="60"/>
      <c r="O35" s="60"/>
    </row>
    <row r="36" spans="1:15" ht="62.25" customHeight="1">
      <c r="A36" s="1637" t="s">
        <v>352</v>
      </c>
      <c r="B36" s="1637"/>
      <c r="C36" s="1637"/>
      <c r="D36" s="1637"/>
      <c r="E36" s="1637"/>
      <c r="F36" s="1637"/>
      <c r="G36" s="1637"/>
      <c r="H36" s="1637"/>
      <c r="I36" s="1637"/>
      <c r="J36" s="1637"/>
      <c r="K36" s="1637"/>
      <c r="L36" s="60"/>
      <c r="M36" s="60"/>
      <c r="N36" s="60"/>
      <c r="O36" s="60"/>
    </row>
    <row r="37" spans="1:15" ht="62.25" customHeight="1">
      <c r="A37" s="1634"/>
      <c r="B37" s="1634"/>
      <c r="C37" s="1634"/>
      <c r="D37" s="1637" t="s">
        <v>353</v>
      </c>
      <c r="E37" s="1637"/>
      <c r="F37" s="1634"/>
      <c r="G37" s="1634"/>
      <c r="H37" s="1634"/>
      <c r="I37" s="1634"/>
      <c r="J37" s="1634"/>
      <c r="K37" s="60" t="s">
        <v>354</v>
      </c>
      <c r="L37" s="60"/>
      <c r="M37" s="60"/>
      <c r="N37" s="60"/>
      <c r="O37" s="60"/>
    </row>
    <row r="38" spans="1:15" ht="62.25" customHeight="1">
      <c r="A38" s="1632" t="s">
        <v>355</v>
      </c>
      <c r="B38" s="1632"/>
      <c r="C38" s="1632"/>
      <c r="D38" s="1632"/>
      <c r="E38" s="1632"/>
      <c r="F38" s="1632"/>
      <c r="G38" s="1632"/>
      <c r="H38" s="1632"/>
      <c r="I38" s="1632"/>
      <c r="J38" s="1632"/>
      <c r="K38" s="1632"/>
      <c r="L38" s="60"/>
      <c r="M38" s="60"/>
      <c r="N38" s="60"/>
      <c r="O38" s="60"/>
    </row>
    <row r="39" spans="1:15" ht="62.25" customHeight="1">
      <c r="A39" s="60"/>
      <c r="B39" s="60"/>
      <c r="C39" s="60"/>
      <c r="D39" s="60"/>
      <c r="E39" s="60"/>
      <c r="F39" s="60"/>
      <c r="G39" s="60"/>
      <c r="H39" s="60"/>
      <c r="I39" s="60"/>
      <c r="J39" s="60"/>
      <c r="K39" s="60"/>
      <c r="L39" s="60"/>
      <c r="M39" s="60"/>
      <c r="N39" s="60"/>
      <c r="O39" s="60"/>
    </row>
    <row r="40" spans="1:15" ht="62.25" customHeight="1">
      <c r="A40" s="60" t="s">
        <v>632</v>
      </c>
      <c r="B40" s="60"/>
      <c r="C40" s="60"/>
      <c r="D40" s="60"/>
      <c r="E40" s="60"/>
      <c r="F40" s="60"/>
      <c r="G40" s="60"/>
      <c r="H40" s="60"/>
      <c r="I40" s="60"/>
      <c r="J40" s="60"/>
      <c r="K40" s="60"/>
      <c r="L40" s="60"/>
      <c r="M40" s="60"/>
      <c r="N40" s="60"/>
      <c r="O40" s="60"/>
    </row>
    <row r="41" spans="1:15" ht="62.25" customHeight="1">
      <c r="A41" s="1634"/>
      <c r="B41" s="1634"/>
      <c r="C41" s="1634"/>
      <c r="D41" s="1634"/>
      <c r="E41" s="60"/>
      <c r="F41" s="60"/>
      <c r="G41" s="60"/>
      <c r="H41" s="60"/>
      <c r="I41" s="60"/>
      <c r="J41" s="60"/>
      <c r="K41" s="60"/>
      <c r="L41" s="60"/>
      <c r="M41" s="60"/>
      <c r="N41" s="60"/>
      <c r="O41" s="60"/>
    </row>
    <row r="42" spans="1:15" ht="62.25" customHeight="1">
      <c r="A42" s="60" t="s">
        <v>633</v>
      </c>
      <c r="B42" s="60"/>
      <c r="C42" s="60"/>
      <c r="D42" s="60"/>
      <c r="E42" s="60"/>
      <c r="F42" s="60"/>
      <c r="G42" s="60"/>
      <c r="H42" s="60"/>
      <c r="I42" s="60"/>
      <c r="J42" s="60"/>
      <c r="K42" s="60"/>
      <c r="L42" s="60"/>
      <c r="M42" s="60"/>
      <c r="N42" s="60"/>
      <c r="O42" s="60"/>
    </row>
    <row r="43" spans="1:15" ht="62.25" customHeight="1">
      <c r="A43" s="1634"/>
      <c r="B43" s="1634"/>
      <c r="C43" s="1634"/>
      <c r="D43" s="1634"/>
      <c r="E43" s="60"/>
      <c r="F43" s="60"/>
      <c r="G43" s="60"/>
      <c r="H43" s="60"/>
      <c r="I43" s="60"/>
      <c r="J43" s="60"/>
      <c r="K43" s="60"/>
      <c r="L43" s="60"/>
      <c r="M43" s="60"/>
      <c r="N43" s="60"/>
      <c r="O43" s="60"/>
    </row>
    <row r="44" spans="1:15" ht="62.25" customHeight="1">
      <c r="A44" s="60"/>
      <c r="B44" s="60"/>
      <c r="C44" s="60"/>
      <c r="D44" s="60"/>
      <c r="E44" s="60"/>
      <c r="F44" s="60"/>
      <c r="G44" s="60"/>
      <c r="H44" s="60"/>
      <c r="I44" s="60"/>
      <c r="J44" s="60"/>
      <c r="K44" s="60"/>
      <c r="L44" s="60"/>
      <c r="M44" s="60"/>
      <c r="N44" s="60"/>
      <c r="O44" s="60"/>
    </row>
    <row r="45" spans="1:15" ht="62.25" customHeight="1">
      <c r="A45" s="1632" t="s">
        <v>356</v>
      </c>
      <c r="B45" s="1632"/>
      <c r="C45" s="1632"/>
      <c r="D45" s="1632"/>
      <c r="E45" s="60"/>
      <c r="F45" s="60"/>
      <c r="G45" s="60"/>
      <c r="H45" s="60"/>
      <c r="I45" s="60"/>
      <c r="J45" s="60"/>
      <c r="K45" s="60"/>
      <c r="L45" s="60"/>
      <c r="M45" s="60"/>
      <c r="N45" s="60"/>
      <c r="O45" s="60"/>
    </row>
    <row r="46" spans="1:15" ht="62.25" customHeight="1">
      <c r="A46" s="1635"/>
      <c r="B46" s="1635"/>
      <c r="C46" s="1635"/>
      <c r="D46" s="1635"/>
      <c r="E46" s="1635"/>
      <c r="F46" s="1635"/>
      <c r="G46" s="60"/>
      <c r="H46" s="60"/>
      <c r="I46" s="60"/>
      <c r="J46" s="60"/>
      <c r="K46" s="60"/>
      <c r="L46" s="60"/>
      <c r="M46" s="60"/>
      <c r="N46" s="60"/>
      <c r="O46" s="60"/>
    </row>
    <row r="47" spans="1:15" ht="62.25" customHeight="1">
      <c r="A47" s="1632" t="s">
        <v>634</v>
      </c>
      <c r="B47" s="1632"/>
      <c r="C47" s="1632"/>
      <c r="D47" s="1632"/>
      <c r="E47" s="1632"/>
      <c r="F47" s="1632"/>
      <c r="G47" s="60"/>
      <c r="H47" s="60"/>
      <c r="I47" s="60"/>
      <c r="J47" s="60"/>
      <c r="K47" s="60"/>
      <c r="L47" s="60"/>
      <c r="M47" s="60"/>
      <c r="N47" s="60"/>
      <c r="O47" s="60"/>
    </row>
    <row r="48" spans="1:15" ht="62.25" customHeight="1">
      <c r="A48" s="1632" t="s">
        <v>357</v>
      </c>
      <c r="B48" s="1632"/>
      <c r="C48" s="1632"/>
      <c r="D48" s="1632"/>
      <c r="E48" s="1632"/>
      <c r="F48" s="1632"/>
      <c r="G48" s="1632"/>
      <c r="H48" s="60"/>
      <c r="I48" s="60"/>
      <c r="J48" s="60"/>
      <c r="K48" s="60"/>
      <c r="L48" s="60"/>
      <c r="M48" s="60"/>
      <c r="N48" s="60"/>
      <c r="O48" s="60"/>
    </row>
    <row r="49" spans="1:15" ht="62.25" customHeight="1">
      <c r="A49" s="60" t="s">
        <v>358</v>
      </c>
      <c r="B49" s="60"/>
      <c r="C49" s="60"/>
      <c r="D49" s="60"/>
      <c r="E49" s="60"/>
      <c r="F49" s="60"/>
      <c r="G49" s="60"/>
      <c r="H49" s="60"/>
      <c r="I49" s="60"/>
      <c r="J49" s="60"/>
      <c r="K49" s="60"/>
      <c r="L49" s="60"/>
      <c r="M49" s="60"/>
      <c r="N49" s="60"/>
      <c r="O49" s="60"/>
    </row>
    <row r="50" spans="1:15" ht="62.25" customHeight="1">
      <c r="A50" s="60">
        <v>1</v>
      </c>
      <c r="B50" s="1632" t="s">
        <v>56</v>
      </c>
      <c r="C50" s="1632"/>
      <c r="D50" s="1633"/>
      <c r="E50" s="1633"/>
      <c r="F50" s="1633"/>
      <c r="G50" s="1633"/>
      <c r="H50" s="1633"/>
      <c r="I50" s="60"/>
      <c r="J50" s="60"/>
      <c r="K50" s="60"/>
      <c r="L50" s="60"/>
      <c r="M50" s="60"/>
      <c r="N50" s="60"/>
      <c r="O50" s="60"/>
    </row>
    <row r="51" spans="1:15" ht="62.25" customHeight="1">
      <c r="A51" s="60"/>
      <c r="B51" s="1632" t="s">
        <v>67</v>
      </c>
      <c r="C51" s="1632"/>
      <c r="D51" s="1633"/>
      <c r="E51" s="1633"/>
      <c r="F51" s="1633"/>
      <c r="G51" s="1633"/>
      <c r="H51" s="1633"/>
      <c r="I51" s="60"/>
      <c r="J51" s="60"/>
      <c r="K51" s="60"/>
      <c r="L51" s="60"/>
      <c r="M51" s="60"/>
      <c r="N51" s="60"/>
      <c r="O51" s="60"/>
    </row>
    <row r="52" spans="1:15" ht="62.25" customHeight="1">
      <c r="A52" s="60"/>
      <c r="B52" s="1632" t="s">
        <v>59</v>
      </c>
      <c r="C52" s="1632"/>
      <c r="D52" s="1633"/>
      <c r="E52" s="1633"/>
      <c r="F52" s="1633"/>
      <c r="G52" s="1633"/>
      <c r="H52" s="1633"/>
      <c r="I52" s="60"/>
      <c r="J52" s="60"/>
      <c r="K52" s="60"/>
      <c r="L52" s="60"/>
      <c r="M52" s="60"/>
      <c r="N52" s="60"/>
      <c r="O52" s="60"/>
    </row>
    <row r="53" spans="1:15" ht="62.25" customHeight="1">
      <c r="A53" s="60"/>
      <c r="B53" s="1632" t="s">
        <v>359</v>
      </c>
      <c r="C53" s="1632"/>
      <c r="D53" s="1633"/>
      <c r="E53" s="1633"/>
      <c r="F53" s="1633"/>
      <c r="G53" s="1633"/>
      <c r="H53" s="1633"/>
      <c r="I53" s="60"/>
      <c r="J53" s="60"/>
      <c r="K53" s="60"/>
      <c r="L53" s="60"/>
      <c r="M53" s="60"/>
      <c r="N53" s="60"/>
      <c r="O53" s="60"/>
    </row>
    <row r="54" spans="1:15" ht="62.25" customHeight="1">
      <c r="A54" s="60"/>
      <c r="B54" s="60"/>
      <c r="C54" s="60"/>
      <c r="D54" s="60"/>
      <c r="E54" s="60"/>
      <c r="F54" s="60"/>
      <c r="G54" s="60"/>
      <c r="H54" s="60"/>
      <c r="I54" s="60"/>
      <c r="J54" s="60"/>
      <c r="K54" s="60"/>
      <c r="L54" s="60"/>
      <c r="M54" s="60"/>
      <c r="N54" s="60"/>
      <c r="O54" s="60"/>
    </row>
    <row r="55" spans="1:15" ht="62.25" customHeight="1">
      <c r="A55" s="60">
        <v>2</v>
      </c>
      <c r="B55" s="1632" t="s">
        <v>56</v>
      </c>
      <c r="C55" s="1632"/>
      <c r="D55" s="1633"/>
      <c r="E55" s="1633"/>
      <c r="F55" s="1633"/>
      <c r="G55" s="1633"/>
      <c r="H55" s="1633"/>
      <c r="I55" s="60"/>
      <c r="J55" s="60"/>
      <c r="K55" s="60"/>
      <c r="L55" s="60"/>
      <c r="M55" s="60"/>
      <c r="N55" s="60"/>
      <c r="O55" s="60"/>
    </row>
    <row r="56" spans="1:15" ht="62.25" customHeight="1">
      <c r="A56" s="60"/>
      <c r="B56" s="1632" t="s">
        <v>67</v>
      </c>
      <c r="C56" s="1632"/>
      <c r="D56" s="1633"/>
      <c r="E56" s="1633"/>
      <c r="F56" s="1633"/>
      <c r="G56" s="1633"/>
      <c r="H56" s="1633"/>
      <c r="I56" s="60"/>
      <c r="J56" s="60"/>
      <c r="K56" s="60"/>
      <c r="L56" s="60"/>
      <c r="M56" s="60"/>
      <c r="N56" s="60"/>
      <c r="O56" s="60"/>
    </row>
    <row r="57" spans="1:15" ht="62.25" customHeight="1">
      <c r="A57" s="60"/>
      <c r="B57" s="1632" t="s">
        <v>59</v>
      </c>
      <c r="C57" s="1632"/>
      <c r="D57" s="1633"/>
      <c r="E57" s="1633"/>
      <c r="F57" s="1633"/>
      <c r="G57" s="1633"/>
      <c r="H57" s="1633"/>
      <c r="I57" s="60"/>
      <c r="J57" s="60"/>
      <c r="K57" s="60"/>
      <c r="L57" s="60"/>
      <c r="M57" s="60"/>
      <c r="N57" s="60"/>
      <c r="O57" s="60"/>
    </row>
    <row r="58" spans="1:15" ht="62.25" customHeight="1">
      <c r="A58" s="60"/>
      <c r="B58" s="1632" t="s">
        <v>359</v>
      </c>
      <c r="C58" s="1632"/>
      <c r="D58" s="1633"/>
      <c r="E58" s="1633"/>
      <c r="F58" s="1633"/>
      <c r="G58" s="1633"/>
      <c r="H58" s="1633"/>
      <c r="I58" s="60"/>
      <c r="J58" s="60"/>
      <c r="K58" s="60"/>
      <c r="L58" s="60"/>
      <c r="M58" s="60"/>
      <c r="N58" s="60"/>
      <c r="O58" s="60"/>
    </row>
    <row r="59" spans="1:15" ht="62.25" customHeight="1">
      <c r="A59" s="60"/>
      <c r="B59" s="60"/>
      <c r="C59" s="60"/>
      <c r="D59" s="60"/>
      <c r="E59" s="60"/>
      <c r="F59" s="60"/>
      <c r="G59" s="60"/>
      <c r="H59" s="60"/>
      <c r="I59" s="60"/>
      <c r="J59" s="60"/>
      <c r="K59" s="60"/>
      <c r="L59" s="60"/>
      <c r="M59" s="60"/>
      <c r="N59" s="60"/>
      <c r="O59" s="60"/>
    </row>
    <row r="60" spans="1:15">
      <c r="A60" s="60"/>
      <c r="B60" s="60"/>
      <c r="C60" s="60"/>
      <c r="D60" s="60"/>
      <c r="E60" s="60"/>
      <c r="F60" s="60"/>
      <c r="G60" s="60"/>
      <c r="H60" s="60"/>
      <c r="I60" s="60"/>
      <c r="J60" s="60"/>
      <c r="K60" s="60"/>
      <c r="L60" s="60"/>
      <c r="M60" s="60"/>
      <c r="N60" s="60"/>
      <c r="O60" s="60"/>
    </row>
    <row r="61" spans="1:15">
      <c r="A61" s="60"/>
      <c r="B61" s="60"/>
      <c r="C61" s="60"/>
      <c r="D61" s="60"/>
      <c r="E61" s="60"/>
      <c r="F61" s="60"/>
      <c r="G61" s="60"/>
      <c r="H61" s="60"/>
      <c r="I61" s="60"/>
      <c r="J61" s="60"/>
      <c r="K61" s="60"/>
      <c r="L61" s="60"/>
      <c r="M61" s="60"/>
      <c r="N61" s="60"/>
      <c r="O61" s="60"/>
    </row>
    <row r="62" spans="1:15">
      <c r="A62" s="60"/>
      <c r="B62" s="60"/>
      <c r="C62" s="60"/>
      <c r="D62" s="60"/>
      <c r="E62" s="60"/>
      <c r="F62" s="60"/>
      <c r="G62" s="60"/>
      <c r="H62" s="60"/>
      <c r="I62" s="60"/>
      <c r="J62" s="60"/>
      <c r="K62" s="60"/>
      <c r="L62" s="60"/>
      <c r="M62" s="60"/>
      <c r="N62" s="60"/>
      <c r="O62" s="60"/>
    </row>
    <row r="63" spans="1:15">
      <c r="A63" s="60"/>
      <c r="B63" s="60"/>
      <c r="C63" s="60"/>
      <c r="D63" s="60"/>
      <c r="E63" s="60"/>
      <c r="F63" s="60"/>
      <c r="G63" s="60"/>
      <c r="H63" s="60"/>
      <c r="I63" s="60"/>
      <c r="J63" s="60"/>
      <c r="K63" s="60"/>
      <c r="L63" s="60"/>
      <c r="M63" s="60"/>
      <c r="N63" s="60"/>
      <c r="O63" s="60"/>
    </row>
    <row r="64" spans="1:15">
      <c r="A64" s="60"/>
      <c r="B64" s="60"/>
      <c r="C64" s="60"/>
      <c r="D64" s="60"/>
      <c r="E64" s="60"/>
      <c r="F64" s="60"/>
      <c r="G64" s="60"/>
      <c r="H64" s="60"/>
      <c r="I64" s="60"/>
      <c r="J64" s="60"/>
      <c r="K64" s="60"/>
      <c r="L64" s="60"/>
      <c r="M64" s="60"/>
      <c r="N64" s="60"/>
      <c r="O64" s="60"/>
    </row>
    <row r="65" spans="1:15">
      <c r="A65" s="60"/>
      <c r="B65" s="60"/>
      <c r="C65" s="60"/>
      <c r="D65" s="60"/>
      <c r="E65" s="60"/>
      <c r="F65" s="60"/>
      <c r="G65" s="60"/>
      <c r="H65" s="60"/>
      <c r="I65" s="60"/>
      <c r="J65" s="60"/>
      <c r="K65" s="60"/>
      <c r="L65" s="60"/>
      <c r="M65" s="60"/>
      <c r="N65" s="60"/>
      <c r="O65" s="60"/>
    </row>
    <row r="66" spans="1:15">
      <c r="A66" s="60"/>
      <c r="B66" s="60"/>
      <c r="C66" s="60"/>
      <c r="D66" s="60"/>
      <c r="E66" s="60"/>
      <c r="F66" s="60"/>
      <c r="G66" s="60"/>
      <c r="H66" s="60"/>
      <c r="I66" s="60"/>
      <c r="J66" s="60"/>
      <c r="K66" s="60"/>
      <c r="L66" s="60"/>
      <c r="M66" s="60"/>
      <c r="N66" s="60"/>
      <c r="O66" s="60"/>
    </row>
    <row r="67" spans="1:15">
      <c r="A67" s="60"/>
      <c r="B67" s="60"/>
      <c r="C67" s="60"/>
      <c r="D67" s="60"/>
      <c r="E67" s="60"/>
      <c r="F67" s="60"/>
      <c r="G67" s="60"/>
      <c r="H67" s="60"/>
      <c r="I67" s="60"/>
      <c r="J67" s="60"/>
      <c r="K67" s="60"/>
      <c r="L67" s="60"/>
      <c r="M67" s="60"/>
      <c r="N67" s="60"/>
      <c r="O67" s="60"/>
    </row>
    <row r="68" spans="1:15">
      <c r="A68" s="60"/>
      <c r="B68" s="60"/>
      <c r="C68" s="60"/>
      <c r="D68" s="60"/>
      <c r="E68" s="60"/>
      <c r="F68" s="60"/>
      <c r="G68" s="60"/>
      <c r="H68" s="60"/>
      <c r="I68" s="60"/>
      <c r="J68" s="60"/>
      <c r="K68" s="60"/>
      <c r="L68" s="60"/>
      <c r="M68" s="60"/>
      <c r="N68" s="60"/>
      <c r="O68" s="60"/>
    </row>
    <row r="69" spans="1:15">
      <c r="A69" s="60"/>
      <c r="B69" s="60"/>
      <c r="C69" s="60"/>
      <c r="D69" s="60"/>
      <c r="E69" s="60"/>
      <c r="F69" s="60"/>
      <c r="G69" s="60"/>
      <c r="H69" s="60"/>
      <c r="I69" s="60"/>
      <c r="J69" s="60"/>
      <c r="K69" s="60"/>
      <c r="L69" s="60"/>
      <c r="M69" s="60"/>
      <c r="N69" s="60"/>
      <c r="O69" s="60"/>
    </row>
    <row r="70" spans="1:15">
      <c r="A70" s="60"/>
      <c r="B70" s="60"/>
      <c r="C70" s="60"/>
      <c r="D70" s="60"/>
      <c r="E70" s="60"/>
      <c r="F70" s="60"/>
      <c r="G70" s="60"/>
      <c r="H70" s="60"/>
      <c r="I70" s="60"/>
      <c r="J70" s="60"/>
      <c r="K70" s="60"/>
      <c r="L70" s="60"/>
      <c r="M70" s="60"/>
      <c r="N70" s="60"/>
      <c r="O70" s="60"/>
    </row>
    <row r="71" spans="1:15">
      <c r="A71" s="60"/>
      <c r="B71" s="60"/>
      <c r="C71" s="60"/>
      <c r="D71" s="60"/>
      <c r="E71" s="60"/>
      <c r="F71" s="60"/>
      <c r="G71" s="60"/>
      <c r="H71" s="60"/>
      <c r="I71" s="60"/>
      <c r="J71" s="60"/>
      <c r="K71" s="60"/>
      <c r="L71" s="60"/>
      <c r="M71" s="60"/>
      <c r="N71" s="60"/>
      <c r="O71" s="60"/>
    </row>
    <row r="72" spans="1:15">
      <c r="A72" s="60"/>
      <c r="B72" s="60"/>
      <c r="C72" s="60"/>
      <c r="D72" s="60"/>
      <c r="E72" s="60"/>
      <c r="F72" s="60"/>
      <c r="G72" s="60"/>
      <c r="H72" s="60"/>
      <c r="I72" s="60"/>
      <c r="J72" s="60"/>
      <c r="K72" s="60"/>
      <c r="L72" s="60"/>
      <c r="M72" s="60"/>
      <c r="N72" s="60"/>
      <c r="O72" s="60"/>
    </row>
    <row r="73" spans="1:15">
      <c r="A73" s="60"/>
      <c r="B73" s="60"/>
      <c r="C73" s="60"/>
      <c r="D73" s="60"/>
      <c r="E73" s="60"/>
      <c r="F73" s="60"/>
      <c r="G73" s="60"/>
      <c r="H73" s="60"/>
      <c r="I73" s="60"/>
      <c r="J73" s="60"/>
      <c r="K73" s="60"/>
      <c r="L73" s="60"/>
      <c r="M73" s="60"/>
      <c r="N73" s="60"/>
      <c r="O73" s="60"/>
    </row>
    <row r="74" spans="1:15">
      <c r="A74" s="60"/>
      <c r="B74" s="60"/>
      <c r="C74" s="60"/>
      <c r="D74" s="60"/>
      <c r="E74" s="60"/>
      <c r="F74" s="60"/>
      <c r="G74" s="60"/>
      <c r="H74" s="60"/>
      <c r="I74" s="60"/>
      <c r="J74" s="60"/>
      <c r="K74" s="60"/>
      <c r="L74" s="60"/>
      <c r="M74" s="60"/>
      <c r="N74" s="60"/>
      <c r="O74" s="60"/>
    </row>
    <row r="75" spans="1:15">
      <c r="A75" s="60"/>
      <c r="B75" s="60"/>
      <c r="C75" s="60"/>
      <c r="D75" s="60"/>
      <c r="E75" s="60"/>
      <c r="F75" s="60"/>
      <c r="G75" s="60"/>
      <c r="H75" s="60"/>
      <c r="I75" s="60"/>
      <c r="J75" s="60"/>
      <c r="K75" s="60"/>
      <c r="L75" s="60"/>
      <c r="M75" s="60"/>
      <c r="N75" s="60"/>
      <c r="O75" s="60"/>
    </row>
    <row r="76" spans="1:15">
      <c r="A76" s="60"/>
      <c r="B76" s="60"/>
      <c r="C76" s="60"/>
      <c r="D76" s="60"/>
      <c r="E76" s="60"/>
      <c r="F76" s="60"/>
      <c r="G76" s="60"/>
      <c r="H76" s="60"/>
      <c r="I76" s="60"/>
      <c r="J76" s="60"/>
      <c r="K76" s="60"/>
      <c r="L76" s="60"/>
      <c r="M76" s="60"/>
      <c r="N76" s="60"/>
      <c r="O76" s="60"/>
    </row>
    <row r="77" spans="1:15">
      <c r="A77" s="60"/>
      <c r="B77" s="60"/>
      <c r="C77" s="60"/>
      <c r="D77" s="60"/>
      <c r="E77" s="60"/>
      <c r="F77" s="60"/>
      <c r="G77" s="60"/>
      <c r="H77" s="60"/>
      <c r="I77" s="60"/>
      <c r="J77" s="60"/>
      <c r="K77" s="60"/>
      <c r="L77" s="60"/>
      <c r="M77" s="60"/>
      <c r="N77" s="60"/>
      <c r="O77" s="60"/>
    </row>
    <row r="78" spans="1:15">
      <c r="A78" s="60"/>
      <c r="B78" s="60"/>
      <c r="C78" s="60"/>
      <c r="D78" s="60"/>
      <c r="E78" s="60"/>
      <c r="F78" s="60"/>
      <c r="G78" s="60"/>
      <c r="H78" s="60"/>
      <c r="I78" s="60"/>
      <c r="J78" s="60"/>
      <c r="K78" s="60"/>
      <c r="L78" s="60"/>
      <c r="M78" s="60"/>
      <c r="N78" s="60"/>
      <c r="O78" s="60"/>
    </row>
    <row r="79" spans="1:15">
      <c r="A79" s="60"/>
      <c r="B79" s="60"/>
      <c r="C79" s="60"/>
      <c r="D79" s="60"/>
      <c r="E79" s="60"/>
      <c r="F79" s="60"/>
      <c r="G79" s="60"/>
      <c r="H79" s="60"/>
      <c r="I79" s="60"/>
      <c r="J79" s="60"/>
      <c r="K79" s="60"/>
      <c r="L79" s="60"/>
      <c r="M79" s="60"/>
      <c r="N79" s="60"/>
      <c r="O79" s="60"/>
    </row>
    <row r="80" spans="1:15">
      <c r="A80" s="60"/>
      <c r="B80" s="60"/>
      <c r="C80" s="60"/>
      <c r="D80" s="60"/>
      <c r="E80" s="60"/>
      <c r="F80" s="60"/>
      <c r="G80" s="60"/>
      <c r="H80" s="60"/>
      <c r="I80" s="60"/>
      <c r="J80" s="60"/>
      <c r="K80" s="60"/>
      <c r="L80" s="60"/>
      <c r="M80" s="60"/>
      <c r="N80" s="60"/>
      <c r="O80" s="60"/>
    </row>
    <row r="81" spans="1:15">
      <c r="A81" s="60"/>
      <c r="B81" s="60"/>
      <c r="C81" s="60"/>
      <c r="D81" s="60"/>
      <c r="E81" s="60"/>
      <c r="F81" s="60"/>
      <c r="G81" s="60"/>
      <c r="H81" s="60"/>
      <c r="I81" s="60"/>
      <c r="J81" s="60"/>
      <c r="K81" s="60"/>
      <c r="L81" s="60"/>
      <c r="M81" s="60"/>
      <c r="N81" s="60"/>
      <c r="O81" s="60"/>
    </row>
    <row r="82" spans="1:15">
      <c r="A82" s="60"/>
      <c r="B82" s="60"/>
      <c r="C82" s="60"/>
      <c r="D82" s="60"/>
      <c r="E82" s="60"/>
      <c r="F82" s="60"/>
      <c r="G82" s="60"/>
      <c r="H82" s="60"/>
      <c r="I82" s="60"/>
      <c r="J82" s="60"/>
      <c r="K82" s="60"/>
      <c r="L82" s="60"/>
      <c r="M82" s="60"/>
      <c r="N82" s="60"/>
      <c r="O82" s="60"/>
    </row>
    <row r="83" spans="1:15">
      <c r="A83" s="60"/>
      <c r="B83" s="60"/>
      <c r="C83" s="60"/>
      <c r="D83" s="60"/>
      <c r="E83" s="60"/>
      <c r="F83" s="60"/>
      <c r="G83" s="60"/>
      <c r="H83" s="60"/>
      <c r="I83" s="60"/>
      <c r="J83" s="60"/>
      <c r="K83" s="60"/>
      <c r="L83" s="60"/>
      <c r="M83" s="60"/>
      <c r="N83" s="60"/>
      <c r="O83" s="60"/>
    </row>
    <row r="84" spans="1:15">
      <c r="A84" s="60"/>
      <c r="B84" s="60"/>
      <c r="C84" s="60"/>
      <c r="D84" s="60"/>
      <c r="E84" s="60"/>
      <c r="F84" s="60"/>
      <c r="G84" s="60"/>
      <c r="H84" s="60"/>
      <c r="I84" s="60"/>
      <c r="J84" s="60"/>
      <c r="K84" s="60"/>
      <c r="L84" s="60"/>
      <c r="M84" s="60"/>
      <c r="N84" s="60"/>
      <c r="O84" s="60"/>
    </row>
  </sheetData>
  <sheetProtection algorithmName="SHA-512" hashValue="R7mdSFEfawAsv/+T/D82T1YMMlUsBOy9stQotoyXYQh9IEqeOiAINm5JSZGF8lALXIVq9u0q/a4MuEHLjTxEqw==" saltValue="yHLqwEmjJTJ41SVVpVGkEA==" spinCount="100000" sheet="1" objects="1" scenarios="1"/>
  <mergeCells count="69">
    <mergeCell ref="A14:H14"/>
    <mergeCell ref="I14:K14"/>
    <mergeCell ref="A1:K1"/>
    <mergeCell ref="A2:K2"/>
    <mergeCell ref="A3:K3"/>
    <mergeCell ref="A4:K4"/>
    <mergeCell ref="A5:K5"/>
    <mergeCell ref="A6:K6"/>
    <mergeCell ref="A8:K8"/>
    <mergeCell ref="A10:K10"/>
    <mergeCell ref="A11:K11"/>
    <mergeCell ref="A13:H13"/>
    <mergeCell ref="I13:K13"/>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A48:G48"/>
    <mergeCell ref="B50:C50"/>
    <mergeCell ref="D50:H50"/>
    <mergeCell ref="B51:C51"/>
    <mergeCell ref="D51:H51"/>
    <mergeCell ref="B57:C57"/>
    <mergeCell ref="D57:H57"/>
    <mergeCell ref="B58:C58"/>
    <mergeCell ref="D58:H58"/>
    <mergeCell ref="B53:C53"/>
    <mergeCell ref="D53:H53"/>
    <mergeCell ref="B55:C55"/>
    <mergeCell ref="D55:H55"/>
    <mergeCell ref="B56:C56"/>
    <mergeCell ref="D56:H56"/>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8">
    <tabColor theme="0" tint="-0.14999847407452621"/>
    <pageSetUpPr fitToPage="1"/>
  </sheetPr>
  <dimension ref="A1:D17"/>
  <sheetViews>
    <sheetView zoomScaleNormal="100" workbookViewId="0">
      <selection activeCell="A12" sqref="A12:XFD12"/>
    </sheetView>
  </sheetViews>
  <sheetFormatPr defaultColWidth="9.140625" defaultRowHeight="15"/>
  <cols>
    <col min="1" max="1" width="9.140625" style="424"/>
    <col min="2" max="2" width="36" style="424" customWidth="1"/>
    <col min="3" max="3" width="19" style="424" customWidth="1"/>
    <col min="4" max="4" width="46" style="424" customWidth="1"/>
    <col min="5" max="16384" width="9.140625" style="424"/>
  </cols>
  <sheetData>
    <row r="1" spans="1:4" ht="23.25">
      <c r="A1" s="1650" t="s">
        <v>0</v>
      </c>
      <c r="B1" s="1650"/>
      <c r="C1" s="1650"/>
      <c r="D1" s="1650"/>
    </row>
    <row r="2" spans="1:4" ht="18">
      <c r="A2" s="1486" t="s">
        <v>4038</v>
      </c>
      <c r="B2" s="1486"/>
      <c r="C2" s="1486"/>
      <c r="D2" s="1486"/>
    </row>
    <row r="3" spans="1:4" ht="15.75">
      <c r="A3" s="1561" t="s">
        <v>96</v>
      </c>
      <c r="B3" s="1561"/>
      <c r="C3" s="1561"/>
      <c r="D3" s="1561"/>
    </row>
    <row r="4" spans="1:4" ht="15.75">
      <c r="A4" s="309"/>
      <c r="B4" s="309"/>
      <c r="C4" s="309"/>
      <c r="D4" s="309"/>
    </row>
    <row r="5" spans="1:4" ht="37.5" customHeight="1">
      <c r="A5" s="1162" t="str">
        <f>'Title '!A2:N2</f>
        <v>Bid Enquiry No: KPTCL/2026-27/SS/WORK_INDENT3808</v>
      </c>
      <c r="B5" s="1162"/>
      <c r="C5" s="1162"/>
      <c r="D5" s="1162"/>
    </row>
    <row r="6" spans="1:4" ht="15.75">
      <c r="A6" s="33"/>
      <c r="B6" s="33"/>
      <c r="C6" s="33"/>
      <c r="D6" s="33"/>
    </row>
    <row r="7" spans="1:4" ht="134.25" customHeight="1">
      <c r="A7" s="165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7" s="1651"/>
      <c r="C7" s="1651"/>
      <c r="D7" s="1651"/>
    </row>
    <row r="8" spans="1:4" ht="16.5">
      <c r="A8" s="1652" t="s">
        <v>227</v>
      </c>
      <c r="B8" s="1653"/>
      <c r="C8" s="1654"/>
      <c r="D8" s="1654"/>
    </row>
    <row r="9" spans="1:4" ht="63">
      <c r="A9" s="1647"/>
      <c r="B9" s="1647"/>
      <c r="C9" s="33"/>
      <c r="D9" s="211" t="s">
        <v>930</v>
      </c>
    </row>
    <row r="10" spans="1:4" ht="15.75">
      <c r="A10" s="33"/>
      <c r="B10" s="33"/>
      <c r="C10" s="33"/>
      <c r="D10" s="33"/>
    </row>
    <row r="11" spans="1:4" ht="15.75">
      <c r="A11" s="33" t="s">
        <v>931</v>
      </c>
      <c r="B11" s="33"/>
      <c r="C11" s="33"/>
      <c r="D11" s="33"/>
    </row>
    <row r="12" spans="1:4" ht="15.75">
      <c r="A12" s="33"/>
      <c r="B12" s="33"/>
      <c r="C12" s="33"/>
      <c r="D12" s="33"/>
    </row>
    <row r="13" spans="1:4" ht="105" customHeight="1">
      <c r="A13" s="1648" t="s">
        <v>932</v>
      </c>
      <c r="B13" s="1648"/>
      <c r="C13" s="1648"/>
      <c r="D13" s="1648"/>
    </row>
    <row r="14" spans="1:4" ht="15.75">
      <c r="A14" s="33"/>
      <c r="B14" s="33"/>
      <c r="C14" s="33"/>
      <c r="D14" s="33"/>
    </row>
    <row r="15" spans="1:4" ht="27" customHeight="1">
      <c r="A15" s="425" t="s">
        <v>55</v>
      </c>
      <c r="B15" s="426"/>
      <c r="C15" s="425" t="s">
        <v>82</v>
      </c>
      <c r="D15" s="427"/>
    </row>
    <row r="16" spans="1:4" ht="30.75" customHeight="1">
      <c r="A16" s="425" t="s">
        <v>57</v>
      </c>
      <c r="B16" s="426"/>
      <c r="C16" s="425" t="s">
        <v>68</v>
      </c>
      <c r="D16" s="427"/>
    </row>
    <row r="17" spans="1:4" ht="41.25" customHeight="1">
      <c r="A17" s="33"/>
      <c r="B17" s="1649" t="s">
        <v>69</v>
      </c>
      <c r="C17" s="1649"/>
      <c r="D17" s="428"/>
    </row>
  </sheetData>
  <sheetProtection algorithmName="SHA-512" hashValue="Am6lEPxZRWYErzXEgTQPLsXL7Onayjcbf4zDuR1rCozHggyVTSvp79ZXOKQLfkN0BqPRbA56FgrIvx8FaHm57Q==" saltValue="5F5+F6eOkcK+HrMVTcQyig==" spinCount="100000"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9">
    <tabColor theme="0" tint="-0.14999847407452621"/>
  </sheetPr>
  <dimension ref="A1:O56"/>
  <sheetViews>
    <sheetView view="pageBreakPreview" zoomScale="70" zoomScaleNormal="78" zoomScaleSheetLayoutView="70" workbookViewId="0">
      <selection activeCell="A12" sqref="A12:XFD12"/>
    </sheetView>
  </sheetViews>
  <sheetFormatPr defaultRowHeight="15.75"/>
  <cols>
    <col min="1" max="1" width="26" style="304" customWidth="1"/>
    <col min="2" max="2" width="51.28515625" style="431" customWidth="1"/>
    <col min="3" max="3" width="30.85546875" style="304" customWidth="1"/>
    <col min="4" max="4" width="28" style="31" customWidth="1"/>
    <col min="5" max="5" width="35" style="31" customWidth="1"/>
    <col min="6" max="256" width="9.140625" style="31"/>
    <col min="257" max="257" width="26" style="31" customWidth="1"/>
    <col min="258" max="258" width="51.28515625" style="31" customWidth="1"/>
    <col min="259" max="259" width="30.85546875" style="31" customWidth="1"/>
    <col min="260" max="260" width="28" style="31" customWidth="1"/>
    <col min="261" max="261" width="35" style="31" customWidth="1"/>
    <col min="262" max="512" width="9.140625" style="31"/>
    <col min="513" max="513" width="26" style="31" customWidth="1"/>
    <col min="514" max="514" width="51.28515625" style="31" customWidth="1"/>
    <col min="515" max="515" width="30.85546875" style="31" customWidth="1"/>
    <col min="516" max="516" width="28" style="31" customWidth="1"/>
    <col min="517" max="517" width="35" style="31" customWidth="1"/>
    <col min="518" max="768" width="9.140625" style="31"/>
    <col min="769" max="769" width="26" style="31" customWidth="1"/>
    <col min="770" max="770" width="51.28515625" style="31" customWidth="1"/>
    <col min="771" max="771" width="30.85546875" style="31" customWidth="1"/>
    <col min="772" max="772" width="28" style="31" customWidth="1"/>
    <col min="773" max="773" width="35" style="31" customWidth="1"/>
    <col min="774" max="1024" width="9.140625" style="31"/>
    <col min="1025" max="1025" width="26" style="31" customWidth="1"/>
    <col min="1026" max="1026" width="51.28515625" style="31" customWidth="1"/>
    <col min="1027" max="1027" width="30.85546875" style="31" customWidth="1"/>
    <col min="1028" max="1028" width="28" style="31" customWidth="1"/>
    <col min="1029" max="1029" width="35" style="31" customWidth="1"/>
    <col min="1030" max="1280" width="9.140625" style="31"/>
    <col min="1281" max="1281" width="26" style="31" customWidth="1"/>
    <col min="1282" max="1282" width="51.28515625" style="31" customWidth="1"/>
    <col min="1283" max="1283" width="30.85546875" style="31" customWidth="1"/>
    <col min="1284" max="1284" width="28" style="31" customWidth="1"/>
    <col min="1285" max="1285" width="35" style="31" customWidth="1"/>
    <col min="1286" max="1536" width="9.140625" style="31"/>
    <col min="1537" max="1537" width="26" style="31" customWidth="1"/>
    <col min="1538" max="1538" width="51.28515625" style="31" customWidth="1"/>
    <col min="1539" max="1539" width="30.85546875" style="31" customWidth="1"/>
    <col min="1540" max="1540" width="28" style="31" customWidth="1"/>
    <col min="1541" max="1541" width="35" style="31" customWidth="1"/>
    <col min="1542" max="1792" width="9.140625" style="31"/>
    <col min="1793" max="1793" width="26" style="31" customWidth="1"/>
    <col min="1794" max="1794" width="51.28515625" style="31" customWidth="1"/>
    <col min="1795" max="1795" width="30.85546875" style="31" customWidth="1"/>
    <col min="1796" max="1796" width="28" style="31" customWidth="1"/>
    <col min="1797" max="1797" width="35" style="31" customWidth="1"/>
    <col min="1798" max="2048" width="9.140625" style="31"/>
    <col min="2049" max="2049" width="26" style="31" customWidth="1"/>
    <col min="2050" max="2050" width="51.28515625" style="31" customWidth="1"/>
    <col min="2051" max="2051" width="30.85546875" style="31" customWidth="1"/>
    <col min="2052" max="2052" width="28" style="31" customWidth="1"/>
    <col min="2053" max="2053" width="35" style="31" customWidth="1"/>
    <col min="2054" max="2304" width="9.140625" style="31"/>
    <col min="2305" max="2305" width="26" style="31" customWidth="1"/>
    <col min="2306" max="2306" width="51.28515625" style="31" customWidth="1"/>
    <col min="2307" max="2307" width="30.85546875" style="31" customWidth="1"/>
    <col min="2308" max="2308" width="28" style="31" customWidth="1"/>
    <col min="2309" max="2309" width="35" style="31" customWidth="1"/>
    <col min="2310" max="2560" width="9.140625" style="31"/>
    <col min="2561" max="2561" width="26" style="31" customWidth="1"/>
    <col min="2562" max="2562" width="51.28515625" style="31" customWidth="1"/>
    <col min="2563" max="2563" width="30.85546875" style="31" customWidth="1"/>
    <col min="2564" max="2564" width="28" style="31" customWidth="1"/>
    <col min="2565" max="2565" width="35" style="31" customWidth="1"/>
    <col min="2566" max="2816" width="9.140625" style="31"/>
    <col min="2817" max="2817" width="26" style="31" customWidth="1"/>
    <col min="2818" max="2818" width="51.28515625" style="31" customWidth="1"/>
    <col min="2819" max="2819" width="30.85546875" style="31" customWidth="1"/>
    <col min="2820" max="2820" width="28" style="31" customWidth="1"/>
    <col min="2821" max="2821" width="35" style="31" customWidth="1"/>
    <col min="2822" max="3072" width="9.140625" style="31"/>
    <col min="3073" max="3073" width="26" style="31" customWidth="1"/>
    <col min="3074" max="3074" width="51.28515625" style="31" customWidth="1"/>
    <col min="3075" max="3075" width="30.85546875" style="31" customWidth="1"/>
    <col min="3076" max="3076" width="28" style="31" customWidth="1"/>
    <col min="3077" max="3077" width="35" style="31" customWidth="1"/>
    <col min="3078" max="3328" width="9.140625" style="31"/>
    <col min="3329" max="3329" width="26" style="31" customWidth="1"/>
    <col min="3330" max="3330" width="51.28515625" style="31" customWidth="1"/>
    <col min="3331" max="3331" width="30.85546875" style="31" customWidth="1"/>
    <col min="3332" max="3332" width="28" style="31" customWidth="1"/>
    <col min="3333" max="3333" width="35" style="31" customWidth="1"/>
    <col min="3334" max="3584" width="9.140625" style="31"/>
    <col min="3585" max="3585" width="26" style="31" customWidth="1"/>
    <col min="3586" max="3586" width="51.28515625" style="31" customWidth="1"/>
    <col min="3587" max="3587" width="30.85546875" style="31" customWidth="1"/>
    <col min="3588" max="3588" width="28" style="31" customWidth="1"/>
    <col min="3589" max="3589" width="35" style="31" customWidth="1"/>
    <col min="3590" max="3840" width="9.140625" style="31"/>
    <col min="3841" max="3841" width="26" style="31" customWidth="1"/>
    <col min="3842" max="3842" width="51.28515625" style="31" customWidth="1"/>
    <col min="3843" max="3843" width="30.85546875" style="31" customWidth="1"/>
    <col min="3844" max="3844" width="28" style="31" customWidth="1"/>
    <col min="3845" max="3845" width="35" style="31" customWidth="1"/>
    <col min="3846" max="4096" width="9.140625" style="31"/>
    <col min="4097" max="4097" width="26" style="31" customWidth="1"/>
    <col min="4098" max="4098" width="51.28515625" style="31" customWidth="1"/>
    <col min="4099" max="4099" width="30.85546875" style="31" customWidth="1"/>
    <col min="4100" max="4100" width="28" style="31" customWidth="1"/>
    <col min="4101" max="4101" width="35" style="31" customWidth="1"/>
    <col min="4102" max="4352" width="9.140625" style="31"/>
    <col min="4353" max="4353" width="26" style="31" customWidth="1"/>
    <col min="4354" max="4354" width="51.28515625" style="31" customWidth="1"/>
    <col min="4355" max="4355" width="30.85546875" style="31" customWidth="1"/>
    <col min="4356" max="4356" width="28" style="31" customWidth="1"/>
    <col min="4357" max="4357" width="35" style="31" customWidth="1"/>
    <col min="4358" max="4608" width="9.140625" style="31"/>
    <col min="4609" max="4609" width="26" style="31" customWidth="1"/>
    <col min="4610" max="4610" width="51.28515625" style="31" customWidth="1"/>
    <col min="4611" max="4611" width="30.85546875" style="31" customWidth="1"/>
    <col min="4612" max="4612" width="28" style="31" customWidth="1"/>
    <col min="4613" max="4613" width="35" style="31" customWidth="1"/>
    <col min="4614" max="4864" width="9.140625" style="31"/>
    <col min="4865" max="4865" width="26" style="31" customWidth="1"/>
    <col min="4866" max="4866" width="51.28515625" style="31" customWidth="1"/>
    <col min="4867" max="4867" width="30.85546875" style="31" customWidth="1"/>
    <col min="4868" max="4868" width="28" style="31" customWidth="1"/>
    <col min="4869" max="4869" width="35" style="31" customWidth="1"/>
    <col min="4870" max="5120" width="9.140625" style="31"/>
    <col min="5121" max="5121" width="26" style="31" customWidth="1"/>
    <col min="5122" max="5122" width="51.28515625" style="31" customWidth="1"/>
    <col min="5123" max="5123" width="30.85546875" style="31" customWidth="1"/>
    <col min="5124" max="5124" width="28" style="31" customWidth="1"/>
    <col min="5125" max="5125" width="35" style="31" customWidth="1"/>
    <col min="5126" max="5376" width="9.140625" style="31"/>
    <col min="5377" max="5377" width="26" style="31" customWidth="1"/>
    <col min="5378" max="5378" width="51.28515625" style="31" customWidth="1"/>
    <col min="5379" max="5379" width="30.85546875" style="31" customWidth="1"/>
    <col min="5380" max="5380" width="28" style="31" customWidth="1"/>
    <col min="5381" max="5381" width="35" style="31" customWidth="1"/>
    <col min="5382" max="5632" width="9.140625" style="31"/>
    <col min="5633" max="5633" width="26" style="31" customWidth="1"/>
    <col min="5634" max="5634" width="51.28515625" style="31" customWidth="1"/>
    <col min="5635" max="5635" width="30.85546875" style="31" customWidth="1"/>
    <col min="5636" max="5636" width="28" style="31" customWidth="1"/>
    <col min="5637" max="5637" width="35" style="31" customWidth="1"/>
    <col min="5638" max="5888" width="9.140625" style="31"/>
    <col min="5889" max="5889" width="26" style="31" customWidth="1"/>
    <col min="5890" max="5890" width="51.28515625" style="31" customWidth="1"/>
    <col min="5891" max="5891" width="30.85546875" style="31" customWidth="1"/>
    <col min="5892" max="5892" width="28" style="31" customWidth="1"/>
    <col min="5893" max="5893" width="35" style="31" customWidth="1"/>
    <col min="5894" max="6144" width="9.140625" style="31"/>
    <col min="6145" max="6145" width="26" style="31" customWidth="1"/>
    <col min="6146" max="6146" width="51.28515625" style="31" customWidth="1"/>
    <col min="6147" max="6147" width="30.85546875" style="31" customWidth="1"/>
    <col min="6148" max="6148" width="28" style="31" customWidth="1"/>
    <col min="6149" max="6149" width="35" style="31" customWidth="1"/>
    <col min="6150" max="6400" width="9.140625" style="31"/>
    <col min="6401" max="6401" width="26" style="31" customWidth="1"/>
    <col min="6402" max="6402" width="51.28515625" style="31" customWidth="1"/>
    <col min="6403" max="6403" width="30.85546875" style="31" customWidth="1"/>
    <col min="6404" max="6404" width="28" style="31" customWidth="1"/>
    <col min="6405" max="6405" width="35" style="31" customWidth="1"/>
    <col min="6406" max="6656" width="9.140625" style="31"/>
    <col min="6657" max="6657" width="26" style="31" customWidth="1"/>
    <col min="6658" max="6658" width="51.28515625" style="31" customWidth="1"/>
    <col min="6659" max="6659" width="30.85546875" style="31" customWidth="1"/>
    <col min="6660" max="6660" width="28" style="31" customWidth="1"/>
    <col min="6661" max="6661" width="35" style="31" customWidth="1"/>
    <col min="6662" max="6912" width="9.140625" style="31"/>
    <col min="6913" max="6913" width="26" style="31" customWidth="1"/>
    <col min="6914" max="6914" width="51.28515625" style="31" customWidth="1"/>
    <col min="6915" max="6915" width="30.85546875" style="31" customWidth="1"/>
    <col min="6916" max="6916" width="28" style="31" customWidth="1"/>
    <col min="6917" max="6917" width="35" style="31" customWidth="1"/>
    <col min="6918" max="7168" width="9.140625" style="31"/>
    <col min="7169" max="7169" width="26" style="31" customWidth="1"/>
    <col min="7170" max="7170" width="51.28515625" style="31" customWidth="1"/>
    <col min="7171" max="7171" width="30.85546875" style="31" customWidth="1"/>
    <col min="7172" max="7172" width="28" style="31" customWidth="1"/>
    <col min="7173" max="7173" width="35" style="31" customWidth="1"/>
    <col min="7174" max="7424" width="9.140625" style="31"/>
    <col min="7425" max="7425" width="26" style="31" customWidth="1"/>
    <col min="7426" max="7426" width="51.28515625" style="31" customWidth="1"/>
    <col min="7427" max="7427" width="30.85546875" style="31" customWidth="1"/>
    <col min="7428" max="7428" width="28" style="31" customWidth="1"/>
    <col min="7429" max="7429" width="35" style="31" customWidth="1"/>
    <col min="7430" max="7680" width="9.140625" style="31"/>
    <col min="7681" max="7681" width="26" style="31" customWidth="1"/>
    <col min="7682" max="7682" width="51.28515625" style="31" customWidth="1"/>
    <col min="7683" max="7683" width="30.85546875" style="31" customWidth="1"/>
    <col min="7684" max="7684" width="28" style="31" customWidth="1"/>
    <col min="7685" max="7685" width="35" style="31" customWidth="1"/>
    <col min="7686" max="7936" width="9.140625" style="31"/>
    <col min="7937" max="7937" width="26" style="31" customWidth="1"/>
    <col min="7938" max="7938" width="51.28515625" style="31" customWidth="1"/>
    <col min="7939" max="7939" width="30.85546875" style="31" customWidth="1"/>
    <col min="7940" max="7940" width="28" style="31" customWidth="1"/>
    <col min="7941" max="7941" width="35" style="31" customWidth="1"/>
    <col min="7942" max="8192" width="9.140625" style="31"/>
    <col min="8193" max="8193" width="26" style="31" customWidth="1"/>
    <col min="8194" max="8194" width="51.28515625" style="31" customWidth="1"/>
    <col min="8195" max="8195" width="30.85546875" style="31" customWidth="1"/>
    <col min="8196" max="8196" width="28" style="31" customWidth="1"/>
    <col min="8197" max="8197" width="35" style="31" customWidth="1"/>
    <col min="8198" max="8448" width="9.140625" style="31"/>
    <col min="8449" max="8449" width="26" style="31" customWidth="1"/>
    <col min="8450" max="8450" width="51.28515625" style="31" customWidth="1"/>
    <col min="8451" max="8451" width="30.85546875" style="31" customWidth="1"/>
    <col min="8452" max="8452" width="28" style="31" customWidth="1"/>
    <col min="8453" max="8453" width="35" style="31" customWidth="1"/>
    <col min="8454" max="8704" width="9.140625" style="31"/>
    <col min="8705" max="8705" width="26" style="31" customWidth="1"/>
    <col min="8706" max="8706" width="51.28515625" style="31" customWidth="1"/>
    <col min="8707" max="8707" width="30.85546875" style="31" customWidth="1"/>
    <col min="8708" max="8708" width="28" style="31" customWidth="1"/>
    <col min="8709" max="8709" width="35" style="31" customWidth="1"/>
    <col min="8710" max="8960" width="9.140625" style="31"/>
    <col min="8961" max="8961" width="26" style="31" customWidth="1"/>
    <col min="8962" max="8962" width="51.28515625" style="31" customWidth="1"/>
    <col min="8963" max="8963" width="30.85546875" style="31" customWidth="1"/>
    <col min="8964" max="8964" width="28" style="31" customWidth="1"/>
    <col min="8965" max="8965" width="35" style="31" customWidth="1"/>
    <col min="8966" max="9216" width="9.140625" style="31"/>
    <col min="9217" max="9217" width="26" style="31" customWidth="1"/>
    <col min="9218" max="9218" width="51.28515625" style="31" customWidth="1"/>
    <col min="9219" max="9219" width="30.85546875" style="31" customWidth="1"/>
    <col min="9220" max="9220" width="28" style="31" customWidth="1"/>
    <col min="9221" max="9221" width="35" style="31" customWidth="1"/>
    <col min="9222" max="9472" width="9.140625" style="31"/>
    <col min="9473" max="9473" width="26" style="31" customWidth="1"/>
    <col min="9474" max="9474" width="51.28515625" style="31" customWidth="1"/>
    <col min="9475" max="9475" width="30.85546875" style="31" customWidth="1"/>
    <col min="9476" max="9476" width="28" style="31" customWidth="1"/>
    <col min="9477" max="9477" width="35" style="31" customWidth="1"/>
    <col min="9478" max="9728" width="9.140625" style="31"/>
    <col min="9729" max="9729" width="26" style="31" customWidth="1"/>
    <col min="9730" max="9730" width="51.28515625" style="31" customWidth="1"/>
    <col min="9731" max="9731" width="30.85546875" style="31" customWidth="1"/>
    <col min="9732" max="9732" width="28" style="31" customWidth="1"/>
    <col min="9733" max="9733" width="35" style="31" customWidth="1"/>
    <col min="9734" max="9984" width="9.140625" style="31"/>
    <col min="9985" max="9985" width="26" style="31" customWidth="1"/>
    <col min="9986" max="9986" width="51.28515625" style="31" customWidth="1"/>
    <col min="9987" max="9987" width="30.85546875" style="31" customWidth="1"/>
    <col min="9988" max="9988" width="28" style="31" customWidth="1"/>
    <col min="9989" max="9989" width="35" style="31" customWidth="1"/>
    <col min="9990" max="10240" width="9.140625" style="31"/>
    <col min="10241" max="10241" width="26" style="31" customWidth="1"/>
    <col min="10242" max="10242" width="51.28515625" style="31" customWidth="1"/>
    <col min="10243" max="10243" width="30.85546875" style="31" customWidth="1"/>
    <col min="10244" max="10244" width="28" style="31" customWidth="1"/>
    <col min="10245" max="10245" width="35" style="31" customWidth="1"/>
    <col min="10246" max="10496" width="9.140625" style="31"/>
    <col min="10497" max="10497" width="26" style="31" customWidth="1"/>
    <col min="10498" max="10498" width="51.28515625" style="31" customWidth="1"/>
    <col min="10499" max="10499" width="30.85546875" style="31" customWidth="1"/>
    <col min="10500" max="10500" width="28" style="31" customWidth="1"/>
    <col min="10501" max="10501" width="35" style="31" customWidth="1"/>
    <col min="10502" max="10752" width="9.140625" style="31"/>
    <col min="10753" max="10753" width="26" style="31" customWidth="1"/>
    <col min="10754" max="10754" width="51.28515625" style="31" customWidth="1"/>
    <col min="10755" max="10755" width="30.85546875" style="31" customWidth="1"/>
    <col min="10756" max="10756" width="28" style="31" customWidth="1"/>
    <col min="10757" max="10757" width="35" style="31" customWidth="1"/>
    <col min="10758" max="11008" width="9.140625" style="31"/>
    <col min="11009" max="11009" width="26" style="31" customWidth="1"/>
    <col min="11010" max="11010" width="51.28515625" style="31" customWidth="1"/>
    <col min="11011" max="11011" width="30.85546875" style="31" customWidth="1"/>
    <col min="11012" max="11012" width="28" style="31" customWidth="1"/>
    <col min="11013" max="11013" width="35" style="31" customWidth="1"/>
    <col min="11014" max="11264" width="9.140625" style="31"/>
    <col min="11265" max="11265" width="26" style="31" customWidth="1"/>
    <col min="11266" max="11266" width="51.28515625" style="31" customWidth="1"/>
    <col min="11267" max="11267" width="30.85546875" style="31" customWidth="1"/>
    <col min="11268" max="11268" width="28" style="31" customWidth="1"/>
    <col min="11269" max="11269" width="35" style="31" customWidth="1"/>
    <col min="11270" max="11520" width="9.140625" style="31"/>
    <col min="11521" max="11521" width="26" style="31" customWidth="1"/>
    <col min="11522" max="11522" width="51.28515625" style="31" customWidth="1"/>
    <col min="11523" max="11523" width="30.85546875" style="31" customWidth="1"/>
    <col min="11524" max="11524" width="28" style="31" customWidth="1"/>
    <col min="11525" max="11525" width="35" style="31" customWidth="1"/>
    <col min="11526" max="11776" width="9.140625" style="31"/>
    <col min="11777" max="11777" width="26" style="31" customWidth="1"/>
    <col min="11778" max="11778" width="51.28515625" style="31" customWidth="1"/>
    <col min="11779" max="11779" width="30.85546875" style="31" customWidth="1"/>
    <col min="11780" max="11780" width="28" style="31" customWidth="1"/>
    <col min="11781" max="11781" width="35" style="31" customWidth="1"/>
    <col min="11782" max="12032" width="9.140625" style="31"/>
    <col min="12033" max="12033" width="26" style="31" customWidth="1"/>
    <col min="12034" max="12034" width="51.28515625" style="31" customWidth="1"/>
    <col min="12035" max="12035" width="30.85546875" style="31" customWidth="1"/>
    <col min="12036" max="12036" width="28" style="31" customWidth="1"/>
    <col min="12037" max="12037" width="35" style="31" customWidth="1"/>
    <col min="12038" max="12288" width="9.140625" style="31"/>
    <col min="12289" max="12289" width="26" style="31" customWidth="1"/>
    <col min="12290" max="12290" width="51.28515625" style="31" customWidth="1"/>
    <col min="12291" max="12291" width="30.85546875" style="31" customWidth="1"/>
    <col min="12292" max="12292" width="28" style="31" customWidth="1"/>
    <col min="12293" max="12293" width="35" style="31" customWidth="1"/>
    <col min="12294" max="12544" width="9.140625" style="31"/>
    <col min="12545" max="12545" width="26" style="31" customWidth="1"/>
    <col min="12546" max="12546" width="51.28515625" style="31" customWidth="1"/>
    <col min="12547" max="12547" width="30.85546875" style="31" customWidth="1"/>
    <col min="12548" max="12548" width="28" style="31" customWidth="1"/>
    <col min="12549" max="12549" width="35" style="31" customWidth="1"/>
    <col min="12550" max="12800" width="9.140625" style="31"/>
    <col min="12801" max="12801" width="26" style="31" customWidth="1"/>
    <col min="12802" max="12802" width="51.28515625" style="31" customWidth="1"/>
    <col min="12803" max="12803" width="30.85546875" style="31" customWidth="1"/>
    <col min="12804" max="12804" width="28" style="31" customWidth="1"/>
    <col min="12805" max="12805" width="35" style="31" customWidth="1"/>
    <col min="12806" max="13056" width="9.140625" style="31"/>
    <col min="13057" max="13057" width="26" style="31" customWidth="1"/>
    <col min="13058" max="13058" width="51.28515625" style="31" customWidth="1"/>
    <col min="13059" max="13059" width="30.85546875" style="31" customWidth="1"/>
    <col min="13060" max="13060" width="28" style="31" customWidth="1"/>
    <col min="13061" max="13061" width="35" style="31" customWidth="1"/>
    <col min="13062" max="13312" width="9.140625" style="31"/>
    <col min="13313" max="13313" width="26" style="31" customWidth="1"/>
    <col min="13314" max="13314" width="51.28515625" style="31" customWidth="1"/>
    <col min="13315" max="13315" width="30.85546875" style="31" customWidth="1"/>
    <col min="13316" max="13316" width="28" style="31" customWidth="1"/>
    <col min="13317" max="13317" width="35" style="31" customWidth="1"/>
    <col min="13318" max="13568" width="9.140625" style="31"/>
    <col min="13569" max="13569" width="26" style="31" customWidth="1"/>
    <col min="13570" max="13570" width="51.28515625" style="31" customWidth="1"/>
    <col min="13571" max="13571" width="30.85546875" style="31" customWidth="1"/>
    <col min="13572" max="13572" width="28" style="31" customWidth="1"/>
    <col min="13573" max="13573" width="35" style="31" customWidth="1"/>
    <col min="13574" max="13824" width="9.140625" style="31"/>
    <col min="13825" max="13825" width="26" style="31" customWidth="1"/>
    <col min="13826" max="13826" width="51.28515625" style="31" customWidth="1"/>
    <col min="13827" max="13827" width="30.85546875" style="31" customWidth="1"/>
    <col min="13828" max="13828" width="28" style="31" customWidth="1"/>
    <col min="13829" max="13829" width="35" style="31" customWidth="1"/>
    <col min="13830" max="14080" width="9.140625" style="31"/>
    <col min="14081" max="14081" width="26" style="31" customWidth="1"/>
    <col min="14082" max="14082" width="51.28515625" style="31" customWidth="1"/>
    <col min="14083" max="14083" width="30.85546875" style="31" customWidth="1"/>
    <col min="14084" max="14084" width="28" style="31" customWidth="1"/>
    <col min="14085" max="14085" width="35" style="31" customWidth="1"/>
    <col min="14086" max="14336" width="9.140625" style="31"/>
    <col min="14337" max="14337" width="26" style="31" customWidth="1"/>
    <col min="14338" max="14338" width="51.28515625" style="31" customWidth="1"/>
    <col min="14339" max="14339" width="30.85546875" style="31" customWidth="1"/>
    <col min="14340" max="14340" width="28" style="31" customWidth="1"/>
    <col min="14341" max="14341" width="35" style="31" customWidth="1"/>
    <col min="14342" max="14592" width="9.140625" style="31"/>
    <col min="14593" max="14593" width="26" style="31" customWidth="1"/>
    <col min="14594" max="14594" width="51.28515625" style="31" customWidth="1"/>
    <col min="14595" max="14595" width="30.85546875" style="31" customWidth="1"/>
    <col min="14596" max="14596" width="28" style="31" customWidth="1"/>
    <col min="14597" max="14597" width="35" style="31" customWidth="1"/>
    <col min="14598" max="14848" width="9.140625" style="31"/>
    <col min="14849" max="14849" width="26" style="31" customWidth="1"/>
    <col min="14850" max="14850" width="51.28515625" style="31" customWidth="1"/>
    <col min="14851" max="14851" width="30.85546875" style="31" customWidth="1"/>
    <col min="14852" max="14852" width="28" style="31" customWidth="1"/>
    <col min="14853" max="14853" width="35" style="31" customWidth="1"/>
    <col min="14854" max="15104" width="9.140625" style="31"/>
    <col min="15105" max="15105" width="26" style="31" customWidth="1"/>
    <col min="15106" max="15106" width="51.28515625" style="31" customWidth="1"/>
    <col min="15107" max="15107" width="30.85546875" style="31" customWidth="1"/>
    <col min="15108" max="15108" width="28" style="31" customWidth="1"/>
    <col min="15109" max="15109" width="35" style="31" customWidth="1"/>
    <col min="15110" max="15360" width="9.140625" style="31"/>
    <col min="15361" max="15361" width="26" style="31" customWidth="1"/>
    <col min="15362" max="15362" width="51.28515625" style="31" customWidth="1"/>
    <col min="15363" max="15363" width="30.85546875" style="31" customWidth="1"/>
    <col min="15364" max="15364" width="28" style="31" customWidth="1"/>
    <col min="15365" max="15365" width="35" style="31" customWidth="1"/>
    <col min="15366" max="15616" width="9.140625" style="31"/>
    <col min="15617" max="15617" width="26" style="31" customWidth="1"/>
    <col min="15618" max="15618" width="51.28515625" style="31" customWidth="1"/>
    <col min="15619" max="15619" width="30.85546875" style="31" customWidth="1"/>
    <col min="15620" max="15620" width="28" style="31" customWidth="1"/>
    <col min="15621" max="15621" width="35" style="31" customWidth="1"/>
    <col min="15622" max="15872" width="9.140625" style="31"/>
    <col min="15873" max="15873" width="26" style="31" customWidth="1"/>
    <col min="15874" max="15874" width="51.28515625" style="31" customWidth="1"/>
    <col min="15875" max="15875" width="30.85546875" style="31" customWidth="1"/>
    <col min="15876" max="15876" width="28" style="31" customWidth="1"/>
    <col min="15877" max="15877" width="35" style="31" customWidth="1"/>
    <col min="15878" max="16128" width="9.140625" style="31"/>
    <col min="16129" max="16129" width="26" style="31" customWidth="1"/>
    <col min="16130" max="16130" width="51.28515625" style="31" customWidth="1"/>
    <col min="16131" max="16131" width="30.85546875" style="31" customWidth="1"/>
    <col min="16132" max="16132" width="28" style="31" customWidth="1"/>
    <col min="16133" max="16133" width="35" style="31" customWidth="1"/>
    <col min="16134" max="16384" width="9.140625" style="31"/>
  </cols>
  <sheetData>
    <row r="1" spans="1:15" ht="38.25" customHeight="1">
      <c r="A1" s="1657" t="s">
        <v>4</v>
      </c>
      <c r="B1" s="1657"/>
      <c r="C1" s="1657"/>
      <c r="D1" s="1657"/>
      <c r="E1" s="1657"/>
    </row>
    <row r="2" spans="1:15" s="99" customFormat="1" ht="18">
      <c r="A2" s="1658" t="s">
        <v>4039</v>
      </c>
      <c r="B2" s="1658"/>
      <c r="C2" s="1658"/>
      <c r="D2" s="1658"/>
      <c r="E2" s="1658"/>
    </row>
    <row r="3" spans="1:15" ht="39.75" customHeight="1">
      <c r="A3" s="1164" t="str">
        <f>'Title '!A2:N2</f>
        <v>Bid Enquiry No: KPTCL/2026-27/SS/WORK_INDENT3808</v>
      </c>
      <c r="B3" s="1164"/>
      <c r="C3" s="1164"/>
      <c r="D3" s="1164"/>
      <c r="E3" s="1164"/>
      <c r="F3" s="429"/>
      <c r="G3" s="429"/>
      <c r="H3" s="429"/>
      <c r="I3" s="429"/>
      <c r="J3" s="429"/>
      <c r="K3" s="429"/>
      <c r="L3" s="429"/>
      <c r="M3" s="429"/>
      <c r="N3" s="429"/>
    </row>
    <row r="4" spans="1:15" ht="145.5" customHeight="1">
      <c r="A4" s="1336"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4" s="1336"/>
      <c r="C4" s="1336"/>
      <c r="D4" s="1336"/>
      <c r="E4" s="1336"/>
      <c r="F4" s="430"/>
      <c r="G4" s="430"/>
      <c r="H4" s="430"/>
      <c r="I4" s="430"/>
      <c r="J4" s="430"/>
      <c r="K4" s="430"/>
      <c r="L4" s="430"/>
      <c r="M4" s="430"/>
      <c r="N4" s="430"/>
    </row>
    <row r="5" spans="1:15">
      <c r="F5" s="430"/>
      <c r="G5" s="430"/>
      <c r="H5" s="430"/>
      <c r="I5" s="430"/>
      <c r="J5" s="430"/>
      <c r="K5" s="430"/>
      <c r="L5" s="430"/>
      <c r="M5" s="430"/>
      <c r="N5" s="430"/>
    </row>
    <row r="6" spans="1:15" ht="29.25" customHeight="1" thickBot="1">
      <c r="A6" s="1659" t="s">
        <v>249</v>
      </c>
      <c r="B6" s="1659"/>
      <c r="C6" s="430"/>
      <c r="D6" s="430"/>
      <c r="E6" s="32" t="s">
        <v>13</v>
      </c>
      <c r="F6" s="430"/>
      <c r="G6" s="430"/>
      <c r="H6" s="430"/>
      <c r="I6" s="430"/>
      <c r="J6" s="430"/>
      <c r="K6" s="430"/>
      <c r="L6" s="430"/>
      <c r="M6" s="430"/>
      <c r="N6" s="430"/>
      <c r="O6" s="430"/>
    </row>
    <row r="7" spans="1:15" ht="98.25" customHeight="1" thickBot="1">
      <c r="A7" s="1660"/>
      <c r="B7" s="1661"/>
      <c r="C7" s="430"/>
      <c r="D7" s="430"/>
      <c r="E7" s="807" t="s">
        <v>5406</v>
      </c>
      <c r="F7" s="430"/>
      <c r="G7" s="430"/>
      <c r="H7" s="430"/>
      <c r="I7" s="430"/>
      <c r="J7" s="430"/>
      <c r="K7" s="430"/>
      <c r="L7" s="430"/>
      <c r="M7" s="430"/>
      <c r="N7" s="430"/>
      <c r="O7" s="430"/>
    </row>
    <row r="8" spans="1:15">
      <c r="A8" s="1655"/>
      <c r="B8" s="1655"/>
      <c r="C8" s="1655"/>
      <c r="D8" s="1655"/>
      <c r="E8" s="1655"/>
    </row>
    <row r="9" spans="1:15">
      <c r="A9" s="1656" t="s">
        <v>360</v>
      </c>
      <c r="B9" s="1656"/>
      <c r="C9" s="1656"/>
      <c r="D9" s="1656"/>
      <c r="E9" s="1656"/>
    </row>
    <row r="10" spans="1:15" ht="180" customHeight="1">
      <c r="A10" s="202" t="s">
        <v>361</v>
      </c>
      <c r="B10" s="217" t="s">
        <v>362</v>
      </c>
      <c r="C10" s="217" t="s">
        <v>363</v>
      </c>
      <c r="D10" s="804" t="s">
        <v>5399</v>
      </c>
      <c r="E10" s="217" t="s">
        <v>364</v>
      </c>
    </row>
    <row r="11" spans="1:15">
      <c r="A11" s="432">
        <v>1</v>
      </c>
      <c r="B11" s="433">
        <v>2</v>
      </c>
      <c r="C11" s="432">
        <v>3</v>
      </c>
      <c r="D11" s="432">
        <v>4</v>
      </c>
      <c r="E11" s="432">
        <v>5</v>
      </c>
    </row>
    <row r="12" spans="1:15" ht="39.75" customHeight="1">
      <c r="A12" s="220" t="s">
        <v>365</v>
      </c>
      <c r="B12" s="259" t="s">
        <v>366</v>
      </c>
      <c r="C12" s="265"/>
      <c r="D12" s="265"/>
      <c r="E12" s="265"/>
    </row>
    <row r="13" spans="1:15" ht="39.75" customHeight="1">
      <c r="A13" s="220" t="s">
        <v>367</v>
      </c>
      <c r="B13" s="259" t="s">
        <v>368</v>
      </c>
      <c r="C13" s="265"/>
      <c r="D13" s="265"/>
      <c r="E13" s="265"/>
    </row>
    <row r="14" spans="1:15" ht="39.75" customHeight="1">
      <c r="A14" s="220" t="s">
        <v>369</v>
      </c>
      <c r="B14" s="259" t="s">
        <v>370</v>
      </c>
      <c r="C14" s="265"/>
      <c r="D14" s="265"/>
      <c r="E14" s="265"/>
    </row>
    <row r="15" spans="1:15" ht="39.75" customHeight="1">
      <c r="A15" s="220" t="s">
        <v>371</v>
      </c>
      <c r="B15" s="259" t="s">
        <v>372</v>
      </c>
      <c r="C15" s="265"/>
      <c r="D15" s="265"/>
      <c r="E15" s="265"/>
    </row>
    <row r="16" spans="1:15" ht="39.75" customHeight="1">
      <c r="A16" s="220" t="s">
        <v>373</v>
      </c>
      <c r="B16" s="259" t="s">
        <v>374</v>
      </c>
      <c r="C16" s="265"/>
      <c r="D16" s="265"/>
      <c r="E16" s="265"/>
    </row>
    <row r="17" spans="1:5" ht="39.75" customHeight="1">
      <c r="A17" s="220" t="s">
        <v>874</v>
      </c>
      <c r="B17" s="259" t="s">
        <v>375</v>
      </c>
      <c r="C17" s="265"/>
      <c r="D17" s="265"/>
      <c r="E17" s="265"/>
    </row>
    <row r="18" spans="1:5" ht="39.75" customHeight="1">
      <c r="A18" s="220" t="s">
        <v>631</v>
      </c>
      <c r="B18" s="259" t="s">
        <v>376</v>
      </c>
      <c r="C18" s="265"/>
      <c r="D18" s="265"/>
      <c r="E18" s="265"/>
    </row>
    <row r="19" spans="1:5" ht="39.75" customHeight="1">
      <c r="A19" s="220" t="s">
        <v>377</v>
      </c>
      <c r="B19" s="259" t="s">
        <v>378</v>
      </c>
      <c r="C19" s="265"/>
      <c r="D19" s="265"/>
      <c r="E19" s="265"/>
    </row>
    <row r="20" spans="1:5" ht="39.75" customHeight="1">
      <c r="A20" s="220" t="s">
        <v>379</v>
      </c>
      <c r="B20" s="259" t="s">
        <v>380</v>
      </c>
      <c r="C20" s="265"/>
      <c r="D20" s="265"/>
      <c r="E20" s="265"/>
    </row>
    <row r="21" spans="1:5" ht="39.75" customHeight="1">
      <c r="A21" s="220" t="s">
        <v>381</v>
      </c>
      <c r="B21" s="259" t="s">
        <v>382</v>
      </c>
      <c r="C21" s="265"/>
      <c r="D21" s="265"/>
      <c r="E21" s="265"/>
    </row>
    <row r="22" spans="1:5" ht="39.75" customHeight="1">
      <c r="A22" s="220" t="s">
        <v>383</v>
      </c>
      <c r="B22" s="259" t="s">
        <v>384</v>
      </c>
      <c r="C22" s="265"/>
      <c r="D22" s="265"/>
      <c r="E22" s="265"/>
    </row>
    <row r="23" spans="1:5" ht="39.75" customHeight="1">
      <c r="A23" s="220" t="s">
        <v>385</v>
      </c>
      <c r="B23" s="259" t="s">
        <v>386</v>
      </c>
      <c r="C23" s="265"/>
      <c r="D23" s="265"/>
      <c r="E23" s="265"/>
    </row>
    <row r="24" spans="1:5" ht="39.75" customHeight="1">
      <c r="A24" s="220" t="s">
        <v>387</v>
      </c>
      <c r="B24" s="259" t="s">
        <v>902</v>
      </c>
      <c r="C24" s="265"/>
      <c r="D24" s="265"/>
      <c r="E24" s="265"/>
    </row>
    <row r="25" spans="1:5" ht="39.75" customHeight="1">
      <c r="A25" s="220" t="s">
        <v>388</v>
      </c>
      <c r="B25" s="259" t="s">
        <v>389</v>
      </c>
      <c r="C25" s="265"/>
      <c r="D25" s="265"/>
      <c r="E25" s="265"/>
    </row>
    <row r="26" spans="1:5" ht="39.75" customHeight="1">
      <c r="A26" s="217" t="s">
        <v>635</v>
      </c>
      <c r="B26" s="259" t="s">
        <v>390</v>
      </c>
      <c r="C26" s="265"/>
      <c r="D26" s="265"/>
      <c r="E26" s="265"/>
    </row>
    <row r="27" spans="1:5" ht="39.75" customHeight="1">
      <c r="A27" s="220" t="s">
        <v>391</v>
      </c>
      <c r="B27" s="259" t="s">
        <v>392</v>
      </c>
      <c r="C27" s="265"/>
      <c r="D27" s="265"/>
      <c r="E27" s="265"/>
    </row>
    <row r="28" spans="1:5" ht="39.75" customHeight="1">
      <c r="A28" s="220" t="s">
        <v>393</v>
      </c>
      <c r="B28" s="259" t="s">
        <v>394</v>
      </c>
      <c r="C28" s="265"/>
      <c r="D28" s="265"/>
      <c r="E28" s="265"/>
    </row>
    <row r="29" spans="1:5" ht="39.75" customHeight="1">
      <c r="A29" s="220" t="s">
        <v>395</v>
      </c>
      <c r="B29" s="259" t="s">
        <v>396</v>
      </c>
      <c r="C29" s="265"/>
      <c r="D29" s="265"/>
      <c r="E29" s="265"/>
    </row>
    <row r="30" spans="1:5" ht="39.75" customHeight="1">
      <c r="A30" s="220" t="s">
        <v>397</v>
      </c>
      <c r="B30" s="259" t="s">
        <v>398</v>
      </c>
      <c r="C30" s="265"/>
      <c r="D30" s="265"/>
      <c r="E30" s="265"/>
    </row>
    <row r="31" spans="1:5" ht="39.75" customHeight="1">
      <c r="A31" s="220" t="s">
        <v>399</v>
      </c>
      <c r="B31" s="259" t="s">
        <v>400</v>
      </c>
      <c r="C31" s="265"/>
      <c r="D31" s="265"/>
      <c r="E31" s="265"/>
    </row>
    <row r="32" spans="1:5" ht="39.75" customHeight="1">
      <c r="A32" s="793" t="s">
        <v>5034</v>
      </c>
      <c r="B32" s="259" t="s">
        <v>401</v>
      </c>
      <c r="C32" s="265"/>
      <c r="D32" s="265"/>
      <c r="E32" s="265"/>
    </row>
    <row r="33" spans="1:5" ht="39.75" customHeight="1">
      <c r="A33" s="220" t="s">
        <v>402</v>
      </c>
      <c r="B33" s="259" t="s">
        <v>403</v>
      </c>
      <c r="C33" s="265"/>
      <c r="D33" s="265"/>
      <c r="E33" s="265"/>
    </row>
    <row r="34" spans="1:5" ht="39.75" customHeight="1">
      <c r="A34" s="220" t="s">
        <v>4041</v>
      </c>
      <c r="B34" s="794" t="s">
        <v>5035</v>
      </c>
      <c r="C34" s="265"/>
      <c r="D34" s="265"/>
      <c r="E34" s="265"/>
    </row>
    <row r="35" spans="1:5" ht="43.5" customHeight="1">
      <c r="A35" s="251" t="s">
        <v>5036</v>
      </c>
      <c r="B35" s="794" t="s">
        <v>5037</v>
      </c>
      <c r="C35" s="265"/>
      <c r="D35" s="265"/>
      <c r="E35" s="265"/>
    </row>
    <row r="36" spans="1:5" ht="30.75" customHeight="1">
      <c r="A36" s="220" t="s">
        <v>5038</v>
      </c>
      <c r="B36" s="795" t="s">
        <v>5039</v>
      </c>
      <c r="C36" s="265"/>
      <c r="D36" s="265"/>
      <c r="E36" s="265"/>
    </row>
    <row r="37" spans="1:5" ht="30.75" customHeight="1">
      <c r="A37" s="251" t="s">
        <v>4040</v>
      </c>
      <c r="B37" s="795" t="s">
        <v>5040</v>
      </c>
      <c r="C37" s="265"/>
      <c r="D37" s="265"/>
      <c r="E37" s="265"/>
    </row>
    <row r="38" spans="1:5" ht="34.5" customHeight="1">
      <c r="A38" s="434" t="s">
        <v>5041</v>
      </c>
      <c r="B38" s="259" t="s">
        <v>643</v>
      </c>
      <c r="C38" s="265"/>
      <c r="D38" s="265"/>
      <c r="E38" s="265"/>
    </row>
    <row r="39" spans="1:5" ht="33" customHeight="1">
      <c r="A39" s="220" t="s">
        <v>946</v>
      </c>
      <c r="B39" s="259" t="s">
        <v>644</v>
      </c>
      <c r="C39" s="265"/>
      <c r="D39" s="265"/>
      <c r="E39" s="265"/>
    </row>
    <row r="40" spans="1:5" ht="25.5" customHeight="1">
      <c r="A40" s="220" t="s">
        <v>946</v>
      </c>
      <c r="B40" s="259" t="s">
        <v>645</v>
      </c>
      <c r="C40" s="265"/>
      <c r="D40" s="265"/>
      <c r="E40" s="265"/>
    </row>
    <row r="41" spans="1:5" ht="40.5" customHeight="1">
      <c r="A41" s="220" t="s">
        <v>947</v>
      </c>
      <c r="B41" s="259" t="s">
        <v>903</v>
      </c>
      <c r="C41" s="265"/>
      <c r="D41" s="265"/>
      <c r="E41" s="265"/>
    </row>
    <row r="42" spans="1:5" ht="41.25" customHeight="1">
      <c r="A42" s="220" t="s">
        <v>946</v>
      </c>
      <c r="B42" s="259" t="s">
        <v>646</v>
      </c>
      <c r="C42" s="265"/>
      <c r="D42" s="265"/>
      <c r="E42" s="265"/>
    </row>
    <row r="43" spans="1:5" ht="36" customHeight="1">
      <c r="A43" s="220" t="s">
        <v>946</v>
      </c>
      <c r="B43" s="259" t="s">
        <v>647</v>
      </c>
      <c r="C43" s="265"/>
      <c r="D43" s="265"/>
      <c r="E43" s="265"/>
    </row>
    <row r="44" spans="1:5" ht="38.25" customHeight="1">
      <c r="A44" s="220" t="s">
        <v>946</v>
      </c>
      <c r="B44" s="259" t="s">
        <v>648</v>
      </c>
      <c r="C44" s="265"/>
      <c r="D44" s="265"/>
      <c r="E44" s="265"/>
    </row>
    <row r="45" spans="1:5" ht="33.75" customHeight="1">
      <c r="A45" s="220" t="s">
        <v>946</v>
      </c>
      <c r="B45" s="259" t="s">
        <v>649</v>
      </c>
      <c r="C45" s="265"/>
      <c r="D45" s="265"/>
      <c r="E45" s="265"/>
    </row>
    <row r="46" spans="1:5" ht="35.25" customHeight="1">
      <c r="A46" s="220" t="s">
        <v>946</v>
      </c>
      <c r="B46" s="259" t="s">
        <v>649</v>
      </c>
      <c r="C46" s="265"/>
      <c r="D46" s="265"/>
      <c r="E46" s="265"/>
    </row>
    <row r="47" spans="1:5" ht="38.25" customHeight="1">
      <c r="A47" s="220" t="s">
        <v>946</v>
      </c>
      <c r="B47" s="259" t="s">
        <v>649</v>
      </c>
      <c r="C47" s="265"/>
      <c r="D47" s="265"/>
      <c r="E47" s="265"/>
    </row>
    <row r="48" spans="1:5" ht="38.25" customHeight="1">
      <c r="A48" s="435"/>
      <c r="B48" s="435"/>
      <c r="C48" s="435"/>
      <c r="D48" s="435"/>
      <c r="E48" s="435"/>
    </row>
    <row r="49" spans="1:5" ht="38.25" customHeight="1">
      <c r="A49" s="265"/>
      <c r="B49" s="265"/>
      <c r="C49" s="265"/>
      <c r="D49" s="265"/>
      <c r="E49" s="265"/>
    </row>
    <row r="50" spans="1:5" ht="38.25" customHeight="1">
      <c r="A50" s="265"/>
      <c r="B50" s="265"/>
      <c r="C50" s="265"/>
      <c r="D50" s="265"/>
      <c r="E50" s="265"/>
    </row>
    <row r="51" spans="1:5" ht="38.25" customHeight="1">
      <c r="A51" s="265"/>
      <c r="B51" s="265"/>
      <c r="C51" s="265"/>
      <c r="D51" s="265"/>
      <c r="E51" s="265"/>
    </row>
    <row r="52" spans="1:5" ht="43.5" customHeight="1">
      <c r="A52" s="265"/>
      <c r="B52" s="265"/>
      <c r="C52" s="436"/>
      <c r="D52" s="436"/>
      <c r="E52" s="436"/>
    </row>
    <row r="53" spans="1:5" ht="16.5" thickBot="1"/>
    <row r="54" spans="1:5" ht="45" customHeight="1" thickBot="1">
      <c r="A54" s="32" t="s">
        <v>55</v>
      </c>
      <c r="B54" s="348"/>
      <c r="C54" s="31"/>
      <c r="D54" s="32" t="s">
        <v>67</v>
      </c>
      <c r="E54" s="348"/>
    </row>
    <row r="55" spans="1:5" ht="54.75" customHeight="1" thickBot="1">
      <c r="A55" s="32" t="s">
        <v>57</v>
      </c>
      <c r="B55" s="348"/>
      <c r="C55" s="31"/>
      <c r="D55" s="32" t="s">
        <v>68</v>
      </c>
      <c r="E55" s="348"/>
    </row>
    <row r="56" spans="1:5" ht="168.75" customHeight="1" thickBot="1">
      <c r="A56" s="31"/>
      <c r="B56" s="31"/>
      <c r="C56" s="31"/>
      <c r="D56" s="32" t="s">
        <v>69</v>
      </c>
      <c r="E56" s="348"/>
    </row>
  </sheetData>
  <sheetProtection algorithmName="SHA-512" hashValue="0ffNSTlysfI9xDQVk21yigT+iHrTVB2ilS3qm5ARAWJ+UIMTwMBvk6X8Iue9KEQJN5FMawVJZ+Qd/IMmtPI6fQ==" saltValue="gk9upq2AeCPbShp/Tfb+tQ==" spinCount="100000" sheet="1" objects="1" scenarios="1"/>
  <mergeCells count="8">
    <mergeCell ref="A8:E8"/>
    <mergeCell ref="A9:E9"/>
    <mergeCell ref="A1:E1"/>
    <mergeCell ref="A2:E2"/>
    <mergeCell ref="A3:E3"/>
    <mergeCell ref="A4:E4"/>
    <mergeCell ref="A6:B6"/>
    <mergeCell ref="A7:B7"/>
  </mergeCells>
  <pageMargins left="0.7" right="0.7" top="0.75" bottom="0.75" header="0.3" footer="0.3"/>
  <pageSetup paperSize="9" scale="19"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7">
    <pageSetUpPr fitToPage="1"/>
  </sheetPr>
  <dimension ref="A1:Q366"/>
  <sheetViews>
    <sheetView workbookViewId="0">
      <selection activeCell="C8" sqref="C8:F8"/>
    </sheetView>
  </sheetViews>
  <sheetFormatPr defaultColWidth="9.140625" defaultRowHeight="15.75"/>
  <cols>
    <col min="1" max="1" width="11.140625" style="440" customWidth="1"/>
    <col min="2" max="2" width="48" style="431" customWidth="1"/>
    <col min="3" max="3" width="29" style="31" customWidth="1"/>
    <col min="4" max="4" width="34" style="31" customWidth="1"/>
    <col min="5" max="5" width="21" style="31" customWidth="1"/>
    <col min="6" max="6" width="25.140625" style="31" customWidth="1"/>
    <col min="7" max="256" width="9.140625" style="31"/>
    <col min="257" max="257" width="11.140625" style="31" customWidth="1"/>
    <col min="258" max="258" width="48" style="31" customWidth="1"/>
    <col min="259" max="259" width="29" style="31" customWidth="1"/>
    <col min="260" max="260" width="34" style="31" customWidth="1"/>
    <col min="261" max="261" width="21" style="31" customWidth="1"/>
    <col min="262" max="262" width="25.140625" style="31" customWidth="1"/>
    <col min="263" max="512" width="9.140625" style="31"/>
    <col min="513" max="513" width="11.140625" style="31" customWidth="1"/>
    <col min="514" max="514" width="48" style="31" customWidth="1"/>
    <col min="515" max="515" width="29" style="31" customWidth="1"/>
    <col min="516" max="516" width="34" style="31" customWidth="1"/>
    <col min="517" max="517" width="21" style="31" customWidth="1"/>
    <col min="518" max="518" width="25.140625" style="31" customWidth="1"/>
    <col min="519" max="768" width="9.140625" style="31"/>
    <col min="769" max="769" width="11.140625" style="31" customWidth="1"/>
    <col min="770" max="770" width="48" style="31" customWidth="1"/>
    <col min="771" max="771" width="29" style="31" customWidth="1"/>
    <col min="772" max="772" width="34" style="31" customWidth="1"/>
    <col min="773" max="773" width="21" style="31" customWidth="1"/>
    <col min="774" max="774" width="25.140625" style="31" customWidth="1"/>
    <col min="775" max="1024" width="9.140625" style="31"/>
    <col min="1025" max="1025" width="11.140625" style="31" customWidth="1"/>
    <col min="1026" max="1026" width="48" style="31" customWidth="1"/>
    <col min="1027" max="1027" width="29" style="31" customWidth="1"/>
    <col min="1028" max="1028" width="34" style="31" customWidth="1"/>
    <col min="1029" max="1029" width="21" style="31" customWidth="1"/>
    <col min="1030" max="1030" width="25.140625" style="31" customWidth="1"/>
    <col min="1031" max="1280" width="9.140625" style="31"/>
    <col min="1281" max="1281" width="11.140625" style="31" customWidth="1"/>
    <col min="1282" max="1282" width="48" style="31" customWidth="1"/>
    <col min="1283" max="1283" width="29" style="31" customWidth="1"/>
    <col min="1284" max="1284" width="34" style="31" customWidth="1"/>
    <col min="1285" max="1285" width="21" style="31" customWidth="1"/>
    <col min="1286" max="1286" width="25.140625" style="31" customWidth="1"/>
    <col min="1287" max="1536" width="9.140625" style="31"/>
    <col min="1537" max="1537" width="11.140625" style="31" customWidth="1"/>
    <col min="1538" max="1538" width="48" style="31" customWidth="1"/>
    <col min="1539" max="1539" width="29" style="31" customWidth="1"/>
    <col min="1540" max="1540" width="34" style="31" customWidth="1"/>
    <col min="1541" max="1541" width="21" style="31" customWidth="1"/>
    <col min="1542" max="1542" width="25.140625" style="31" customWidth="1"/>
    <col min="1543" max="1792" width="9.140625" style="31"/>
    <col min="1793" max="1793" width="11.140625" style="31" customWidth="1"/>
    <col min="1794" max="1794" width="48" style="31" customWidth="1"/>
    <col min="1795" max="1795" width="29" style="31" customWidth="1"/>
    <col min="1796" max="1796" width="34" style="31" customWidth="1"/>
    <col min="1797" max="1797" width="21" style="31" customWidth="1"/>
    <col min="1798" max="1798" width="25.140625" style="31" customWidth="1"/>
    <col min="1799" max="2048" width="9.140625" style="31"/>
    <col min="2049" max="2049" width="11.140625" style="31" customWidth="1"/>
    <col min="2050" max="2050" width="48" style="31" customWidth="1"/>
    <col min="2051" max="2051" width="29" style="31" customWidth="1"/>
    <col min="2052" max="2052" width="34" style="31" customWidth="1"/>
    <col min="2053" max="2053" width="21" style="31" customWidth="1"/>
    <col min="2054" max="2054" width="25.140625" style="31" customWidth="1"/>
    <col min="2055" max="2304" width="9.140625" style="31"/>
    <col min="2305" max="2305" width="11.140625" style="31" customWidth="1"/>
    <col min="2306" max="2306" width="48" style="31" customWidth="1"/>
    <col min="2307" max="2307" width="29" style="31" customWidth="1"/>
    <col min="2308" max="2308" width="34" style="31" customWidth="1"/>
    <col min="2309" max="2309" width="21" style="31" customWidth="1"/>
    <col min="2310" max="2310" width="25.140625" style="31" customWidth="1"/>
    <col min="2311" max="2560" width="9.140625" style="31"/>
    <col min="2561" max="2561" width="11.140625" style="31" customWidth="1"/>
    <col min="2562" max="2562" width="48" style="31" customWidth="1"/>
    <col min="2563" max="2563" width="29" style="31" customWidth="1"/>
    <col min="2564" max="2564" width="34" style="31" customWidth="1"/>
    <col min="2565" max="2565" width="21" style="31" customWidth="1"/>
    <col min="2566" max="2566" width="25.140625" style="31" customWidth="1"/>
    <col min="2567" max="2816" width="9.140625" style="31"/>
    <col min="2817" max="2817" width="11.140625" style="31" customWidth="1"/>
    <col min="2818" max="2818" width="48" style="31" customWidth="1"/>
    <col min="2819" max="2819" width="29" style="31" customWidth="1"/>
    <col min="2820" max="2820" width="34" style="31" customWidth="1"/>
    <col min="2821" max="2821" width="21" style="31" customWidth="1"/>
    <col min="2822" max="2822" width="25.140625" style="31" customWidth="1"/>
    <col min="2823" max="3072" width="9.140625" style="31"/>
    <col min="3073" max="3073" width="11.140625" style="31" customWidth="1"/>
    <col min="3074" max="3074" width="48" style="31" customWidth="1"/>
    <col min="3075" max="3075" width="29" style="31" customWidth="1"/>
    <col min="3076" max="3076" width="34" style="31" customWidth="1"/>
    <col min="3077" max="3077" width="21" style="31" customWidth="1"/>
    <col min="3078" max="3078" width="25.140625" style="31" customWidth="1"/>
    <col min="3079" max="3328" width="9.140625" style="31"/>
    <col min="3329" max="3329" width="11.140625" style="31" customWidth="1"/>
    <col min="3330" max="3330" width="48" style="31" customWidth="1"/>
    <col min="3331" max="3331" width="29" style="31" customWidth="1"/>
    <col min="3332" max="3332" width="34" style="31" customWidth="1"/>
    <col min="3333" max="3333" width="21" style="31" customWidth="1"/>
    <col min="3334" max="3334" width="25.140625" style="31" customWidth="1"/>
    <col min="3335" max="3584" width="9.140625" style="31"/>
    <col min="3585" max="3585" width="11.140625" style="31" customWidth="1"/>
    <col min="3586" max="3586" width="48" style="31" customWidth="1"/>
    <col min="3587" max="3587" width="29" style="31" customWidth="1"/>
    <col min="3588" max="3588" width="34" style="31" customWidth="1"/>
    <col min="3589" max="3589" width="21" style="31" customWidth="1"/>
    <col min="3590" max="3590" width="25.140625" style="31" customWidth="1"/>
    <col min="3591" max="3840" width="9.140625" style="31"/>
    <col min="3841" max="3841" width="11.140625" style="31" customWidth="1"/>
    <col min="3842" max="3842" width="48" style="31" customWidth="1"/>
    <col min="3843" max="3843" width="29" style="31" customWidth="1"/>
    <col min="3844" max="3844" width="34" style="31" customWidth="1"/>
    <col min="3845" max="3845" width="21" style="31" customWidth="1"/>
    <col min="3846" max="3846" width="25.140625" style="31" customWidth="1"/>
    <col min="3847" max="4096" width="9.140625" style="31"/>
    <col min="4097" max="4097" width="11.140625" style="31" customWidth="1"/>
    <col min="4098" max="4098" width="48" style="31" customWidth="1"/>
    <col min="4099" max="4099" width="29" style="31" customWidth="1"/>
    <col min="4100" max="4100" width="34" style="31" customWidth="1"/>
    <col min="4101" max="4101" width="21" style="31" customWidth="1"/>
    <col min="4102" max="4102" width="25.140625" style="31" customWidth="1"/>
    <col min="4103" max="4352" width="9.140625" style="31"/>
    <col min="4353" max="4353" width="11.140625" style="31" customWidth="1"/>
    <col min="4354" max="4354" width="48" style="31" customWidth="1"/>
    <col min="4355" max="4355" width="29" style="31" customWidth="1"/>
    <col min="4356" max="4356" width="34" style="31" customWidth="1"/>
    <col min="4357" max="4357" width="21" style="31" customWidth="1"/>
    <col min="4358" max="4358" width="25.140625" style="31" customWidth="1"/>
    <col min="4359" max="4608" width="9.140625" style="31"/>
    <col min="4609" max="4609" width="11.140625" style="31" customWidth="1"/>
    <col min="4610" max="4610" width="48" style="31" customWidth="1"/>
    <col min="4611" max="4611" width="29" style="31" customWidth="1"/>
    <col min="4612" max="4612" width="34" style="31" customWidth="1"/>
    <col min="4613" max="4613" width="21" style="31" customWidth="1"/>
    <col min="4614" max="4614" width="25.140625" style="31" customWidth="1"/>
    <col min="4615" max="4864" width="9.140625" style="31"/>
    <col min="4865" max="4865" width="11.140625" style="31" customWidth="1"/>
    <col min="4866" max="4866" width="48" style="31" customWidth="1"/>
    <col min="4867" max="4867" width="29" style="31" customWidth="1"/>
    <col min="4868" max="4868" width="34" style="31" customWidth="1"/>
    <col min="4869" max="4869" width="21" style="31" customWidth="1"/>
    <col min="4870" max="4870" width="25.140625" style="31" customWidth="1"/>
    <col min="4871" max="5120" width="9.140625" style="31"/>
    <col min="5121" max="5121" width="11.140625" style="31" customWidth="1"/>
    <col min="5122" max="5122" width="48" style="31" customWidth="1"/>
    <col min="5123" max="5123" width="29" style="31" customWidth="1"/>
    <col min="5124" max="5124" width="34" style="31" customWidth="1"/>
    <col min="5125" max="5125" width="21" style="31" customWidth="1"/>
    <col min="5126" max="5126" width="25.140625" style="31" customWidth="1"/>
    <col min="5127" max="5376" width="9.140625" style="31"/>
    <col min="5377" max="5377" width="11.140625" style="31" customWidth="1"/>
    <col min="5378" max="5378" width="48" style="31" customWidth="1"/>
    <col min="5379" max="5379" width="29" style="31" customWidth="1"/>
    <col min="5380" max="5380" width="34" style="31" customWidth="1"/>
    <col min="5381" max="5381" width="21" style="31" customWidth="1"/>
    <col min="5382" max="5382" width="25.140625" style="31" customWidth="1"/>
    <col min="5383" max="5632" width="9.140625" style="31"/>
    <col min="5633" max="5633" width="11.140625" style="31" customWidth="1"/>
    <col min="5634" max="5634" width="48" style="31" customWidth="1"/>
    <col min="5635" max="5635" width="29" style="31" customWidth="1"/>
    <col min="5636" max="5636" width="34" style="31" customWidth="1"/>
    <col min="5637" max="5637" width="21" style="31" customWidth="1"/>
    <col min="5638" max="5638" width="25.140625" style="31" customWidth="1"/>
    <col min="5639" max="5888" width="9.140625" style="31"/>
    <col min="5889" max="5889" width="11.140625" style="31" customWidth="1"/>
    <col min="5890" max="5890" width="48" style="31" customWidth="1"/>
    <col min="5891" max="5891" width="29" style="31" customWidth="1"/>
    <col min="5892" max="5892" width="34" style="31" customWidth="1"/>
    <col min="5893" max="5893" width="21" style="31" customWidth="1"/>
    <col min="5894" max="5894" width="25.140625" style="31" customWidth="1"/>
    <col min="5895" max="6144" width="9.140625" style="31"/>
    <col min="6145" max="6145" width="11.140625" style="31" customWidth="1"/>
    <col min="6146" max="6146" width="48" style="31" customWidth="1"/>
    <col min="6147" max="6147" width="29" style="31" customWidth="1"/>
    <col min="6148" max="6148" width="34" style="31" customWidth="1"/>
    <col min="6149" max="6149" width="21" style="31" customWidth="1"/>
    <col min="6150" max="6150" width="25.140625" style="31" customWidth="1"/>
    <col min="6151" max="6400" width="9.140625" style="31"/>
    <col min="6401" max="6401" width="11.140625" style="31" customWidth="1"/>
    <col min="6402" max="6402" width="48" style="31" customWidth="1"/>
    <col min="6403" max="6403" width="29" style="31" customWidth="1"/>
    <col min="6404" max="6404" width="34" style="31" customWidth="1"/>
    <col min="6405" max="6405" width="21" style="31" customWidth="1"/>
    <col min="6406" max="6406" width="25.140625" style="31" customWidth="1"/>
    <col min="6407" max="6656" width="9.140625" style="31"/>
    <col min="6657" max="6657" width="11.140625" style="31" customWidth="1"/>
    <col min="6658" max="6658" width="48" style="31" customWidth="1"/>
    <col min="6659" max="6659" width="29" style="31" customWidth="1"/>
    <col min="6660" max="6660" width="34" style="31" customWidth="1"/>
    <col min="6661" max="6661" width="21" style="31" customWidth="1"/>
    <col min="6662" max="6662" width="25.140625" style="31" customWidth="1"/>
    <col min="6663" max="6912" width="9.140625" style="31"/>
    <col min="6913" max="6913" width="11.140625" style="31" customWidth="1"/>
    <col min="6914" max="6914" width="48" style="31" customWidth="1"/>
    <col min="6915" max="6915" width="29" style="31" customWidth="1"/>
    <col min="6916" max="6916" width="34" style="31" customWidth="1"/>
    <col min="6917" max="6917" width="21" style="31" customWidth="1"/>
    <col min="6918" max="6918" width="25.140625" style="31" customWidth="1"/>
    <col min="6919" max="7168" width="9.140625" style="31"/>
    <col min="7169" max="7169" width="11.140625" style="31" customWidth="1"/>
    <col min="7170" max="7170" width="48" style="31" customWidth="1"/>
    <col min="7171" max="7171" width="29" style="31" customWidth="1"/>
    <col min="7172" max="7172" width="34" style="31" customWidth="1"/>
    <col min="7173" max="7173" width="21" style="31" customWidth="1"/>
    <col min="7174" max="7174" width="25.140625" style="31" customWidth="1"/>
    <col min="7175" max="7424" width="9.140625" style="31"/>
    <col min="7425" max="7425" width="11.140625" style="31" customWidth="1"/>
    <col min="7426" max="7426" width="48" style="31" customWidth="1"/>
    <col min="7427" max="7427" width="29" style="31" customWidth="1"/>
    <col min="7428" max="7428" width="34" style="31" customWidth="1"/>
    <col min="7429" max="7429" width="21" style="31" customWidth="1"/>
    <col min="7430" max="7430" width="25.140625" style="31" customWidth="1"/>
    <col min="7431" max="7680" width="9.140625" style="31"/>
    <col min="7681" max="7681" width="11.140625" style="31" customWidth="1"/>
    <col min="7682" max="7682" width="48" style="31" customWidth="1"/>
    <col min="7683" max="7683" width="29" style="31" customWidth="1"/>
    <col min="7684" max="7684" width="34" style="31" customWidth="1"/>
    <col min="7685" max="7685" width="21" style="31" customWidth="1"/>
    <col min="7686" max="7686" width="25.140625" style="31" customWidth="1"/>
    <col min="7687" max="7936" width="9.140625" style="31"/>
    <col min="7937" max="7937" width="11.140625" style="31" customWidth="1"/>
    <col min="7938" max="7938" width="48" style="31" customWidth="1"/>
    <col min="7939" max="7939" width="29" style="31" customWidth="1"/>
    <col min="7940" max="7940" width="34" style="31" customWidth="1"/>
    <col min="7941" max="7941" width="21" style="31" customWidth="1"/>
    <col min="7942" max="7942" width="25.140625" style="31" customWidth="1"/>
    <col min="7943" max="8192" width="9.140625" style="31"/>
    <col min="8193" max="8193" width="11.140625" style="31" customWidth="1"/>
    <col min="8194" max="8194" width="48" style="31" customWidth="1"/>
    <col min="8195" max="8195" width="29" style="31" customWidth="1"/>
    <col min="8196" max="8196" width="34" style="31" customWidth="1"/>
    <col min="8197" max="8197" width="21" style="31" customWidth="1"/>
    <col min="8198" max="8198" width="25.140625" style="31" customWidth="1"/>
    <col min="8199" max="8448" width="9.140625" style="31"/>
    <col min="8449" max="8449" width="11.140625" style="31" customWidth="1"/>
    <col min="8450" max="8450" width="48" style="31" customWidth="1"/>
    <col min="8451" max="8451" width="29" style="31" customWidth="1"/>
    <col min="8452" max="8452" width="34" style="31" customWidth="1"/>
    <col min="8453" max="8453" width="21" style="31" customWidth="1"/>
    <col min="8454" max="8454" width="25.140625" style="31" customWidth="1"/>
    <col min="8455" max="8704" width="9.140625" style="31"/>
    <col min="8705" max="8705" width="11.140625" style="31" customWidth="1"/>
    <col min="8706" max="8706" width="48" style="31" customWidth="1"/>
    <col min="8707" max="8707" width="29" style="31" customWidth="1"/>
    <col min="8708" max="8708" width="34" style="31" customWidth="1"/>
    <col min="8709" max="8709" width="21" style="31" customWidth="1"/>
    <col min="8710" max="8710" width="25.140625" style="31" customWidth="1"/>
    <col min="8711" max="8960" width="9.140625" style="31"/>
    <col min="8961" max="8961" width="11.140625" style="31" customWidth="1"/>
    <col min="8962" max="8962" width="48" style="31" customWidth="1"/>
    <col min="8963" max="8963" width="29" style="31" customWidth="1"/>
    <col min="8964" max="8964" width="34" style="31" customWidth="1"/>
    <col min="8965" max="8965" width="21" style="31" customWidth="1"/>
    <col min="8966" max="8966" width="25.140625" style="31" customWidth="1"/>
    <col min="8967" max="9216" width="9.140625" style="31"/>
    <col min="9217" max="9217" width="11.140625" style="31" customWidth="1"/>
    <col min="9218" max="9218" width="48" style="31" customWidth="1"/>
    <col min="9219" max="9219" width="29" style="31" customWidth="1"/>
    <col min="9220" max="9220" width="34" style="31" customWidth="1"/>
    <col min="9221" max="9221" width="21" style="31" customWidth="1"/>
    <col min="9222" max="9222" width="25.140625" style="31" customWidth="1"/>
    <col min="9223" max="9472" width="9.140625" style="31"/>
    <col min="9473" max="9473" width="11.140625" style="31" customWidth="1"/>
    <col min="9474" max="9474" width="48" style="31" customWidth="1"/>
    <col min="9475" max="9475" width="29" style="31" customWidth="1"/>
    <col min="9476" max="9476" width="34" style="31" customWidth="1"/>
    <col min="9477" max="9477" width="21" style="31" customWidth="1"/>
    <col min="9478" max="9478" width="25.140625" style="31" customWidth="1"/>
    <col min="9479" max="9728" width="9.140625" style="31"/>
    <col min="9729" max="9729" width="11.140625" style="31" customWidth="1"/>
    <col min="9730" max="9730" width="48" style="31" customWidth="1"/>
    <col min="9731" max="9731" width="29" style="31" customWidth="1"/>
    <col min="9732" max="9732" width="34" style="31" customWidth="1"/>
    <col min="9733" max="9733" width="21" style="31" customWidth="1"/>
    <col min="9734" max="9734" width="25.140625" style="31" customWidth="1"/>
    <col min="9735" max="9984" width="9.140625" style="31"/>
    <col min="9985" max="9985" width="11.140625" style="31" customWidth="1"/>
    <col min="9986" max="9986" width="48" style="31" customWidth="1"/>
    <col min="9987" max="9987" width="29" style="31" customWidth="1"/>
    <col min="9988" max="9988" width="34" style="31" customWidth="1"/>
    <col min="9989" max="9989" width="21" style="31" customWidth="1"/>
    <col min="9990" max="9990" width="25.140625" style="31" customWidth="1"/>
    <col min="9991" max="10240" width="9.140625" style="31"/>
    <col min="10241" max="10241" width="11.140625" style="31" customWidth="1"/>
    <col min="10242" max="10242" width="48" style="31" customWidth="1"/>
    <col min="10243" max="10243" width="29" style="31" customWidth="1"/>
    <col min="10244" max="10244" width="34" style="31" customWidth="1"/>
    <col min="10245" max="10245" width="21" style="31" customWidth="1"/>
    <col min="10246" max="10246" width="25.140625" style="31" customWidth="1"/>
    <col min="10247" max="10496" width="9.140625" style="31"/>
    <col min="10497" max="10497" width="11.140625" style="31" customWidth="1"/>
    <col min="10498" max="10498" width="48" style="31" customWidth="1"/>
    <col min="10499" max="10499" width="29" style="31" customWidth="1"/>
    <col min="10500" max="10500" width="34" style="31" customWidth="1"/>
    <col min="10501" max="10501" width="21" style="31" customWidth="1"/>
    <col min="10502" max="10502" width="25.140625" style="31" customWidth="1"/>
    <col min="10503" max="10752" width="9.140625" style="31"/>
    <col min="10753" max="10753" width="11.140625" style="31" customWidth="1"/>
    <col min="10754" max="10754" width="48" style="31" customWidth="1"/>
    <col min="10755" max="10755" width="29" style="31" customWidth="1"/>
    <col min="10756" max="10756" width="34" style="31" customWidth="1"/>
    <col min="10757" max="10757" width="21" style="31" customWidth="1"/>
    <col min="10758" max="10758" width="25.140625" style="31" customWidth="1"/>
    <col min="10759" max="11008" width="9.140625" style="31"/>
    <col min="11009" max="11009" width="11.140625" style="31" customWidth="1"/>
    <col min="11010" max="11010" width="48" style="31" customWidth="1"/>
    <col min="11011" max="11011" width="29" style="31" customWidth="1"/>
    <col min="11012" max="11012" width="34" style="31" customWidth="1"/>
    <col min="11013" max="11013" width="21" style="31" customWidth="1"/>
    <col min="11014" max="11014" width="25.140625" style="31" customWidth="1"/>
    <col min="11015" max="11264" width="9.140625" style="31"/>
    <col min="11265" max="11265" width="11.140625" style="31" customWidth="1"/>
    <col min="11266" max="11266" width="48" style="31" customWidth="1"/>
    <col min="11267" max="11267" width="29" style="31" customWidth="1"/>
    <col min="11268" max="11268" width="34" style="31" customWidth="1"/>
    <col min="11269" max="11269" width="21" style="31" customWidth="1"/>
    <col min="11270" max="11270" width="25.140625" style="31" customWidth="1"/>
    <col min="11271" max="11520" width="9.140625" style="31"/>
    <col min="11521" max="11521" width="11.140625" style="31" customWidth="1"/>
    <col min="11522" max="11522" width="48" style="31" customWidth="1"/>
    <col min="11523" max="11523" width="29" style="31" customWidth="1"/>
    <col min="11524" max="11524" width="34" style="31" customWidth="1"/>
    <col min="11525" max="11525" width="21" style="31" customWidth="1"/>
    <col min="11526" max="11526" width="25.140625" style="31" customWidth="1"/>
    <col min="11527" max="11776" width="9.140625" style="31"/>
    <col min="11777" max="11777" width="11.140625" style="31" customWidth="1"/>
    <col min="11778" max="11778" width="48" style="31" customWidth="1"/>
    <col min="11779" max="11779" width="29" style="31" customWidth="1"/>
    <col min="11780" max="11780" width="34" style="31" customWidth="1"/>
    <col min="11781" max="11781" width="21" style="31" customWidth="1"/>
    <col min="11782" max="11782" width="25.140625" style="31" customWidth="1"/>
    <col min="11783" max="12032" width="9.140625" style="31"/>
    <col min="12033" max="12033" width="11.140625" style="31" customWidth="1"/>
    <col min="12034" max="12034" width="48" style="31" customWidth="1"/>
    <col min="12035" max="12035" width="29" style="31" customWidth="1"/>
    <col min="12036" max="12036" width="34" style="31" customWidth="1"/>
    <col min="12037" max="12037" width="21" style="31" customWidth="1"/>
    <col min="12038" max="12038" width="25.140625" style="31" customWidth="1"/>
    <col min="12039" max="12288" width="9.140625" style="31"/>
    <col min="12289" max="12289" width="11.140625" style="31" customWidth="1"/>
    <col min="12290" max="12290" width="48" style="31" customWidth="1"/>
    <col min="12291" max="12291" width="29" style="31" customWidth="1"/>
    <col min="12292" max="12292" width="34" style="31" customWidth="1"/>
    <col min="12293" max="12293" width="21" style="31" customWidth="1"/>
    <col min="12294" max="12294" width="25.140625" style="31" customWidth="1"/>
    <col min="12295" max="12544" width="9.140625" style="31"/>
    <col min="12545" max="12545" width="11.140625" style="31" customWidth="1"/>
    <col min="12546" max="12546" width="48" style="31" customWidth="1"/>
    <col min="12547" max="12547" width="29" style="31" customWidth="1"/>
    <col min="12548" max="12548" width="34" style="31" customWidth="1"/>
    <col min="12549" max="12549" width="21" style="31" customWidth="1"/>
    <col min="12550" max="12550" width="25.140625" style="31" customWidth="1"/>
    <col min="12551" max="12800" width="9.140625" style="31"/>
    <col min="12801" max="12801" width="11.140625" style="31" customWidth="1"/>
    <col min="12802" max="12802" width="48" style="31" customWidth="1"/>
    <col min="12803" max="12803" width="29" style="31" customWidth="1"/>
    <col min="12804" max="12804" width="34" style="31" customWidth="1"/>
    <col min="12805" max="12805" width="21" style="31" customWidth="1"/>
    <col min="12806" max="12806" width="25.140625" style="31" customWidth="1"/>
    <col min="12807" max="13056" width="9.140625" style="31"/>
    <col min="13057" max="13057" width="11.140625" style="31" customWidth="1"/>
    <col min="13058" max="13058" width="48" style="31" customWidth="1"/>
    <col min="13059" max="13059" width="29" style="31" customWidth="1"/>
    <col min="13060" max="13060" width="34" style="31" customWidth="1"/>
    <col min="13061" max="13061" width="21" style="31" customWidth="1"/>
    <col min="13062" max="13062" width="25.140625" style="31" customWidth="1"/>
    <col min="13063" max="13312" width="9.140625" style="31"/>
    <col min="13313" max="13313" width="11.140625" style="31" customWidth="1"/>
    <col min="13314" max="13314" width="48" style="31" customWidth="1"/>
    <col min="13315" max="13315" width="29" style="31" customWidth="1"/>
    <col min="13316" max="13316" width="34" style="31" customWidth="1"/>
    <col min="13317" max="13317" width="21" style="31" customWidth="1"/>
    <col min="13318" max="13318" width="25.140625" style="31" customWidth="1"/>
    <col min="13319" max="13568" width="9.140625" style="31"/>
    <col min="13569" max="13569" width="11.140625" style="31" customWidth="1"/>
    <col min="13570" max="13570" width="48" style="31" customWidth="1"/>
    <col min="13571" max="13571" width="29" style="31" customWidth="1"/>
    <col min="13572" max="13572" width="34" style="31" customWidth="1"/>
    <col min="13573" max="13573" width="21" style="31" customWidth="1"/>
    <col min="13574" max="13574" width="25.140625" style="31" customWidth="1"/>
    <col min="13575" max="13824" width="9.140625" style="31"/>
    <col min="13825" max="13825" width="11.140625" style="31" customWidth="1"/>
    <col min="13826" max="13826" width="48" style="31" customWidth="1"/>
    <col min="13827" max="13827" width="29" style="31" customWidth="1"/>
    <col min="13828" max="13828" width="34" style="31" customWidth="1"/>
    <col min="13829" max="13829" width="21" style="31" customWidth="1"/>
    <col min="13830" max="13830" width="25.140625" style="31" customWidth="1"/>
    <col min="13831" max="14080" width="9.140625" style="31"/>
    <col min="14081" max="14081" width="11.140625" style="31" customWidth="1"/>
    <col min="14082" max="14082" width="48" style="31" customWidth="1"/>
    <col min="14083" max="14083" width="29" style="31" customWidth="1"/>
    <col min="14084" max="14084" width="34" style="31" customWidth="1"/>
    <col min="14085" max="14085" width="21" style="31" customWidth="1"/>
    <col min="14086" max="14086" width="25.140625" style="31" customWidth="1"/>
    <col min="14087" max="14336" width="9.140625" style="31"/>
    <col min="14337" max="14337" width="11.140625" style="31" customWidth="1"/>
    <col min="14338" max="14338" width="48" style="31" customWidth="1"/>
    <col min="14339" max="14339" width="29" style="31" customWidth="1"/>
    <col min="14340" max="14340" width="34" style="31" customWidth="1"/>
    <col min="14341" max="14341" width="21" style="31" customWidth="1"/>
    <col min="14342" max="14342" width="25.140625" style="31" customWidth="1"/>
    <col min="14343" max="14592" width="9.140625" style="31"/>
    <col min="14593" max="14593" width="11.140625" style="31" customWidth="1"/>
    <col min="14594" max="14594" width="48" style="31" customWidth="1"/>
    <col min="14595" max="14595" width="29" style="31" customWidth="1"/>
    <col min="14596" max="14596" width="34" style="31" customWidth="1"/>
    <col min="14597" max="14597" width="21" style="31" customWidth="1"/>
    <col min="14598" max="14598" width="25.140625" style="31" customWidth="1"/>
    <col min="14599" max="14848" width="9.140625" style="31"/>
    <col min="14849" max="14849" width="11.140625" style="31" customWidth="1"/>
    <col min="14850" max="14850" width="48" style="31" customWidth="1"/>
    <col min="14851" max="14851" width="29" style="31" customWidth="1"/>
    <col min="14852" max="14852" width="34" style="31" customWidth="1"/>
    <col min="14853" max="14853" width="21" style="31" customWidth="1"/>
    <col min="14854" max="14854" width="25.140625" style="31" customWidth="1"/>
    <col min="14855" max="15104" width="9.140625" style="31"/>
    <col min="15105" max="15105" width="11.140625" style="31" customWidth="1"/>
    <col min="15106" max="15106" width="48" style="31" customWidth="1"/>
    <col min="15107" max="15107" width="29" style="31" customWidth="1"/>
    <col min="15108" max="15108" width="34" style="31" customWidth="1"/>
    <col min="15109" max="15109" width="21" style="31" customWidth="1"/>
    <col min="15110" max="15110" width="25.140625" style="31" customWidth="1"/>
    <col min="15111" max="15360" width="9.140625" style="31"/>
    <col min="15361" max="15361" width="11.140625" style="31" customWidth="1"/>
    <col min="15362" max="15362" width="48" style="31" customWidth="1"/>
    <col min="15363" max="15363" width="29" style="31" customWidth="1"/>
    <col min="15364" max="15364" width="34" style="31" customWidth="1"/>
    <col min="15365" max="15365" width="21" style="31" customWidth="1"/>
    <col min="15366" max="15366" width="25.140625" style="31" customWidth="1"/>
    <col min="15367" max="15616" width="9.140625" style="31"/>
    <col min="15617" max="15617" width="11.140625" style="31" customWidth="1"/>
    <col min="15618" max="15618" width="48" style="31" customWidth="1"/>
    <col min="15619" max="15619" width="29" style="31" customWidth="1"/>
    <col min="15620" max="15620" width="34" style="31" customWidth="1"/>
    <col min="15621" max="15621" width="21" style="31" customWidth="1"/>
    <col min="15622" max="15622" width="25.140625" style="31" customWidth="1"/>
    <col min="15623" max="15872" width="9.140625" style="31"/>
    <col min="15873" max="15873" width="11.140625" style="31" customWidth="1"/>
    <col min="15874" max="15874" width="48" style="31" customWidth="1"/>
    <col min="15875" max="15875" width="29" style="31" customWidth="1"/>
    <col min="15876" max="15876" width="34" style="31" customWidth="1"/>
    <col min="15877" max="15877" width="21" style="31" customWidth="1"/>
    <col min="15878" max="15878" width="25.140625" style="31" customWidth="1"/>
    <col min="15879" max="16128" width="9.140625" style="31"/>
    <col min="16129" max="16129" width="11.140625" style="31" customWidth="1"/>
    <col min="16130" max="16130" width="48" style="31" customWidth="1"/>
    <col min="16131" max="16131" width="29" style="31" customWidth="1"/>
    <col min="16132" max="16132" width="34" style="31" customWidth="1"/>
    <col min="16133" max="16133" width="21" style="31" customWidth="1"/>
    <col min="16134" max="16134" width="25.140625" style="31" customWidth="1"/>
    <col min="16135" max="16384" width="9.140625" style="31"/>
  </cols>
  <sheetData>
    <row r="1" spans="1:17" ht="22.5">
      <c r="A1" s="1662" t="s">
        <v>301</v>
      </c>
      <c r="B1" s="1662"/>
      <c r="C1" s="1662"/>
      <c r="D1" s="1662"/>
      <c r="E1" s="1662"/>
      <c r="F1" s="1662"/>
      <c r="G1" s="1662"/>
    </row>
    <row r="2" spans="1:17" ht="39" customHeight="1">
      <c r="A2" s="1332" t="str">
        <f>'Title '!A2:N2</f>
        <v>Bid Enquiry No: KPTCL/2026-27/SS/WORK_INDENT3808</v>
      </c>
      <c r="B2" s="1332"/>
      <c r="C2" s="1332"/>
      <c r="D2" s="1332"/>
      <c r="E2" s="1332"/>
      <c r="F2" s="1332"/>
      <c r="G2" s="135"/>
      <c r="H2" s="135"/>
      <c r="I2" s="135"/>
      <c r="J2" s="135"/>
    </row>
    <row r="3" spans="1:17" ht="82.5" customHeight="1">
      <c r="A3" s="1669"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69"/>
      <c r="C3" s="1669"/>
      <c r="D3" s="1669"/>
      <c r="E3" s="1669"/>
      <c r="F3" s="1669"/>
      <c r="G3" s="109"/>
      <c r="H3" s="109"/>
      <c r="I3" s="109"/>
      <c r="J3" s="109"/>
      <c r="K3" s="109"/>
      <c r="L3" s="109"/>
      <c r="M3" s="109"/>
      <c r="N3" s="109"/>
      <c r="O3" s="109"/>
      <c r="P3" s="109"/>
      <c r="Q3" s="109"/>
    </row>
    <row r="4" spans="1:17">
      <c r="A4" s="437"/>
      <c r="B4" s="438"/>
      <c r="C4" s="438"/>
      <c r="D4" s="438"/>
      <c r="E4" s="438"/>
      <c r="F4" s="438" t="s">
        <v>5100</v>
      </c>
    </row>
    <row r="5" spans="1:17">
      <c r="A5" s="1670" t="s">
        <v>1085</v>
      </c>
      <c r="B5" s="1670"/>
      <c r="C5" s="1670"/>
      <c r="D5" s="1670"/>
      <c r="E5" s="1670"/>
      <c r="F5" s="1670"/>
    </row>
    <row r="6" spans="1:17">
      <c r="A6" s="1671" t="s">
        <v>404</v>
      </c>
      <c r="B6" s="1671"/>
      <c r="C6" s="1671"/>
      <c r="D6" s="1671"/>
      <c r="E6" s="1671"/>
      <c r="F6" s="1671"/>
    </row>
    <row r="7" spans="1:17">
      <c r="A7" s="840"/>
      <c r="B7" s="841" t="s">
        <v>405</v>
      </c>
      <c r="C7" s="1672"/>
      <c r="D7" s="1672"/>
      <c r="E7" s="1672"/>
      <c r="F7" s="842"/>
    </row>
    <row r="8" spans="1:17" ht="57" customHeight="1">
      <c r="A8" s="840"/>
      <c r="B8" s="840" t="s">
        <v>406</v>
      </c>
      <c r="C8" s="1672" t="s">
        <v>5122</v>
      </c>
      <c r="D8" s="1672"/>
      <c r="E8" s="1672"/>
      <c r="F8" s="1672"/>
    </row>
    <row r="9" spans="1:17" ht="31.5">
      <c r="A9" s="840">
        <v>1</v>
      </c>
      <c r="B9" s="843" t="s">
        <v>407</v>
      </c>
      <c r="C9" s="844"/>
      <c r="D9" s="845"/>
      <c r="E9" s="846"/>
      <c r="F9" s="846"/>
    </row>
    <row r="10" spans="1:17" ht="16.5">
      <c r="A10" s="840">
        <v>2</v>
      </c>
      <c r="B10" s="843" t="s">
        <v>408</v>
      </c>
      <c r="C10" s="844"/>
      <c r="D10" s="845"/>
      <c r="E10" s="846"/>
      <c r="F10" s="846"/>
    </row>
    <row r="11" spans="1:17" ht="16.5">
      <c r="A11" s="840">
        <v>3</v>
      </c>
      <c r="B11" s="843" t="s">
        <v>409</v>
      </c>
      <c r="C11" s="844"/>
      <c r="D11" s="845"/>
      <c r="E11" s="846"/>
      <c r="F11" s="846"/>
    </row>
    <row r="12" spans="1:17" ht="16.5">
      <c r="A12" s="1666">
        <v>4</v>
      </c>
      <c r="B12" s="1667" t="s">
        <v>4069</v>
      </c>
      <c r="C12" s="844" t="s">
        <v>410</v>
      </c>
      <c r="D12" s="845"/>
      <c r="E12" s="846"/>
      <c r="F12" s="846"/>
    </row>
    <row r="13" spans="1:17" ht="43.35" customHeight="1">
      <c r="A13" s="1666"/>
      <c r="B13" s="1667"/>
      <c r="C13" s="844" t="s">
        <v>411</v>
      </c>
      <c r="D13" s="845"/>
      <c r="E13" s="846"/>
      <c r="F13" s="846"/>
    </row>
    <row r="14" spans="1:17" ht="16.5">
      <c r="A14" s="840">
        <v>5</v>
      </c>
      <c r="B14" s="843" t="s">
        <v>412</v>
      </c>
      <c r="C14" s="844"/>
      <c r="D14" s="845"/>
      <c r="E14" s="846"/>
      <c r="F14" s="846"/>
    </row>
    <row r="15" spans="1:17" ht="16.5">
      <c r="A15" s="840"/>
      <c r="B15" s="843" t="s">
        <v>413</v>
      </c>
      <c r="C15" s="844"/>
      <c r="D15" s="845"/>
      <c r="E15" s="846"/>
      <c r="F15" s="846"/>
    </row>
    <row r="16" spans="1:17" ht="16.5">
      <c r="A16" s="840"/>
      <c r="B16" s="843" t="s">
        <v>414</v>
      </c>
      <c r="C16" s="844"/>
      <c r="D16" s="845"/>
      <c r="E16" s="846"/>
      <c r="F16" s="846"/>
    </row>
    <row r="17" spans="1:6" ht="16.5">
      <c r="A17" s="840"/>
      <c r="B17" s="843" t="s">
        <v>415</v>
      </c>
      <c r="C17" s="844"/>
      <c r="D17" s="845"/>
      <c r="E17" s="846"/>
      <c r="F17" s="846"/>
    </row>
    <row r="18" spans="1:6" ht="16.5">
      <c r="A18" s="840"/>
      <c r="B18" s="843" t="s">
        <v>416</v>
      </c>
      <c r="C18" s="844"/>
      <c r="D18" s="845"/>
      <c r="E18" s="846"/>
      <c r="F18" s="846"/>
    </row>
    <row r="19" spans="1:6" ht="16.5">
      <c r="A19" s="840"/>
      <c r="B19" s="843" t="s">
        <v>417</v>
      </c>
      <c r="C19" s="844"/>
      <c r="D19" s="845"/>
      <c r="E19" s="846"/>
      <c r="F19" s="846"/>
    </row>
    <row r="20" spans="1:6" ht="16.5">
      <c r="A20" s="840">
        <v>6</v>
      </c>
      <c r="B20" s="843" t="s">
        <v>418</v>
      </c>
      <c r="C20" s="844"/>
      <c r="D20" s="845"/>
      <c r="E20" s="846"/>
      <c r="F20" s="846"/>
    </row>
    <row r="21" spans="1:6" ht="16.5">
      <c r="A21" s="840"/>
      <c r="B21" s="843" t="s">
        <v>419</v>
      </c>
      <c r="C21" s="844"/>
      <c r="D21" s="845"/>
      <c r="E21" s="846"/>
      <c r="F21" s="846"/>
    </row>
    <row r="22" spans="1:6" ht="16.5">
      <c r="A22" s="1666">
        <v>7</v>
      </c>
      <c r="B22" s="1667" t="s">
        <v>420</v>
      </c>
      <c r="C22" s="844" t="s">
        <v>709</v>
      </c>
      <c r="D22" s="845"/>
      <c r="E22" s="846"/>
      <c r="F22" s="846"/>
    </row>
    <row r="23" spans="1:6" ht="16.5">
      <c r="A23" s="1666"/>
      <c r="B23" s="1667"/>
      <c r="C23" s="844" t="s">
        <v>710</v>
      </c>
      <c r="D23" s="845"/>
      <c r="E23" s="846"/>
      <c r="F23" s="846"/>
    </row>
    <row r="24" spans="1:6" ht="67.5">
      <c r="A24" s="840">
        <v>8</v>
      </c>
      <c r="B24" s="843" t="s">
        <v>4070</v>
      </c>
      <c r="C24" s="844"/>
      <c r="D24" s="845"/>
      <c r="E24" s="846"/>
      <c r="F24" s="846"/>
    </row>
    <row r="25" spans="1:6" ht="31.5">
      <c r="A25" s="840">
        <v>9</v>
      </c>
      <c r="B25" s="843" t="s">
        <v>421</v>
      </c>
      <c r="C25" s="844"/>
      <c r="D25" s="845"/>
      <c r="E25" s="846"/>
      <c r="F25" s="846"/>
    </row>
    <row r="26" spans="1:6" ht="52.5">
      <c r="A26" s="840">
        <v>10</v>
      </c>
      <c r="B26" s="843" t="s">
        <v>4071</v>
      </c>
      <c r="C26" s="844"/>
      <c r="D26" s="845"/>
      <c r="E26" s="846"/>
      <c r="F26" s="846"/>
    </row>
    <row r="27" spans="1:6" ht="48.75">
      <c r="A27" s="840">
        <v>11</v>
      </c>
      <c r="B27" s="843" t="s">
        <v>4072</v>
      </c>
      <c r="C27" s="844"/>
      <c r="D27" s="845"/>
      <c r="E27" s="846"/>
      <c r="F27" s="846"/>
    </row>
    <row r="28" spans="1:6" ht="18.75">
      <c r="A28" s="840"/>
      <c r="B28" s="843" t="s">
        <v>4073</v>
      </c>
      <c r="C28" s="844"/>
      <c r="D28" s="845"/>
      <c r="E28" s="846"/>
      <c r="F28" s="846"/>
    </row>
    <row r="29" spans="1:6" ht="18.75">
      <c r="A29" s="840"/>
      <c r="B29" s="843" t="s">
        <v>4074</v>
      </c>
      <c r="C29" s="844"/>
      <c r="D29" s="845"/>
      <c r="E29" s="846"/>
      <c r="F29" s="846"/>
    </row>
    <row r="30" spans="1:6" ht="66.75">
      <c r="A30" s="840"/>
      <c r="B30" s="843" t="s">
        <v>4075</v>
      </c>
      <c r="C30" s="844"/>
      <c r="D30" s="845"/>
      <c r="E30" s="846"/>
      <c r="F30" s="846"/>
    </row>
    <row r="31" spans="1:6" ht="18.75">
      <c r="A31" s="840"/>
      <c r="B31" s="843" t="s">
        <v>711</v>
      </c>
      <c r="C31" s="847"/>
      <c r="D31" s="845"/>
      <c r="E31" s="846"/>
      <c r="F31" s="846"/>
    </row>
    <row r="32" spans="1:6" ht="47.25">
      <c r="A32" s="840"/>
      <c r="B32" s="843" t="s">
        <v>712</v>
      </c>
      <c r="C32" s="844"/>
      <c r="D32" s="845"/>
      <c r="E32" s="846"/>
      <c r="F32" s="846"/>
    </row>
    <row r="33" spans="1:6" ht="16.5">
      <c r="A33" s="840">
        <v>12</v>
      </c>
      <c r="B33" s="843" t="s">
        <v>422</v>
      </c>
      <c r="C33" s="844"/>
      <c r="D33" s="845"/>
      <c r="E33" s="846"/>
      <c r="F33" s="846"/>
    </row>
    <row r="34" spans="1:6" ht="16.5">
      <c r="A34" s="840">
        <v>13</v>
      </c>
      <c r="B34" s="843" t="s">
        <v>713</v>
      </c>
      <c r="C34" s="844" t="s">
        <v>714</v>
      </c>
      <c r="D34" s="845"/>
      <c r="E34" s="846"/>
      <c r="F34" s="846"/>
    </row>
    <row r="35" spans="1:6" ht="16.5">
      <c r="A35" s="840"/>
      <c r="B35" s="843" t="s">
        <v>715</v>
      </c>
      <c r="C35" s="844" t="s">
        <v>716</v>
      </c>
      <c r="D35" s="845"/>
      <c r="E35" s="846"/>
      <c r="F35" s="846"/>
    </row>
    <row r="36" spans="1:6" ht="16.5">
      <c r="A36" s="840"/>
      <c r="B36" s="843" t="s">
        <v>717</v>
      </c>
      <c r="C36" s="844" t="s">
        <v>718</v>
      </c>
      <c r="D36" s="845"/>
      <c r="E36" s="846"/>
      <c r="F36" s="846"/>
    </row>
    <row r="37" spans="1:6" ht="16.5">
      <c r="A37" s="840"/>
      <c r="B37" s="843" t="s">
        <v>717</v>
      </c>
      <c r="C37" s="844" t="s">
        <v>719</v>
      </c>
      <c r="D37" s="845"/>
      <c r="E37" s="846"/>
      <c r="F37" s="846"/>
    </row>
    <row r="38" spans="1:6" ht="16.5">
      <c r="A38" s="840">
        <v>14</v>
      </c>
      <c r="B38" s="843" t="s">
        <v>423</v>
      </c>
      <c r="C38" s="844"/>
      <c r="D38" s="845"/>
      <c r="E38" s="846"/>
      <c r="F38" s="846"/>
    </row>
    <row r="39" spans="1:6" ht="16.5">
      <c r="A39" s="840">
        <v>15</v>
      </c>
      <c r="B39" s="843" t="s">
        <v>424</v>
      </c>
      <c r="C39" s="844"/>
      <c r="D39" s="845"/>
      <c r="E39" s="846"/>
      <c r="F39" s="846"/>
    </row>
    <row r="40" spans="1:6" ht="16.5">
      <c r="A40" s="840"/>
      <c r="B40" s="843" t="s">
        <v>720</v>
      </c>
      <c r="C40" s="844"/>
      <c r="D40" s="845"/>
      <c r="E40" s="846"/>
      <c r="F40" s="846"/>
    </row>
    <row r="41" spans="1:6" ht="16.5">
      <c r="A41" s="840"/>
      <c r="B41" s="843" t="s">
        <v>721</v>
      </c>
      <c r="C41" s="844"/>
      <c r="D41" s="845"/>
      <c r="E41" s="846"/>
      <c r="F41" s="846"/>
    </row>
    <row r="42" spans="1:6" ht="31.5">
      <c r="A42" s="840"/>
      <c r="B42" s="843" t="s">
        <v>722</v>
      </c>
      <c r="C42" s="844"/>
      <c r="D42" s="845"/>
      <c r="E42" s="846"/>
      <c r="F42" s="846"/>
    </row>
    <row r="43" spans="1:6" ht="16.5">
      <c r="A43" s="840"/>
      <c r="B43" s="843" t="s">
        <v>723</v>
      </c>
      <c r="C43" s="844"/>
      <c r="D43" s="845"/>
      <c r="E43" s="846"/>
      <c r="F43" s="846"/>
    </row>
    <row r="44" spans="1:6" ht="16.5">
      <c r="A44" s="840"/>
      <c r="B44" s="843" t="s">
        <v>724</v>
      </c>
      <c r="C44" s="844"/>
      <c r="D44" s="845"/>
      <c r="E44" s="846"/>
      <c r="F44" s="846"/>
    </row>
    <row r="45" spans="1:6" ht="16.5">
      <c r="A45" s="840"/>
      <c r="B45" s="843" t="s">
        <v>425</v>
      </c>
      <c r="C45" s="844"/>
      <c r="D45" s="845"/>
      <c r="E45" s="846"/>
      <c r="F45" s="846"/>
    </row>
    <row r="46" spans="1:6" ht="16.5">
      <c r="A46" s="840"/>
      <c r="B46" s="843" t="s">
        <v>426</v>
      </c>
      <c r="C46" s="844"/>
      <c r="D46" s="845"/>
      <c r="E46" s="846"/>
      <c r="F46" s="846"/>
    </row>
    <row r="47" spans="1:6" ht="16.5">
      <c r="A47" s="840"/>
      <c r="B47" s="843" t="s">
        <v>427</v>
      </c>
      <c r="C47" s="844"/>
      <c r="D47" s="845"/>
      <c r="E47" s="846"/>
      <c r="F47" s="846"/>
    </row>
    <row r="48" spans="1:6" ht="16.5">
      <c r="A48" s="840"/>
      <c r="B48" s="843" t="s">
        <v>725</v>
      </c>
      <c r="C48" s="844"/>
      <c r="D48" s="845"/>
      <c r="E48" s="846"/>
      <c r="F48" s="846"/>
    </row>
    <row r="49" spans="1:6" ht="31.5">
      <c r="A49" s="840" t="s">
        <v>726</v>
      </c>
      <c r="B49" s="843" t="s">
        <v>727</v>
      </c>
      <c r="C49" s="844"/>
      <c r="D49" s="845"/>
      <c r="E49" s="846"/>
      <c r="F49" s="846"/>
    </row>
    <row r="50" spans="1:6" ht="16.5">
      <c r="A50" s="840"/>
      <c r="B50" s="843" t="s">
        <v>728</v>
      </c>
      <c r="C50" s="844"/>
      <c r="D50" s="845"/>
      <c r="E50" s="846"/>
      <c r="F50" s="846"/>
    </row>
    <row r="51" spans="1:6" ht="16.5">
      <c r="A51" s="840"/>
      <c r="B51" s="843" t="s">
        <v>729</v>
      </c>
      <c r="C51" s="844"/>
      <c r="D51" s="845"/>
      <c r="E51" s="846"/>
      <c r="F51" s="846"/>
    </row>
    <row r="52" spans="1:6" ht="31.5">
      <c r="A52" s="840"/>
      <c r="B52" s="843" t="s">
        <v>730</v>
      </c>
      <c r="C52" s="844"/>
      <c r="D52" s="845"/>
      <c r="E52" s="846"/>
      <c r="F52" s="846"/>
    </row>
    <row r="53" spans="1:6" ht="16.5">
      <c r="A53" s="840"/>
      <c r="B53" s="843" t="s">
        <v>731</v>
      </c>
      <c r="C53" s="844"/>
      <c r="D53" s="845"/>
      <c r="E53" s="846"/>
      <c r="F53" s="846"/>
    </row>
    <row r="54" spans="1:6" ht="16.5">
      <c r="A54" s="840" t="s">
        <v>30</v>
      </c>
      <c r="B54" s="843" t="s">
        <v>428</v>
      </c>
      <c r="C54" s="844"/>
      <c r="D54" s="845"/>
      <c r="E54" s="846"/>
      <c r="F54" s="846"/>
    </row>
    <row r="55" spans="1:6" ht="16.5">
      <c r="A55" s="840" t="s">
        <v>33</v>
      </c>
      <c r="B55" s="843" t="s">
        <v>429</v>
      </c>
      <c r="C55" s="844"/>
      <c r="D55" s="845"/>
      <c r="E55" s="846"/>
      <c r="F55" s="846"/>
    </row>
    <row r="56" spans="1:6" ht="16.5">
      <c r="A56" s="840" t="s">
        <v>586</v>
      </c>
      <c r="B56" s="843" t="s">
        <v>430</v>
      </c>
      <c r="C56" s="844"/>
      <c r="D56" s="845" t="s">
        <v>314</v>
      </c>
      <c r="E56" s="846"/>
      <c r="F56" s="846"/>
    </row>
    <row r="57" spans="1:6" ht="31.5">
      <c r="A57" s="840" t="s">
        <v>587</v>
      </c>
      <c r="B57" s="843" t="s">
        <v>4270</v>
      </c>
      <c r="C57" s="844"/>
      <c r="D57" s="845" t="s">
        <v>314</v>
      </c>
      <c r="E57" s="846"/>
      <c r="F57" s="846"/>
    </row>
    <row r="58" spans="1:6" ht="31.5">
      <c r="A58" s="840" t="s">
        <v>732</v>
      </c>
      <c r="B58" s="848" t="s">
        <v>733</v>
      </c>
      <c r="C58" s="844"/>
      <c r="D58" s="843" t="str">
        <f>'Sch-14'!B16</f>
        <v>Void</v>
      </c>
      <c r="E58" s="846"/>
      <c r="F58" s="846"/>
    </row>
    <row r="59" spans="1:6" ht="31.5">
      <c r="A59" s="840"/>
      <c r="B59" s="848" t="s">
        <v>875</v>
      </c>
      <c r="C59" s="844"/>
      <c r="D59" s="845" t="s">
        <v>314</v>
      </c>
      <c r="E59" s="846"/>
      <c r="F59" s="846"/>
    </row>
    <row r="60" spans="1:6" ht="34.5">
      <c r="A60" s="1668" t="s">
        <v>5101</v>
      </c>
      <c r="B60" s="850" t="s">
        <v>4076</v>
      </c>
      <c r="C60" s="851" t="s">
        <v>735</v>
      </c>
      <c r="D60" s="851" t="s">
        <v>736</v>
      </c>
      <c r="E60" s="852" t="s">
        <v>737</v>
      </c>
      <c r="F60" s="846"/>
    </row>
    <row r="61" spans="1:6" ht="16.5">
      <c r="A61" s="1668"/>
      <c r="B61" s="853" t="s">
        <v>1086</v>
      </c>
      <c r="C61" s="845"/>
      <c r="D61" s="854"/>
      <c r="E61" s="845"/>
      <c r="F61" s="846"/>
    </row>
    <row r="62" spans="1:6" ht="16.5">
      <c r="A62" s="1668"/>
      <c r="B62" s="853" t="s">
        <v>705</v>
      </c>
      <c r="C62" s="845"/>
      <c r="D62" s="843">
        <f>'Sch-14'!C16</f>
        <v>0</v>
      </c>
      <c r="E62" s="845"/>
      <c r="F62" s="846"/>
    </row>
    <row r="63" spans="1:6" ht="16.5">
      <c r="A63" s="1668"/>
      <c r="B63" s="853" t="s">
        <v>707</v>
      </c>
      <c r="C63" s="845"/>
      <c r="D63" s="854" t="s">
        <v>734</v>
      </c>
      <c r="E63" s="845"/>
      <c r="F63" s="846"/>
    </row>
    <row r="64" spans="1:6" ht="31.5">
      <c r="A64" s="1668"/>
      <c r="B64" s="850" t="s">
        <v>4077</v>
      </c>
      <c r="C64" s="855"/>
      <c r="D64" s="855"/>
      <c r="E64" s="855"/>
      <c r="F64" s="846"/>
    </row>
    <row r="65" spans="1:6" ht="16.5">
      <c r="A65" s="1668"/>
      <c r="B65" s="853" t="s">
        <v>706</v>
      </c>
      <c r="C65" s="845"/>
      <c r="D65" s="854"/>
      <c r="E65" s="845"/>
      <c r="F65" s="846"/>
    </row>
    <row r="66" spans="1:6" ht="16.5">
      <c r="A66" s="1668"/>
      <c r="B66" s="853" t="s">
        <v>705</v>
      </c>
      <c r="C66" s="845"/>
      <c r="D66" s="843">
        <f>'Sch-14'!D16</f>
        <v>0</v>
      </c>
      <c r="E66" s="845"/>
      <c r="F66" s="846"/>
    </row>
    <row r="67" spans="1:6" ht="16.5">
      <c r="A67" s="1668"/>
      <c r="B67" s="853" t="s">
        <v>707</v>
      </c>
      <c r="C67" s="845"/>
      <c r="D67" s="854"/>
      <c r="E67" s="845"/>
      <c r="F67" s="846"/>
    </row>
    <row r="68" spans="1:6" ht="31.5">
      <c r="A68" s="849" t="s">
        <v>5102</v>
      </c>
      <c r="B68" s="856" t="s">
        <v>5103</v>
      </c>
      <c r="C68" s="845"/>
      <c r="D68" s="843">
        <f>'Sch-14'!E16</f>
        <v>0</v>
      </c>
      <c r="E68" s="845"/>
      <c r="F68" s="846"/>
    </row>
    <row r="69" spans="1:6" ht="72" customHeight="1">
      <c r="A69" s="840"/>
      <c r="B69" s="856" t="s">
        <v>708</v>
      </c>
      <c r="C69" s="844"/>
      <c r="D69" s="846"/>
      <c r="E69" s="846"/>
      <c r="F69" s="846"/>
    </row>
    <row r="70" spans="1:6" ht="51">
      <c r="A70" s="840">
        <v>18</v>
      </c>
      <c r="B70" s="843" t="s">
        <v>4078</v>
      </c>
      <c r="C70" s="844"/>
      <c r="D70" s="844" t="s">
        <v>738</v>
      </c>
      <c r="E70" s="846" t="s">
        <v>1087</v>
      </c>
      <c r="F70" s="846"/>
    </row>
    <row r="71" spans="1:6" ht="16.5">
      <c r="A71" s="840"/>
      <c r="B71" s="843" t="s">
        <v>739</v>
      </c>
      <c r="C71" s="844"/>
      <c r="D71" s="845"/>
      <c r="E71" s="844"/>
      <c r="F71" s="846"/>
    </row>
    <row r="72" spans="1:6" ht="16.5">
      <c r="A72" s="840"/>
      <c r="B72" s="843" t="s">
        <v>740</v>
      </c>
      <c r="C72" s="844"/>
      <c r="D72" s="845"/>
      <c r="E72" s="844"/>
      <c r="F72" s="846"/>
    </row>
    <row r="73" spans="1:6" ht="16.5">
      <c r="A73" s="840"/>
      <c r="B73" s="843" t="s">
        <v>741</v>
      </c>
      <c r="C73" s="844"/>
      <c r="D73" s="845"/>
      <c r="E73" s="844"/>
      <c r="F73" s="846"/>
    </row>
    <row r="74" spans="1:6" ht="47.25">
      <c r="A74" s="840">
        <v>19</v>
      </c>
      <c r="B74" s="843" t="s">
        <v>431</v>
      </c>
      <c r="C74" s="844"/>
      <c r="D74" s="845"/>
      <c r="E74" s="846"/>
      <c r="F74" s="846"/>
    </row>
    <row r="75" spans="1:6" ht="16.5">
      <c r="A75" s="840"/>
      <c r="B75" s="843" t="s">
        <v>742</v>
      </c>
      <c r="C75" s="844"/>
      <c r="D75" s="845"/>
      <c r="E75" s="846"/>
      <c r="F75" s="846"/>
    </row>
    <row r="76" spans="1:6" ht="51">
      <c r="A76" s="840">
        <v>20</v>
      </c>
      <c r="B76" s="843" t="s">
        <v>4079</v>
      </c>
      <c r="C76" s="844"/>
      <c r="D76" s="845"/>
      <c r="E76" s="846"/>
      <c r="F76" s="846"/>
    </row>
    <row r="77" spans="1:6" ht="18.75">
      <c r="A77" s="840">
        <v>21</v>
      </c>
      <c r="B77" s="843" t="s">
        <v>4080</v>
      </c>
      <c r="C77" s="844"/>
      <c r="D77" s="845"/>
      <c r="E77" s="846"/>
      <c r="F77" s="846"/>
    </row>
    <row r="78" spans="1:6" ht="16.5">
      <c r="A78" s="840"/>
      <c r="B78" s="843" t="s">
        <v>432</v>
      </c>
      <c r="C78" s="844"/>
      <c r="D78" s="845"/>
      <c r="E78" s="846"/>
      <c r="F78" s="846"/>
    </row>
    <row r="79" spans="1:6" ht="16.5">
      <c r="A79" s="840"/>
      <c r="B79" s="843" t="s">
        <v>433</v>
      </c>
      <c r="C79" s="844"/>
      <c r="D79" s="845"/>
      <c r="E79" s="846"/>
      <c r="F79" s="846"/>
    </row>
    <row r="80" spans="1:6" ht="52.5">
      <c r="A80" s="840">
        <v>22</v>
      </c>
      <c r="B80" s="843" t="s">
        <v>4081</v>
      </c>
      <c r="C80" s="857" t="s">
        <v>434</v>
      </c>
      <c r="D80" s="857" t="s">
        <v>435</v>
      </c>
      <c r="E80" s="846"/>
      <c r="F80" s="846"/>
    </row>
    <row r="81" spans="1:6" ht="16.5">
      <c r="A81" s="840"/>
      <c r="B81" s="843" t="s">
        <v>436</v>
      </c>
      <c r="C81" s="845"/>
      <c r="D81" s="845"/>
      <c r="E81" s="846"/>
      <c r="F81" s="846"/>
    </row>
    <row r="82" spans="1:6" ht="16.5">
      <c r="A82" s="840"/>
      <c r="B82" s="843" t="s">
        <v>437</v>
      </c>
      <c r="C82" s="845"/>
      <c r="D82" s="845"/>
      <c r="E82" s="846"/>
      <c r="F82" s="846"/>
    </row>
    <row r="83" spans="1:6" ht="16.5">
      <c r="A83" s="840"/>
      <c r="B83" s="843" t="s">
        <v>438</v>
      </c>
      <c r="C83" s="845"/>
      <c r="D83" s="845"/>
      <c r="E83" s="846"/>
      <c r="F83" s="846"/>
    </row>
    <row r="84" spans="1:6" ht="16.5">
      <c r="A84" s="840"/>
      <c r="B84" s="843" t="s">
        <v>439</v>
      </c>
      <c r="C84" s="845"/>
      <c r="D84" s="845"/>
      <c r="E84" s="846"/>
      <c r="F84" s="846"/>
    </row>
    <row r="85" spans="1:6" ht="16.5">
      <c r="A85" s="840">
        <v>23</v>
      </c>
      <c r="B85" s="843" t="s">
        <v>743</v>
      </c>
      <c r="C85" s="844"/>
      <c r="D85" s="845"/>
      <c r="E85" s="846"/>
      <c r="F85" s="846"/>
    </row>
    <row r="86" spans="1:6" ht="31.5">
      <c r="A86" s="840"/>
      <c r="B86" s="843" t="s">
        <v>744</v>
      </c>
      <c r="C86" s="844"/>
      <c r="D86" s="845"/>
      <c r="E86" s="846"/>
      <c r="F86" s="846"/>
    </row>
    <row r="87" spans="1:6" ht="18.75">
      <c r="A87" s="840">
        <v>24</v>
      </c>
      <c r="B87" s="843" t="s">
        <v>4082</v>
      </c>
      <c r="C87" s="844"/>
      <c r="D87" s="845"/>
      <c r="E87" s="846"/>
      <c r="F87" s="846"/>
    </row>
    <row r="88" spans="1:6" ht="16.5">
      <c r="A88" s="840"/>
      <c r="B88" s="843" t="s">
        <v>440</v>
      </c>
      <c r="C88" s="844"/>
      <c r="D88" s="845"/>
      <c r="E88" s="846"/>
      <c r="F88" s="846"/>
    </row>
    <row r="89" spans="1:6" ht="16.5">
      <c r="A89" s="840"/>
      <c r="B89" s="843" t="s">
        <v>441</v>
      </c>
      <c r="C89" s="844"/>
      <c r="D89" s="845"/>
      <c r="E89" s="846"/>
      <c r="F89" s="846"/>
    </row>
    <row r="90" spans="1:6" ht="31.5">
      <c r="A90" s="840">
        <v>25</v>
      </c>
      <c r="B90" s="843" t="s">
        <v>745</v>
      </c>
      <c r="C90" s="844"/>
      <c r="D90" s="845"/>
      <c r="E90" s="846"/>
      <c r="F90" s="846"/>
    </row>
    <row r="91" spans="1:6" ht="31.5">
      <c r="A91" s="840"/>
      <c r="B91" s="843" t="s">
        <v>746</v>
      </c>
      <c r="C91" s="844"/>
      <c r="D91" s="845"/>
      <c r="E91" s="846"/>
      <c r="F91" s="846"/>
    </row>
    <row r="92" spans="1:6" ht="16.5">
      <c r="A92" s="840">
        <v>26</v>
      </c>
      <c r="B92" s="843" t="s">
        <v>442</v>
      </c>
      <c r="C92" s="844"/>
      <c r="D92" s="845"/>
      <c r="E92" s="846"/>
      <c r="F92" s="846"/>
    </row>
    <row r="93" spans="1:6" ht="16.5">
      <c r="A93" s="840"/>
      <c r="B93" s="843" t="s">
        <v>747</v>
      </c>
      <c r="C93" s="844"/>
      <c r="D93" s="845"/>
      <c r="E93" s="846"/>
      <c r="F93" s="846"/>
    </row>
    <row r="94" spans="1:6" ht="16.5">
      <c r="A94" s="840">
        <v>27</v>
      </c>
      <c r="B94" s="843" t="s">
        <v>443</v>
      </c>
      <c r="C94" s="844" t="s">
        <v>748</v>
      </c>
      <c r="D94" s="858" t="s">
        <v>461</v>
      </c>
      <c r="E94" s="859"/>
      <c r="F94" s="846"/>
    </row>
    <row r="95" spans="1:6" ht="16.5">
      <c r="A95" s="840"/>
      <c r="B95" s="843" t="s">
        <v>749</v>
      </c>
      <c r="C95" s="845"/>
      <c r="D95" s="845"/>
      <c r="E95" s="844"/>
      <c r="F95" s="846"/>
    </row>
    <row r="96" spans="1:6" ht="31.5">
      <c r="A96" s="840"/>
      <c r="B96" s="843" t="s">
        <v>750</v>
      </c>
      <c r="C96" s="845"/>
      <c r="D96" s="845"/>
      <c r="E96" s="844"/>
      <c r="F96" s="846"/>
    </row>
    <row r="97" spans="1:6" ht="31.5">
      <c r="A97" s="840"/>
      <c r="B97" s="843" t="s">
        <v>751</v>
      </c>
      <c r="C97" s="845"/>
      <c r="D97" s="845"/>
      <c r="E97" s="844"/>
      <c r="F97" s="846"/>
    </row>
    <row r="98" spans="1:6" ht="45">
      <c r="A98" s="840">
        <v>28</v>
      </c>
      <c r="B98" s="843" t="s">
        <v>4083</v>
      </c>
      <c r="C98" s="844"/>
      <c r="D98" s="845"/>
      <c r="E98" s="846"/>
      <c r="F98" s="846"/>
    </row>
    <row r="99" spans="1:6" ht="31.5">
      <c r="A99" s="840">
        <v>29</v>
      </c>
      <c r="B99" s="843" t="s">
        <v>444</v>
      </c>
      <c r="C99" s="844"/>
      <c r="D99" s="845"/>
      <c r="E99" s="846"/>
      <c r="F99" s="846"/>
    </row>
    <row r="100" spans="1:6" ht="16.5">
      <c r="A100" s="840">
        <v>30</v>
      </c>
      <c r="B100" s="843" t="s">
        <v>245</v>
      </c>
      <c r="C100" s="844"/>
      <c r="D100" s="845"/>
      <c r="E100" s="860"/>
      <c r="F100" s="846"/>
    </row>
    <row r="101" spans="1:6" ht="47.25">
      <c r="A101" s="840">
        <v>31</v>
      </c>
      <c r="B101" s="843" t="s">
        <v>752</v>
      </c>
      <c r="C101" s="844"/>
      <c r="D101" s="845"/>
      <c r="E101" s="846"/>
      <c r="F101" s="846"/>
    </row>
    <row r="102" spans="1:6" ht="31.5">
      <c r="A102" s="840">
        <v>32</v>
      </c>
      <c r="B102" s="843" t="s">
        <v>445</v>
      </c>
      <c r="C102" s="844"/>
      <c r="D102" s="845"/>
      <c r="E102" s="846"/>
      <c r="F102" s="846"/>
    </row>
    <row r="103" spans="1:6" ht="31.5">
      <c r="A103" s="840">
        <v>33</v>
      </c>
      <c r="B103" s="843" t="s">
        <v>446</v>
      </c>
      <c r="C103" s="844"/>
      <c r="D103" s="845"/>
      <c r="E103" s="846"/>
      <c r="F103" s="846"/>
    </row>
    <row r="104" spans="1:6" ht="16.5">
      <c r="A104" s="840">
        <v>34</v>
      </c>
      <c r="B104" s="843" t="s">
        <v>447</v>
      </c>
      <c r="C104" s="844"/>
      <c r="D104" s="845"/>
      <c r="E104" s="846"/>
      <c r="F104" s="846"/>
    </row>
    <row r="105" spans="1:6" ht="16.5">
      <c r="A105" s="840">
        <v>35</v>
      </c>
      <c r="B105" s="843" t="s">
        <v>448</v>
      </c>
      <c r="C105" s="844"/>
      <c r="D105" s="845"/>
      <c r="E105" s="846"/>
      <c r="F105" s="846"/>
    </row>
    <row r="106" spans="1:6" ht="16.5">
      <c r="A106" s="840"/>
      <c r="B106" s="843" t="s">
        <v>4084</v>
      </c>
      <c r="C106" s="844"/>
      <c r="D106" s="845"/>
      <c r="E106" s="846"/>
      <c r="F106" s="846"/>
    </row>
    <row r="107" spans="1:6" ht="16.5">
      <c r="A107" s="840"/>
      <c r="B107" s="843" t="s">
        <v>4085</v>
      </c>
      <c r="C107" s="844"/>
      <c r="D107" s="845"/>
      <c r="E107" s="846"/>
      <c r="F107" s="846"/>
    </row>
    <row r="108" spans="1:6" ht="17.25">
      <c r="A108" s="840"/>
      <c r="B108" s="843" t="s">
        <v>4086</v>
      </c>
      <c r="C108" s="844"/>
      <c r="D108" s="845"/>
      <c r="E108" s="846"/>
      <c r="F108" s="846"/>
    </row>
    <row r="109" spans="1:6" ht="33">
      <c r="A109" s="840"/>
      <c r="B109" s="843" t="s">
        <v>4087</v>
      </c>
      <c r="C109" s="844"/>
      <c r="D109" s="845"/>
      <c r="E109" s="846"/>
      <c r="F109" s="846"/>
    </row>
    <row r="110" spans="1:6" ht="17.25">
      <c r="A110" s="840"/>
      <c r="B110" s="843" t="s">
        <v>4088</v>
      </c>
      <c r="C110" s="844"/>
      <c r="D110" s="845"/>
      <c r="E110" s="846"/>
      <c r="F110" s="846"/>
    </row>
    <row r="111" spans="1:6" ht="16.5">
      <c r="A111" s="840"/>
      <c r="B111" s="843" t="s">
        <v>753</v>
      </c>
      <c r="C111" s="844"/>
      <c r="D111" s="845"/>
      <c r="E111" s="846"/>
      <c r="F111" s="846"/>
    </row>
    <row r="112" spans="1:6" ht="33">
      <c r="A112" s="840"/>
      <c r="B112" s="843" t="s">
        <v>4089</v>
      </c>
      <c r="C112" s="844"/>
      <c r="D112" s="845"/>
      <c r="E112" s="846"/>
      <c r="F112" s="846"/>
    </row>
    <row r="113" spans="1:6" ht="17.25">
      <c r="A113" s="840"/>
      <c r="B113" s="843" t="s">
        <v>4090</v>
      </c>
      <c r="C113" s="844"/>
      <c r="D113" s="845"/>
      <c r="E113" s="846"/>
      <c r="F113" s="846"/>
    </row>
    <row r="114" spans="1:6" ht="16.5">
      <c r="A114" s="840">
        <v>36</v>
      </c>
      <c r="B114" s="843" t="s">
        <v>449</v>
      </c>
      <c r="C114" s="844"/>
      <c r="D114" s="845"/>
      <c r="E114" s="846"/>
      <c r="F114" s="846"/>
    </row>
    <row r="115" spans="1:6" ht="16.5">
      <c r="A115" s="840">
        <v>37</v>
      </c>
      <c r="B115" s="843" t="s">
        <v>450</v>
      </c>
      <c r="C115" s="844"/>
      <c r="D115" s="845"/>
      <c r="E115" s="846"/>
      <c r="F115" s="846"/>
    </row>
    <row r="116" spans="1:6" ht="16.5">
      <c r="A116" s="840"/>
      <c r="B116" s="843" t="s">
        <v>460</v>
      </c>
      <c r="C116" s="844"/>
      <c r="D116" s="845"/>
      <c r="E116" s="846"/>
      <c r="F116" s="846"/>
    </row>
    <row r="117" spans="1:6" ht="16.5">
      <c r="A117" s="840"/>
      <c r="B117" s="843" t="s">
        <v>451</v>
      </c>
      <c r="C117" s="844"/>
      <c r="D117" s="845"/>
      <c r="E117" s="846"/>
      <c r="F117" s="846"/>
    </row>
    <row r="118" spans="1:6" ht="16.5">
      <c r="A118" s="840"/>
      <c r="B118" s="843" t="s">
        <v>754</v>
      </c>
      <c r="C118" s="844"/>
      <c r="D118" s="845"/>
      <c r="E118" s="846"/>
      <c r="F118" s="846"/>
    </row>
    <row r="119" spans="1:6" ht="16.5">
      <c r="A119" s="861" t="s">
        <v>452</v>
      </c>
      <c r="B119" s="862"/>
      <c r="C119" s="863"/>
      <c r="D119" s="863"/>
      <c r="E119" s="863"/>
      <c r="F119" s="846"/>
    </row>
    <row r="120" spans="1:6" ht="33">
      <c r="A120" s="864">
        <v>1</v>
      </c>
      <c r="B120" s="865" t="s">
        <v>453</v>
      </c>
      <c r="C120" s="844"/>
      <c r="D120" s="845"/>
      <c r="E120" s="844"/>
      <c r="F120" s="846"/>
    </row>
    <row r="121" spans="1:6" ht="16.5">
      <c r="A121" s="866"/>
      <c r="B121" s="865" t="s">
        <v>454</v>
      </c>
      <c r="C121" s="844"/>
      <c r="D121" s="845"/>
      <c r="E121" s="844"/>
      <c r="F121" s="846"/>
    </row>
    <row r="122" spans="1:6" ht="16.5">
      <c r="A122" s="866"/>
      <c r="B122" s="865" t="s">
        <v>455</v>
      </c>
      <c r="C122" s="844"/>
      <c r="D122" s="845"/>
      <c r="E122" s="844"/>
      <c r="F122" s="846"/>
    </row>
    <row r="123" spans="1:6" ht="33">
      <c r="A123" s="866"/>
      <c r="B123" s="867" t="s">
        <v>4091</v>
      </c>
      <c r="C123" s="844" t="s">
        <v>755</v>
      </c>
      <c r="D123" s="845"/>
      <c r="E123" s="844"/>
      <c r="F123" s="846"/>
    </row>
    <row r="124" spans="1:6" ht="33">
      <c r="A124" s="866"/>
      <c r="B124" s="867" t="s">
        <v>4092</v>
      </c>
      <c r="C124" s="844" t="s">
        <v>755</v>
      </c>
      <c r="D124" s="845"/>
      <c r="E124" s="844"/>
      <c r="F124" s="846"/>
    </row>
    <row r="125" spans="1:6" ht="16.5">
      <c r="A125" s="866"/>
      <c r="B125" s="865" t="s">
        <v>756</v>
      </c>
      <c r="C125" s="844"/>
      <c r="D125" s="845"/>
      <c r="E125" s="844"/>
      <c r="F125" s="846"/>
    </row>
    <row r="126" spans="1:6" ht="33">
      <c r="A126" s="866"/>
      <c r="B126" s="865" t="s">
        <v>4271</v>
      </c>
      <c r="C126" s="844"/>
      <c r="D126" s="845"/>
      <c r="E126" s="844"/>
      <c r="F126" s="846"/>
    </row>
    <row r="127" spans="1:6" ht="33">
      <c r="A127" s="866"/>
      <c r="B127" s="865" t="s">
        <v>757</v>
      </c>
      <c r="C127" s="844"/>
      <c r="D127" s="845"/>
      <c r="E127" s="844"/>
      <c r="F127" s="846"/>
    </row>
    <row r="128" spans="1:6" ht="33">
      <c r="A128" s="866"/>
      <c r="B128" s="865" t="s">
        <v>456</v>
      </c>
      <c r="C128" s="844"/>
      <c r="D128" s="845"/>
      <c r="E128" s="844"/>
      <c r="F128" s="846"/>
    </row>
    <row r="129" spans="1:6" ht="16.5">
      <c r="A129" s="864">
        <v>2</v>
      </c>
      <c r="B129" s="867" t="s">
        <v>457</v>
      </c>
      <c r="C129" s="844"/>
      <c r="D129" s="845"/>
      <c r="E129" s="844"/>
      <c r="F129" s="846"/>
    </row>
    <row r="130" spans="1:6" ht="49.5">
      <c r="A130" s="866"/>
      <c r="B130" s="867" t="s">
        <v>758</v>
      </c>
      <c r="C130" s="844" t="s">
        <v>458</v>
      </c>
      <c r="D130" s="844" t="s">
        <v>459</v>
      </c>
      <c r="E130" s="844"/>
      <c r="F130" s="846"/>
    </row>
    <row r="131" spans="1:6" ht="16.5">
      <c r="A131" s="866"/>
      <c r="B131" s="867" t="s">
        <v>460</v>
      </c>
      <c r="C131" s="845"/>
      <c r="D131" s="845"/>
      <c r="E131" s="844"/>
      <c r="F131" s="846"/>
    </row>
    <row r="132" spans="1:6" ht="16.5">
      <c r="A132" s="866"/>
      <c r="B132" s="867" t="s">
        <v>759</v>
      </c>
      <c r="C132" s="845"/>
      <c r="D132" s="845"/>
      <c r="E132" s="844"/>
      <c r="F132" s="846"/>
    </row>
    <row r="133" spans="1:6" ht="16.5">
      <c r="A133" s="866"/>
      <c r="B133" s="867" t="s">
        <v>461</v>
      </c>
      <c r="C133" s="845"/>
      <c r="D133" s="845"/>
      <c r="E133" s="844"/>
      <c r="F133" s="846"/>
    </row>
    <row r="134" spans="1:6" ht="16.5">
      <c r="A134" s="866"/>
      <c r="B134" s="867" t="s">
        <v>462</v>
      </c>
      <c r="C134" s="845"/>
      <c r="D134" s="845"/>
      <c r="E134" s="844"/>
      <c r="F134" s="846"/>
    </row>
    <row r="135" spans="1:6" ht="16.5">
      <c r="A135" s="866"/>
      <c r="B135" s="867" t="s">
        <v>463</v>
      </c>
      <c r="C135" s="845"/>
      <c r="D135" s="845"/>
      <c r="E135" s="844"/>
      <c r="F135" s="846"/>
    </row>
    <row r="136" spans="1:6" ht="33">
      <c r="A136" s="866"/>
      <c r="B136" s="867" t="s">
        <v>760</v>
      </c>
      <c r="C136" s="845"/>
      <c r="D136" s="845"/>
      <c r="E136" s="844"/>
      <c r="F136" s="846"/>
    </row>
    <row r="137" spans="1:6" ht="16.5">
      <c r="A137" s="866"/>
      <c r="B137" s="867" t="s">
        <v>464</v>
      </c>
      <c r="C137" s="845"/>
      <c r="D137" s="845"/>
      <c r="E137" s="844"/>
      <c r="F137" s="846"/>
    </row>
    <row r="138" spans="1:6" ht="16.5">
      <c r="A138" s="866"/>
      <c r="B138" s="867" t="s">
        <v>460</v>
      </c>
      <c r="C138" s="845"/>
      <c r="D138" s="845"/>
      <c r="E138" s="844"/>
      <c r="F138" s="846"/>
    </row>
    <row r="139" spans="1:6" ht="16.5">
      <c r="A139" s="866"/>
      <c r="B139" s="867" t="s">
        <v>759</v>
      </c>
      <c r="C139" s="845"/>
      <c r="D139" s="845"/>
      <c r="E139" s="844"/>
      <c r="F139" s="846"/>
    </row>
    <row r="140" spans="1:6" ht="16.5">
      <c r="A140" s="866"/>
      <c r="B140" s="867" t="s">
        <v>461</v>
      </c>
      <c r="C140" s="845"/>
      <c r="D140" s="845"/>
      <c r="E140" s="844"/>
      <c r="F140" s="846"/>
    </row>
    <row r="141" spans="1:6" ht="16.5">
      <c r="A141" s="866"/>
      <c r="B141" s="867" t="s">
        <v>465</v>
      </c>
      <c r="C141" s="844" t="s">
        <v>466</v>
      </c>
      <c r="D141" s="844" t="s">
        <v>467</v>
      </c>
      <c r="E141" s="844"/>
      <c r="F141" s="846"/>
    </row>
    <row r="142" spans="1:6" ht="16.5">
      <c r="A142" s="866"/>
      <c r="B142" s="867" t="s">
        <v>460</v>
      </c>
      <c r="C142" s="845"/>
      <c r="D142" s="845"/>
      <c r="E142" s="844"/>
      <c r="F142" s="846"/>
    </row>
    <row r="143" spans="1:6" ht="16.5">
      <c r="A143" s="866"/>
      <c r="B143" s="867" t="s">
        <v>759</v>
      </c>
      <c r="C143" s="845"/>
      <c r="D143" s="845"/>
      <c r="E143" s="844"/>
      <c r="F143" s="846"/>
    </row>
    <row r="144" spans="1:6" ht="16.5">
      <c r="A144" s="866"/>
      <c r="B144" s="867" t="s">
        <v>461</v>
      </c>
      <c r="C144" s="845"/>
      <c r="D144" s="845"/>
      <c r="E144" s="844"/>
      <c r="F144" s="846"/>
    </row>
    <row r="145" spans="1:6" ht="16.5">
      <c r="A145" s="866"/>
      <c r="B145" s="867" t="s">
        <v>761</v>
      </c>
      <c r="C145" s="845"/>
      <c r="D145" s="845"/>
      <c r="E145" s="844"/>
      <c r="F145" s="846"/>
    </row>
    <row r="146" spans="1:6" ht="16.5">
      <c r="A146" s="866"/>
      <c r="B146" s="867" t="s">
        <v>468</v>
      </c>
      <c r="C146" s="845"/>
      <c r="D146" s="845"/>
      <c r="E146" s="844"/>
      <c r="F146" s="846"/>
    </row>
    <row r="147" spans="1:6" ht="16.5">
      <c r="A147" s="866"/>
      <c r="B147" s="867" t="s">
        <v>469</v>
      </c>
      <c r="C147" s="845"/>
      <c r="D147" s="845"/>
      <c r="E147" s="844"/>
      <c r="F147" s="846"/>
    </row>
    <row r="148" spans="1:6" ht="16.5">
      <c r="A148" s="866"/>
      <c r="B148" s="867" t="s">
        <v>762</v>
      </c>
      <c r="C148" s="845"/>
      <c r="D148" s="845"/>
      <c r="E148" s="844"/>
      <c r="F148" s="846"/>
    </row>
    <row r="149" spans="1:6" ht="16.5">
      <c r="A149" s="866"/>
      <c r="B149" s="867" t="s">
        <v>470</v>
      </c>
      <c r="C149" s="845"/>
      <c r="D149" s="845"/>
      <c r="E149" s="844"/>
      <c r="F149" s="846"/>
    </row>
    <row r="150" spans="1:6" ht="33">
      <c r="A150" s="866"/>
      <c r="B150" s="867" t="s">
        <v>763</v>
      </c>
      <c r="C150" s="845"/>
      <c r="D150" s="845"/>
      <c r="E150" s="844"/>
      <c r="F150" s="846"/>
    </row>
    <row r="151" spans="1:6" ht="16.5">
      <c r="A151" s="866"/>
      <c r="B151" s="867" t="s">
        <v>764</v>
      </c>
      <c r="C151" s="845"/>
      <c r="D151" s="845"/>
      <c r="E151" s="844"/>
      <c r="F151" s="846"/>
    </row>
    <row r="152" spans="1:6" ht="33">
      <c r="A152" s="866"/>
      <c r="B152" s="867" t="s">
        <v>765</v>
      </c>
      <c r="C152" s="845"/>
      <c r="D152" s="845"/>
      <c r="E152" s="844"/>
      <c r="F152" s="846"/>
    </row>
    <row r="153" spans="1:6" ht="16.5">
      <c r="A153" s="866"/>
      <c r="B153" s="867" t="s">
        <v>766</v>
      </c>
      <c r="C153" s="845"/>
      <c r="D153" s="845"/>
      <c r="E153" s="844"/>
      <c r="F153" s="846"/>
    </row>
    <row r="154" spans="1:6" ht="16.5">
      <c r="A154" s="866"/>
      <c r="B154" s="867" t="s">
        <v>471</v>
      </c>
      <c r="C154" s="845"/>
      <c r="D154" s="845"/>
      <c r="E154" s="844"/>
      <c r="F154" s="846"/>
    </row>
    <row r="155" spans="1:6" ht="16.5">
      <c r="A155" s="866"/>
      <c r="B155" s="867" t="s">
        <v>472</v>
      </c>
      <c r="C155" s="845"/>
      <c r="D155" s="845"/>
      <c r="E155" s="844"/>
      <c r="F155" s="846"/>
    </row>
    <row r="156" spans="1:6" ht="16.5">
      <c r="A156" s="866"/>
      <c r="B156" s="867" t="s">
        <v>767</v>
      </c>
      <c r="C156" s="845"/>
      <c r="D156" s="845"/>
      <c r="E156" s="844"/>
      <c r="F156" s="846"/>
    </row>
    <row r="157" spans="1:6" ht="16.5">
      <c r="A157" s="866"/>
      <c r="B157" s="867" t="s">
        <v>473</v>
      </c>
      <c r="C157" s="845"/>
      <c r="D157" s="845"/>
      <c r="E157" s="844"/>
      <c r="F157" s="846"/>
    </row>
    <row r="158" spans="1:6" ht="16.5">
      <c r="A158" s="866"/>
      <c r="B158" s="867" t="s">
        <v>474</v>
      </c>
      <c r="C158" s="845"/>
      <c r="D158" s="845"/>
      <c r="E158" s="844"/>
      <c r="F158" s="846"/>
    </row>
    <row r="159" spans="1:6" ht="16.5">
      <c r="A159" s="866"/>
      <c r="B159" s="867" t="s">
        <v>472</v>
      </c>
      <c r="C159" s="845"/>
      <c r="D159" s="845"/>
      <c r="E159" s="844"/>
      <c r="F159" s="846"/>
    </row>
    <row r="160" spans="1:6" ht="16.5">
      <c r="A160" s="866"/>
      <c r="B160" s="867" t="s">
        <v>768</v>
      </c>
      <c r="C160" s="845"/>
      <c r="D160" s="845"/>
      <c r="E160" s="844"/>
      <c r="F160" s="846"/>
    </row>
    <row r="161" spans="1:6" ht="16.5">
      <c r="A161" s="866"/>
      <c r="B161" s="867" t="s">
        <v>473</v>
      </c>
      <c r="C161" s="845"/>
      <c r="D161" s="845"/>
      <c r="E161" s="844"/>
      <c r="F161" s="846"/>
    </row>
    <row r="162" spans="1:6" ht="16.5">
      <c r="A162" s="866"/>
      <c r="B162" s="867" t="s">
        <v>475</v>
      </c>
      <c r="C162" s="845"/>
      <c r="D162" s="845"/>
      <c r="E162" s="844"/>
      <c r="F162" s="846"/>
    </row>
    <row r="163" spans="1:6" ht="49.5">
      <c r="A163" s="866"/>
      <c r="B163" s="867" t="s">
        <v>476</v>
      </c>
      <c r="C163" s="845"/>
      <c r="D163" s="845"/>
      <c r="E163" s="844"/>
      <c r="F163" s="846"/>
    </row>
    <row r="164" spans="1:6" ht="33">
      <c r="A164" s="866"/>
      <c r="B164" s="867" t="s">
        <v>477</v>
      </c>
      <c r="C164" s="845"/>
      <c r="D164" s="845"/>
      <c r="E164" s="844"/>
      <c r="F164" s="846"/>
    </row>
    <row r="165" spans="1:6" ht="16.5">
      <c r="A165" s="866"/>
      <c r="B165" s="867" t="s">
        <v>478</v>
      </c>
      <c r="C165" s="1663" t="s">
        <v>479</v>
      </c>
      <c r="D165" s="1663"/>
      <c r="E165" s="1663" t="s">
        <v>480</v>
      </c>
      <c r="F165" s="1663"/>
    </row>
    <row r="166" spans="1:6" ht="33">
      <c r="A166" s="866"/>
      <c r="B166" s="862"/>
      <c r="C166" s="858" t="s">
        <v>481</v>
      </c>
      <c r="D166" s="858" t="s">
        <v>482</v>
      </c>
      <c r="E166" s="858" t="s">
        <v>481</v>
      </c>
      <c r="F166" s="858" t="s">
        <v>482</v>
      </c>
    </row>
    <row r="167" spans="1:6" ht="16.5">
      <c r="A167" s="866"/>
      <c r="B167" s="865" t="s">
        <v>460</v>
      </c>
      <c r="C167" s="845"/>
      <c r="D167" s="845"/>
      <c r="E167" s="845"/>
      <c r="F167" s="845"/>
    </row>
    <row r="168" spans="1:6" ht="16.5">
      <c r="A168" s="866"/>
      <c r="B168" s="865" t="s">
        <v>461</v>
      </c>
      <c r="C168" s="845"/>
      <c r="D168" s="845"/>
      <c r="E168" s="845"/>
      <c r="F168" s="845"/>
    </row>
    <row r="169" spans="1:6" ht="16.5">
      <c r="A169" s="866">
        <v>3</v>
      </c>
      <c r="B169" s="865" t="s">
        <v>483</v>
      </c>
      <c r="C169" s="844"/>
      <c r="D169" s="845"/>
      <c r="E169" s="846"/>
      <c r="F169" s="846"/>
    </row>
    <row r="170" spans="1:6" ht="16.5">
      <c r="A170" s="866"/>
      <c r="B170" s="865" t="s">
        <v>484</v>
      </c>
      <c r="C170" s="844"/>
      <c r="D170" s="845"/>
      <c r="E170" s="846"/>
      <c r="F170" s="846"/>
    </row>
    <row r="171" spans="1:6" ht="16.5">
      <c r="A171" s="866"/>
      <c r="B171" s="865" t="s">
        <v>485</v>
      </c>
      <c r="C171" s="844"/>
      <c r="D171" s="845"/>
      <c r="E171" s="846"/>
      <c r="F171" s="846"/>
    </row>
    <row r="172" spans="1:6" ht="16.5">
      <c r="A172" s="866"/>
      <c r="B172" s="865" t="s">
        <v>769</v>
      </c>
      <c r="C172" s="844"/>
      <c r="D172" s="845"/>
      <c r="E172" s="846"/>
      <c r="F172" s="846"/>
    </row>
    <row r="173" spans="1:6" ht="16.5">
      <c r="A173" s="866"/>
      <c r="B173" s="865" t="s">
        <v>486</v>
      </c>
      <c r="C173" s="844"/>
      <c r="D173" s="845"/>
      <c r="E173" s="846"/>
      <c r="F173" s="846"/>
    </row>
    <row r="174" spans="1:6" ht="16.5">
      <c r="A174" s="866"/>
      <c r="B174" s="865" t="s">
        <v>487</v>
      </c>
      <c r="C174" s="844"/>
      <c r="D174" s="845"/>
      <c r="E174" s="846"/>
      <c r="F174" s="846"/>
    </row>
    <row r="175" spans="1:6" ht="16.5">
      <c r="A175" s="866"/>
      <c r="B175" s="865" t="s">
        <v>488</v>
      </c>
      <c r="C175" s="844"/>
      <c r="D175" s="845"/>
      <c r="E175" s="846"/>
      <c r="F175" s="846"/>
    </row>
    <row r="176" spans="1:6" ht="16.5">
      <c r="A176" s="866"/>
      <c r="B176" s="865" t="s">
        <v>770</v>
      </c>
      <c r="C176" s="844"/>
      <c r="D176" s="845"/>
      <c r="E176" s="846"/>
      <c r="F176" s="846"/>
    </row>
    <row r="177" spans="1:6" ht="33">
      <c r="A177" s="866"/>
      <c r="B177" s="865" t="s">
        <v>771</v>
      </c>
      <c r="C177" s="844"/>
      <c r="D177" s="845"/>
      <c r="E177" s="846"/>
      <c r="F177" s="846"/>
    </row>
    <row r="178" spans="1:6" ht="33">
      <c r="A178" s="866"/>
      <c r="B178" s="865" t="s">
        <v>772</v>
      </c>
      <c r="C178" s="846"/>
      <c r="D178" s="845"/>
      <c r="E178" s="846"/>
      <c r="F178" s="846"/>
    </row>
    <row r="179" spans="1:6" ht="33">
      <c r="A179" s="866"/>
      <c r="B179" s="865" t="s">
        <v>773</v>
      </c>
      <c r="C179" s="846"/>
      <c r="D179" s="845"/>
      <c r="E179" s="846"/>
      <c r="F179" s="846"/>
    </row>
    <row r="180" spans="1:6" ht="16.5">
      <c r="A180" s="866"/>
      <c r="B180" s="865"/>
      <c r="C180" s="858" t="s">
        <v>489</v>
      </c>
      <c r="D180" s="858" t="s">
        <v>490</v>
      </c>
      <c r="E180" s="846"/>
      <c r="F180" s="846"/>
    </row>
    <row r="181" spans="1:6" ht="33">
      <c r="A181" s="866"/>
      <c r="B181" s="865" t="s">
        <v>774</v>
      </c>
      <c r="C181" s="845"/>
      <c r="D181" s="845"/>
      <c r="E181" s="846"/>
      <c r="F181" s="846"/>
    </row>
    <row r="182" spans="1:6" ht="49.5">
      <c r="A182" s="866"/>
      <c r="B182" s="868" t="s">
        <v>775</v>
      </c>
      <c r="C182" s="845"/>
      <c r="D182" s="845"/>
      <c r="E182" s="846"/>
      <c r="F182" s="846"/>
    </row>
    <row r="183" spans="1:6" ht="33">
      <c r="A183" s="866"/>
      <c r="B183" s="868" t="s">
        <v>4093</v>
      </c>
      <c r="C183" s="845"/>
      <c r="D183" s="845"/>
      <c r="E183" s="846"/>
      <c r="F183" s="846"/>
    </row>
    <row r="184" spans="1:6" ht="16.5">
      <c r="A184" s="869">
        <v>4</v>
      </c>
      <c r="B184" s="865" t="s">
        <v>491</v>
      </c>
      <c r="C184" s="844"/>
      <c r="D184" s="845"/>
      <c r="E184" s="846"/>
      <c r="F184" s="846"/>
    </row>
    <row r="185" spans="1:6" ht="66">
      <c r="A185" s="866">
        <v>5</v>
      </c>
      <c r="B185" s="865" t="s">
        <v>4094</v>
      </c>
      <c r="C185" s="844"/>
      <c r="D185" s="845"/>
      <c r="E185" s="846"/>
      <c r="F185" s="846"/>
    </row>
    <row r="186" spans="1:6" ht="33">
      <c r="A186" s="866"/>
      <c r="B186" s="865" t="s">
        <v>776</v>
      </c>
      <c r="C186" s="844"/>
      <c r="D186" s="845"/>
      <c r="E186" s="846"/>
      <c r="F186" s="846"/>
    </row>
    <row r="187" spans="1:6" ht="16.5">
      <c r="A187" s="866"/>
      <c r="B187" s="865" t="s">
        <v>492</v>
      </c>
      <c r="C187" s="844"/>
      <c r="D187" s="845"/>
      <c r="E187" s="846"/>
      <c r="F187" s="846"/>
    </row>
    <row r="188" spans="1:6" ht="16.5">
      <c r="A188" s="866"/>
      <c r="B188" s="865" t="s">
        <v>493</v>
      </c>
      <c r="C188" s="844"/>
      <c r="D188" s="845"/>
      <c r="E188" s="846"/>
      <c r="F188" s="846"/>
    </row>
    <row r="189" spans="1:6" ht="16.5">
      <c r="A189" s="866"/>
      <c r="B189" s="865" t="s">
        <v>777</v>
      </c>
      <c r="C189" s="844"/>
      <c r="D189" s="845"/>
      <c r="E189" s="846"/>
      <c r="F189" s="846"/>
    </row>
    <row r="190" spans="1:6" ht="16.5">
      <c r="A190" s="866">
        <v>6</v>
      </c>
      <c r="B190" s="865" t="s">
        <v>494</v>
      </c>
      <c r="C190" s="844"/>
      <c r="D190" s="845"/>
      <c r="E190" s="846"/>
      <c r="F190" s="846"/>
    </row>
    <row r="191" spans="1:6" ht="16.5">
      <c r="A191" s="866"/>
      <c r="B191" s="865" t="s">
        <v>495</v>
      </c>
      <c r="C191" s="844"/>
      <c r="D191" s="845"/>
      <c r="E191" s="846"/>
      <c r="F191" s="846"/>
    </row>
    <row r="192" spans="1:6" ht="16.5">
      <c r="A192" s="866"/>
      <c r="B192" s="865" t="s">
        <v>778</v>
      </c>
      <c r="C192" s="844"/>
      <c r="D192" s="845"/>
      <c r="E192" s="846"/>
      <c r="F192" s="846"/>
    </row>
    <row r="193" spans="1:6" ht="33">
      <c r="A193" s="866"/>
      <c r="B193" s="865" t="s">
        <v>779</v>
      </c>
      <c r="C193" s="844"/>
      <c r="D193" s="845"/>
      <c r="E193" s="846"/>
      <c r="F193" s="846"/>
    </row>
    <row r="194" spans="1:6" ht="16.5">
      <c r="A194" s="866"/>
      <c r="B194" s="865" t="s">
        <v>780</v>
      </c>
      <c r="C194" s="844"/>
      <c r="D194" s="845"/>
      <c r="E194" s="846"/>
      <c r="F194" s="846"/>
    </row>
    <row r="195" spans="1:6" ht="16.5">
      <c r="A195" s="866"/>
      <c r="B195" s="865" t="s">
        <v>496</v>
      </c>
      <c r="C195" s="844"/>
      <c r="D195" s="845"/>
      <c r="E195" s="846"/>
      <c r="F195" s="846"/>
    </row>
    <row r="196" spans="1:6" ht="16.5">
      <c r="A196" s="866"/>
      <c r="B196" s="865" t="s">
        <v>497</v>
      </c>
      <c r="C196" s="844"/>
      <c r="D196" s="845"/>
      <c r="E196" s="846"/>
      <c r="F196" s="846"/>
    </row>
    <row r="197" spans="1:6" ht="16.5">
      <c r="A197" s="866"/>
      <c r="B197" s="865" t="s">
        <v>498</v>
      </c>
      <c r="C197" s="844"/>
      <c r="D197" s="845"/>
      <c r="E197" s="846"/>
      <c r="F197" s="846"/>
    </row>
    <row r="198" spans="1:6" ht="33">
      <c r="A198" s="866"/>
      <c r="B198" s="865" t="s">
        <v>781</v>
      </c>
      <c r="C198" s="844"/>
      <c r="D198" s="845"/>
      <c r="E198" s="846"/>
      <c r="F198" s="846"/>
    </row>
    <row r="199" spans="1:6" ht="16.5">
      <c r="A199" s="866"/>
      <c r="B199" s="865" t="s">
        <v>496</v>
      </c>
      <c r="C199" s="844"/>
      <c r="D199" s="845"/>
      <c r="E199" s="846"/>
      <c r="F199" s="846"/>
    </row>
    <row r="200" spans="1:6" ht="16.5">
      <c r="A200" s="866"/>
      <c r="B200" s="865" t="s">
        <v>497</v>
      </c>
      <c r="C200" s="844"/>
      <c r="D200" s="845"/>
      <c r="E200" s="846"/>
      <c r="F200" s="846"/>
    </row>
    <row r="201" spans="1:6" ht="16.5">
      <c r="A201" s="866"/>
      <c r="B201" s="865" t="s">
        <v>498</v>
      </c>
      <c r="C201" s="844"/>
      <c r="D201" s="845"/>
      <c r="E201" s="846"/>
      <c r="F201" s="846"/>
    </row>
    <row r="202" spans="1:6" ht="33">
      <c r="A202" s="866"/>
      <c r="B202" s="867" t="s">
        <v>4095</v>
      </c>
      <c r="C202" s="844"/>
      <c r="D202" s="845"/>
      <c r="E202" s="846"/>
      <c r="F202" s="846"/>
    </row>
    <row r="203" spans="1:6" ht="16.5">
      <c r="A203" s="866">
        <v>7</v>
      </c>
      <c r="B203" s="865" t="s">
        <v>499</v>
      </c>
      <c r="C203" s="858" t="s">
        <v>460</v>
      </c>
      <c r="D203" s="858" t="s">
        <v>461</v>
      </c>
      <c r="E203" s="846"/>
      <c r="F203" s="846"/>
    </row>
    <row r="204" spans="1:6" ht="16.5">
      <c r="A204" s="866"/>
      <c r="B204" s="865" t="s">
        <v>500</v>
      </c>
      <c r="C204" s="845"/>
      <c r="D204" s="845"/>
      <c r="E204" s="846"/>
      <c r="F204" s="846"/>
    </row>
    <row r="205" spans="1:6" ht="16.5">
      <c r="A205" s="866"/>
      <c r="B205" s="865" t="s">
        <v>501</v>
      </c>
      <c r="C205" s="845"/>
      <c r="D205" s="845"/>
      <c r="E205" s="846"/>
      <c r="F205" s="846"/>
    </row>
    <row r="206" spans="1:6" ht="16.5">
      <c r="A206" s="866"/>
      <c r="B206" s="865" t="s">
        <v>502</v>
      </c>
      <c r="C206" s="845"/>
      <c r="D206" s="845"/>
      <c r="E206" s="846"/>
      <c r="F206" s="846"/>
    </row>
    <row r="207" spans="1:6" ht="33">
      <c r="A207" s="866"/>
      <c r="B207" s="865" t="s">
        <v>782</v>
      </c>
      <c r="C207" s="845"/>
      <c r="D207" s="845"/>
      <c r="E207" s="846"/>
      <c r="F207" s="846"/>
    </row>
    <row r="208" spans="1:6" ht="33">
      <c r="A208" s="866"/>
      <c r="B208" s="865" t="s">
        <v>783</v>
      </c>
      <c r="C208" s="845"/>
      <c r="D208" s="845"/>
      <c r="E208" s="846"/>
      <c r="F208" s="846"/>
    </row>
    <row r="209" spans="1:6" ht="33">
      <c r="A209" s="866"/>
      <c r="B209" s="865" t="s">
        <v>784</v>
      </c>
      <c r="C209" s="845"/>
      <c r="D209" s="845"/>
      <c r="E209" s="846"/>
      <c r="F209" s="846"/>
    </row>
    <row r="210" spans="1:6" ht="36.75">
      <c r="A210" s="866"/>
      <c r="B210" s="865" t="s">
        <v>4096</v>
      </c>
      <c r="C210" s="845"/>
      <c r="D210" s="845"/>
      <c r="E210" s="846"/>
      <c r="F210" s="846"/>
    </row>
    <row r="211" spans="1:6" ht="16.5">
      <c r="A211" s="866"/>
      <c r="B211" s="865" t="s">
        <v>785</v>
      </c>
      <c r="C211" s="845"/>
      <c r="D211" s="845"/>
      <c r="E211" s="846"/>
      <c r="F211" s="846"/>
    </row>
    <row r="212" spans="1:6" ht="16.5">
      <c r="A212" s="866"/>
      <c r="B212" s="865" t="s">
        <v>786</v>
      </c>
      <c r="C212" s="845"/>
      <c r="D212" s="845"/>
      <c r="E212" s="846"/>
      <c r="F212" s="846"/>
    </row>
    <row r="213" spans="1:6" ht="33">
      <c r="A213" s="866"/>
      <c r="B213" s="865" t="s">
        <v>787</v>
      </c>
      <c r="C213" s="845"/>
      <c r="D213" s="845"/>
      <c r="E213" s="846"/>
      <c r="F213" s="846"/>
    </row>
    <row r="214" spans="1:6" ht="16.5">
      <c r="A214" s="866"/>
      <c r="B214" s="865" t="s">
        <v>788</v>
      </c>
      <c r="C214" s="845"/>
      <c r="D214" s="845"/>
      <c r="E214" s="846"/>
      <c r="F214" s="846"/>
    </row>
    <row r="215" spans="1:6" ht="16.5">
      <c r="A215" s="866"/>
      <c r="B215" s="865" t="s">
        <v>789</v>
      </c>
      <c r="C215" s="845"/>
      <c r="D215" s="845"/>
      <c r="E215" s="846"/>
      <c r="F215" s="846"/>
    </row>
    <row r="216" spans="1:6" ht="33">
      <c r="A216" s="866"/>
      <c r="B216" s="865" t="s">
        <v>790</v>
      </c>
      <c r="C216" s="845"/>
      <c r="D216" s="845"/>
      <c r="E216" s="846"/>
      <c r="F216" s="846"/>
    </row>
    <row r="217" spans="1:6" ht="16.5">
      <c r="A217" s="866"/>
      <c r="B217" s="1664" t="s">
        <v>791</v>
      </c>
      <c r="C217" s="1665" t="s">
        <v>480</v>
      </c>
      <c r="D217" s="1665"/>
      <c r="E217" s="870"/>
      <c r="F217" s="846"/>
    </row>
    <row r="218" spans="1:6" ht="17.25">
      <c r="A218" s="866"/>
      <c r="B218" s="1664"/>
      <c r="C218" s="871" t="s">
        <v>792</v>
      </c>
      <c r="D218" s="851" t="s">
        <v>482</v>
      </c>
      <c r="E218" s="872"/>
      <c r="F218" s="846"/>
    </row>
    <row r="219" spans="1:6" ht="16.5">
      <c r="A219" s="866"/>
      <c r="B219" s="873" t="s">
        <v>4097</v>
      </c>
      <c r="C219" s="845"/>
      <c r="D219" s="845"/>
      <c r="E219" s="863"/>
      <c r="F219" s="846"/>
    </row>
    <row r="220" spans="1:6" ht="16.5">
      <c r="A220" s="866"/>
      <c r="B220" s="873" t="s">
        <v>4098</v>
      </c>
      <c r="C220" s="845"/>
      <c r="D220" s="845"/>
      <c r="E220" s="844"/>
      <c r="F220" s="846"/>
    </row>
    <row r="221" spans="1:6" ht="16.5">
      <c r="A221" s="866"/>
      <c r="B221" s="874" t="s">
        <v>793</v>
      </c>
      <c r="C221" s="844"/>
      <c r="D221" s="845"/>
      <c r="E221" s="844"/>
      <c r="F221" s="846"/>
    </row>
    <row r="222" spans="1:6" ht="16.5">
      <c r="A222" s="866">
        <v>8</v>
      </c>
      <c r="B222" s="865" t="s">
        <v>503</v>
      </c>
      <c r="C222" s="844"/>
      <c r="D222" s="845"/>
      <c r="E222" s="844"/>
      <c r="F222" s="846"/>
    </row>
    <row r="223" spans="1:6" ht="16.5">
      <c r="A223" s="866"/>
      <c r="B223" s="865" t="s">
        <v>504</v>
      </c>
      <c r="C223" s="844"/>
      <c r="D223" s="845"/>
      <c r="E223" s="844"/>
      <c r="F223" s="846"/>
    </row>
    <row r="224" spans="1:6" ht="33">
      <c r="A224" s="866"/>
      <c r="B224" s="865" t="s">
        <v>794</v>
      </c>
      <c r="C224" s="844"/>
      <c r="D224" s="845"/>
      <c r="E224" s="844"/>
      <c r="F224" s="846"/>
    </row>
    <row r="225" spans="1:6" ht="33">
      <c r="A225" s="866"/>
      <c r="B225" s="865" t="s">
        <v>795</v>
      </c>
      <c r="C225" s="844"/>
      <c r="D225" s="845"/>
      <c r="E225" s="844"/>
      <c r="F225" s="846"/>
    </row>
    <row r="226" spans="1:6" ht="33">
      <c r="A226" s="866"/>
      <c r="B226" s="865" t="s">
        <v>505</v>
      </c>
      <c r="C226" s="844"/>
      <c r="D226" s="845"/>
      <c r="E226" s="844"/>
      <c r="F226" s="846"/>
    </row>
    <row r="227" spans="1:6" ht="33">
      <c r="A227" s="866"/>
      <c r="B227" s="865" t="s">
        <v>506</v>
      </c>
      <c r="C227" s="844"/>
      <c r="D227" s="845"/>
      <c r="E227" s="844"/>
      <c r="F227" s="846"/>
    </row>
    <row r="228" spans="1:6" ht="33">
      <c r="A228" s="866"/>
      <c r="B228" s="865" t="s">
        <v>796</v>
      </c>
      <c r="C228" s="844"/>
      <c r="D228" s="845"/>
      <c r="E228" s="844"/>
      <c r="F228" s="846"/>
    </row>
    <row r="229" spans="1:6" ht="16.5">
      <c r="A229" s="866"/>
      <c r="B229" s="865" t="s">
        <v>507</v>
      </c>
      <c r="C229" s="844"/>
      <c r="D229" s="845"/>
      <c r="E229" s="844"/>
      <c r="F229" s="846"/>
    </row>
    <row r="230" spans="1:6" ht="49.5">
      <c r="A230" s="866"/>
      <c r="B230" s="865" t="s">
        <v>4099</v>
      </c>
      <c r="C230" s="863"/>
      <c r="D230" s="845"/>
      <c r="E230" s="863"/>
      <c r="F230" s="846"/>
    </row>
    <row r="231" spans="1:6" ht="33">
      <c r="A231" s="866"/>
      <c r="B231" s="865" t="s">
        <v>797</v>
      </c>
      <c r="C231" s="863"/>
      <c r="D231" s="845"/>
      <c r="E231" s="863"/>
      <c r="F231" s="846"/>
    </row>
    <row r="232" spans="1:6" ht="16.5">
      <c r="A232" s="866"/>
      <c r="B232" s="865" t="s">
        <v>508</v>
      </c>
      <c r="C232" s="863"/>
      <c r="D232" s="845"/>
      <c r="E232" s="863"/>
      <c r="F232" s="846"/>
    </row>
    <row r="233" spans="1:6" ht="16.5">
      <c r="A233" s="866"/>
      <c r="B233" s="865" t="s">
        <v>509</v>
      </c>
      <c r="C233" s="863"/>
      <c r="D233" s="845"/>
      <c r="E233" s="863"/>
      <c r="F233" s="846"/>
    </row>
    <row r="234" spans="1:6" ht="16.5">
      <c r="A234" s="866"/>
      <c r="B234" s="865" t="s">
        <v>798</v>
      </c>
      <c r="C234" s="863"/>
      <c r="D234" s="845"/>
      <c r="E234" s="863"/>
      <c r="F234" s="846"/>
    </row>
    <row r="235" spans="1:6" ht="16.5">
      <c r="A235" s="866">
        <v>9</v>
      </c>
      <c r="B235" s="865" t="s">
        <v>510</v>
      </c>
      <c r="C235" s="875" t="s">
        <v>511</v>
      </c>
      <c r="D235" s="875" t="s">
        <v>512</v>
      </c>
      <c r="E235" s="863"/>
      <c r="F235" s="846"/>
    </row>
    <row r="236" spans="1:6" ht="16.5">
      <c r="A236" s="866"/>
      <c r="B236" s="865" t="s">
        <v>513</v>
      </c>
      <c r="C236" s="845"/>
      <c r="D236" s="845"/>
      <c r="E236" s="863"/>
      <c r="F236" s="846"/>
    </row>
    <row r="237" spans="1:6" ht="16.5">
      <c r="A237" s="866"/>
      <c r="B237" s="865" t="s">
        <v>799</v>
      </c>
      <c r="C237" s="845"/>
      <c r="D237" s="845"/>
      <c r="E237" s="863"/>
      <c r="F237" s="846"/>
    </row>
    <row r="238" spans="1:6" ht="16.5">
      <c r="A238" s="866"/>
      <c r="B238" s="865" t="s">
        <v>514</v>
      </c>
      <c r="C238" s="845"/>
      <c r="D238" s="845"/>
      <c r="E238" s="863"/>
      <c r="F238" s="846"/>
    </row>
    <row r="239" spans="1:6" ht="16.5">
      <c r="A239" s="866"/>
      <c r="B239" s="865" t="s">
        <v>515</v>
      </c>
      <c r="C239" s="845"/>
      <c r="D239" s="845"/>
      <c r="E239" s="863"/>
      <c r="F239" s="846"/>
    </row>
    <row r="240" spans="1:6" ht="16.5">
      <c r="A240" s="866"/>
      <c r="B240" s="865" t="s">
        <v>800</v>
      </c>
      <c r="C240" s="845"/>
      <c r="D240" s="845"/>
      <c r="E240" s="863"/>
      <c r="F240" s="846"/>
    </row>
    <row r="241" spans="1:6" ht="33">
      <c r="A241" s="866"/>
      <c r="B241" s="865" t="s">
        <v>801</v>
      </c>
      <c r="C241" s="845"/>
      <c r="D241" s="845"/>
      <c r="E241" s="863"/>
      <c r="F241" s="846"/>
    </row>
    <row r="242" spans="1:6" ht="16.5">
      <c r="A242" s="866"/>
      <c r="B242" s="865" t="s">
        <v>516</v>
      </c>
      <c r="C242" s="845"/>
      <c r="D242" s="845"/>
      <c r="E242" s="863"/>
      <c r="F242" s="846"/>
    </row>
    <row r="243" spans="1:6" ht="16.5">
      <c r="A243" s="866"/>
      <c r="B243" s="865" t="s">
        <v>802</v>
      </c>
      <c r="C243" s="845"/>
      <c r="D243" s="845"/>
      <c r="E243" s="863"/>
      <c r="F243" s="846"/>
    </row>
    <row r="244" spans="1:6" ht="33">
      <c r="A244" s="866"/>
      <c r="B244" s="865" t="s">
        <v>803</v>
      </c>
      <c r="C244" s="845"/>
      <c r="D244" s="845"/>
      <c r="E244" s="863"/>
      <c r="F244" s="846"/>
    </row>
    <row r="245" spans="1:6" ht="33">
      <c r="A245" s="866"/>
      <c r="B245" s="865" t="s">
        <v>517</v>
      </c>
      <c r="C245" s="845"/>
      <c r="D245" s="845"/>
      <c r="E245" s="863"/>
      <c r="F245" s="846"/>
    </row>
    <row r="246" spans="1:6" ht="18.75">
      <c r="A246" s="866"/>
      <c r="B246" s="865" t="s">
        <v>4100</v>
      </c>
      <c r="C246" s="845"/>
      <c r="D246" s="845"/>
      <c r="E246" s="863"/>
      <c r="F246" s="846"/>
    </row>
    <row r="247" spans="1:6" ht="49.5">
      <c r="A247" s="866"/>
      <c r="B247" s="865" t="s">
        <v>518</v>
      </c>
      <c r="C247" s="845"/>
      <c r="D247" s="845"/>
      <c r="E247" s="863"/>
      <c r="F247" s="846"/>
    </row>
    <row r="248" spans="1:6" ht="33">
      <c r="A248" s="866"/>
      <c r="B248" s="865" t="s">
        <v>519</v>
      </c>
      <c r="C248" s="845"/>
      <c r="D248" s="845"/>
      <c r="E248" s="863"/>
      <c r="F248" s="846"/>
    </row>
    <row r="249" spans="1:6" ht="16.5">
      <c r="A249" s="866"/>
      <c r="B249" s="865" t="s">
        <v>520</v>
      </c>
      <c r="C249" s="845"/>
      <c r="D249" s="845"/>
      <c r="E249" s="863"/>
      <c r="F249" s="846"/>
    </row>
    <row r="250" spans="1:6" ht="16.5">
      <c r="A250" s="866"/>
      <c r="B250" s="865" t="s">
        <v>521</v>
      </c>
      <c r="C250" s="845"/>
      <c r="D250" s="845"/>
      <c r="E250" s="863"/>
      <c r="F250" s="846"/>
    </row>
    <row r="251" spans="1:6" ht="33">
      <c r="A251" s="866">
        <v>10</v>
      </c>
      <c r="B251" s="876" t="s">
        <v>4101</v>
      </c>
      <c r="C251" s="844"/>
      <c r="D251" s="845"/>
      <c r="E251" s="863"/>
      <c r="F251" s="846"/>
    </row>
    <row r="252" spans="1:6" ht="16.5">
      <c r="A252" s="866"/>
      <c r="B252" s="865" t="s">
        <v>522</v>
      </c>
      <c r="C252" s="844"/>
      <c r="D252" s="845"/>
      <c r="E252" s="863"/>
      <c r="F252" s="846"/>
    </row>
    <row r="253" spans="1:6" ht="16.5">
      <c r="A253" s="866"/>
      <c r="B253" s="865" t="s">
        <v>523</v>
      </c>
      <c r="C253" s="844"/>
      <c r="D253" s="845"/>
      <c r="E253" s="863"/>
      <c r="F253" s="846"/>
    </row>
    <row r="254" spans="1:6" ht="33">
      <c r="A254" s="866"/>
      <c r="B254" s="865" t="s">
        <v>804</v>
      </c>
      <c r="C254" s="844"/>
      <c r="D254" s="845"/>
      <c r="E254" s="863"/>
      <c r="F254" s="846"/>
    </row>
    <row r="255" spans="1:6" ht="16.5">
      <c r="A255" s="866"/>
      <c r="B255" s="865" t="s">
        <v>805</v>
      </c>
      <c r="C255" s="844"/>
      <c r="D255" s="845"/>
      <c r="E255" s="863"/>
      <c r="F255" s="846"/>
    </row>
    <row r="256" spans="1:6" ht="16.5">
      <c r="A256" s="866"/>
      <c r="B256" s="865" t="s">
        <v>806</v>
      </c>
      <c r="C256" s="844"/>
      <c r="D256" s="845"/>
      <c r="E256" s="863"/>
      <c r="F256" s="846"/>
    </row>
    <row r="257" spans="1:6" ht="16.5">
      <c r="A257" s="866"/>
      <c r="B257" s="865" t="s">
        <v>524</v>
      </c>
      <c r="C257" s="844"/>
      <c r="D257" s="845"/>
      <c r="E257" s="863"/>
      <c r="F257" s="846"/>
    </row>
    <row r="258" spans="1:6" ht="16.5">
      <c r="A258" s="866"/>
      <c r="B258" s="865" t="s">
        <v>525</v>
      </c>
      <c r="C258" s="844"/>
      <c r="D258" s="845"/>
      <c r="E258" s="863"/>
      <c r="F258" s="846"/>
    </row>
    <row r="259" spans="1:6" ht="49.5">
      <c r="A259" s="866"/>
      <c r="B259" s="865" t="s">
        <v>807</v>
      </c>
      <c r="C259" s="844"/>
      <c r="D259" s="845"/>
      <c r="E259" s="863"/>
      <c r="F259" s="846"/>
    </row>
    <row r="260" spans="1:6" ht="16.5">
      <c r="A260" s="866"/>
      <c r="B260" s="865" t="s">
        <v>526</v>
      </c>
      <c r="C260" s="844"/>
      <c r="D260" s="845"/>
      <c r="E260" s="863"/>
      <c r="F260" s="846"/>
    </row>
    <row r="261" spans="1:6" ht="33">
      <c r="A261" s="866"/>
      <c r="B261" s="865" t="s">
        <v>808</v>
      </c>
      <c r="C261" s="844"/>
      <c r="D261" s="845"/>
      <c r="E261" s="863"/>
      <c r="F261" s="846"/>
    </row>
    <row r="262" spans="1:6" ht="33">
      <c r="A262" s="866"/>
      <c r="B262" s="865" t="s">
        <v>809</v>
      </c>
      <c r="C262" s="844"/>
      <c r="D262" s="845"/>
      <c r="E262" s="863"/>
      <c r="F262" s="846"/>
    </row>
    <row r="263" spans="1:6" ht="16.5">
      <c r="A263" s="866"/>
      <c r="B263" s="865" t="s">
        <v>527</v>
      </c>
      <c r="C263" s="844"/>
      <c r="D263" s="845"/>
      <c r="E263" s="844"/>
      <c r="F263" s="846"/>
    </row>
    <row r="264" spans="1:6" ht="33">
      <c r="A264" s="866"/>
      <c r="B264" s="865" t="s">
        <v>810</v>
      </c>
      <c r="C264" s="844"/>
      <c r="D264" s="845"/>
      <c r="E264" s="844"/>
      <c r="F264" s="846"/>
    </row>
    <row r="265" spans="1:6" ht="33">
      <c r="A265" s="866"/>
      <c r="B265" s="865" t="s">
        <v>811</v>
      </c>
      <c r="C265" s="844"/>
      <c r="D265" s="845"/>
      <c r="E265" s="844"/>
      <c r="F265" s="846"/>
    </row>
    <row r="266" spans="1:6" ht="33">
      <c r="A266" s="866"/>
      <c r="B266" s="865" t="s">
        <v>812</v>
      </c>
      <c r="C266" s="844"/>
      <c r="D266" s="845"/>
      <c r="E266" s="844"/>
      <c r="F266" s="846"/>
    </row>
    <row r="267" spans="1:6" ht="66">
      <c r="A267" s="866"/>
      <c r="B267" s="865" t="s">
        <v>813</v>
      </c>
      <c r="C267" s="844"/>
      <c r="D267" s="845"/>
      <c r="E267" s="844"/>
      <c r="F267" s="846"/>
    </row>
    <row r="268" spans="1:6" ht="49.5">
      <c r="A268" s="866"/>
      <c r="B268" s="865" t="s">
        <v>814</v>
      </c>
      <c r="C268" s="844"/>
      <c r="D268" s="845"/>
      <c r="E268" s="844"/>
      <c r="F268" s="846"/>
    </row>
    <row r="269" spans="1:6" ht="49.5">
      <c r="A269" s="866"/>
      <c r="B269" s="865" t="s">
        <v>815</v>
      </c>
      <c r="C269" s="844"/>
      <c r="D269" s="845"/>
      <c r="E269" s="844"/>
      <c r="F269" s="846"/>
    </row>
    <row r="270" spans="1:6" ht="33">
      <c r="A270" s="866"/>
      <c r="B270" s="865" t="s">
        <v>816</v>
      </c>
      <c r="C270" s="844"/>
      <c r="D270" s="845"/>
      <c r="E270" s="844"/>
      <c r="F270" s="846"/>
    </row>
    <row r="271" spans="1:6" ht="16.5">
      <c r="A271" s="866"/>
      <c r="B271" s="865" t="s">
        <v>817</v>
      </c>
      <c r="C271" s="844"/>
      <c r="D271" s="845"/>
      <c r="E271" s="844"/>
      <c r="F271" s="846"/>
    </row>
    <row r="272" spans="1:6" ht="33">
      <c r="A272" s="866"/>
      <c r="B272" s="865" t="s">
        <v>818</v>
      </c>
      <c r="C272" s="844"/>
      <c r="D272" s="845"/>
      <c r="E272" s="844"/>
      <c r="F272" s="846"/>
    </row>
    <row r="273" spans="1:6" ht="49.5">
      <c r="A273" s="866"/>
      <c r="B273" s="867" t="s">
        <v>819</v>
      </c>
      <c r="C273" s="844"/>
      <c r="D273" s="845"/>
      <c r="E273" s="844"/>
      <c r="F273" s="846"/>
    </row>
    <row r="274" spans="1:6" ht="33">
      <c r="A274" s="866"/>
      <c r="B274" s="865" t="s">
        <v>4102</v>
      </c>
      <c r="C274" s="844"/>
      <c r="D274" s="845"/>
      <c r="E274" s="844"/>
      <c r="F274" s="846"/>
    </row>
    <row r="275" spans="1:6" ht="33">
      <c r="A275" s="866"/>
      <c r="B275" s="865" t="s">
        <v>820</v>
      </c>
      <c r="C275" s="844"/>
      <c r="D275" s="845"/>
      <c r="E275" s="844"/>
      <c r="F275" s="846"/>
    </row>
    <row r="276" spans="1:6" ht="16.5">
      <c r="A276" s="866"/>
      <c r="B276" s="868" t="s">
        <v>821</v>
      </c>
      <c r="C276" s="844"/>
      <c r="D276" s="845"/>
      <c r="E276" s="844"/>
      <c r="F276" s="846"/>
    </row>
    <row r="277" spans="1:6" ht="16.5">
      <c r="A277" s="866"/>
      <c r="B277" s="868" t="s">
        <v>822</v>
      </c>
      <c r="C277" s="844"/>
      <c r="D277" s="845"/>
      <c r="E277" s="844"/>
      <c r="F277" s="846"/>
    </row>
    <row r="278" spans="1:6" ht="16.5">
      <c r="A278" s="866"/>
      <c r="B278" s="868" t="s">
        <v>823</v>
      </c>
      <c r="C278" s="844"/>
      <c r="D278" s="845"/>
      <c r="E278" s="844"/>
      <c r="F278" s="846"/>
    </row>
    <row r="279" spans="1:6" ht="16.5">
      <c r="A279" s="866"/>
      <c r="B279" s="868" t="s">
        <v>824</v>
      </c>
      <c r="C279" s="844"/>
      <c r="D279" s="845"/>
      <c r="E279" s="844"/>
      <c r="F279" s="846"/>
    </row>
    <row r="280" spans="1:6" ht="33.75">
      <c r="A280" s="866"/>
      <c r="B280" s="877" t="s">
        <v>4103</v>
      </c>
      <c r="C280" s="844"/>
      <c r="D280" s="845"/>
      <c r="E280" s="844"/>
      <c r="F280" s="846"/>
    </row>
    <row r="281" spans="1:6" ht="49.5">
      <c r="A281" s="869">
        <v>11</v>
      </c>
      <c r="B281" s="865" t="s">
        <v>528</v>
      </c>
      <c r="C281" s="844"/>
      <c r="D281" s="845"/>
      <c r="E281" s="844"/>
      <c r="F281" s="846"/>
    </row>
    <row r="282" spans="1:6" ht="16.5">
      <c r="A282" s="869"/>
      <c r="B282" s="865" t="s">
        <v>529</v>
      </c>
      <c r="C282" s="844"/>
      <c r="D282" s="845"/>
      <c r="E282" s="844"/>
      <c r="F282" s="846"/>
    </row>
    <row r="283" spans="1:6" ht="16.5">
      <c r="A283" s="869"/>
      <c r="B283" s="865" t="s">
        <v>530</v>
      </c>
      <c r="C283" s="844"/>
      <c r="D283" s="845"/>
      <c r="E283" s="844"/>
      <c r="F283" s="846"/>
    </row>
    <row r="284" spans="1:6" ht="16.5">
      <c r="A284" s="869"/>
      <c r="B284" s="865" t="s">
        <v>531</v>
      </c>
      <c r="C284" s="844"/>
      <c r="D284" s="845"/>
      <c r="E284" s="844"/>
      <c r="F284" s="846"/>
    </row>
    <row r="285" spans="1:6" ht="16.5">
      <c r="A285" s="869"/>
      <c r="B285" s="865" t="s">
        <v>532</v>
      </c>
      <c r="C285" s="844"/>
      <c r="D285" s="845"/>
      <c r="E285" s="844"/>
      <c r="F285" s="846"/>
    </row>
    <row r="286" spans="1:6" ht="33">
      <c r="A286" s="869">
        <v>12</v>
      </c>
      <c r="B286" s="865" t="s">
        <v>533</v>
      </c>
      <c r="C286" s="844"/>
      <c r="D286" s="845"/>
      <c r="E286" s="844"/>
      <c r="F286" s="846"/>
    </row>
    <row r="287" spans="1:6" ht="16.5">
      <c r="A287" s="869">
        <v>13</v>
      </c>
      <c r="B287" s="865" t="s">
        <v>825</v>
      </c>
      <c r="C287" s="844"/>
      <c r="D287" s="845"/>
      <c r="E287" s="844"/>
      <c r="F287" s="846"/>
    </row>
    <row r="288" spans="1:6" ht="33">
      <c r="A288" s="869"/>
      <c r="B288" s="865" t="s">
        <v>826</v>
      </c>
      <c r="C288" s="844"/>
      <c r="D288" s="845"/>
      <c r="E288" s="844"/>
      <c r="F288" s="846"/>
    </row>
    <row r="289" spans="1:6" ht="66">
      <c r="A289" s="869">
        <v>14</v>
      </c>
      <c r="B289" s="865" t="s">
        <v>534</v>
      </c>
      <c r="C289" s="844"/>
      <c r="D289" s="845"/>
      <c r="E289" s="844"/>
      <c r="F289" s="846"/>
    </row>
    <row r="290" spans="1:6" ht="16.5">
      <c r="A290" s="866">
        <v>15</v>
      </c>
      <c r="B290" s="867" t="s">
        <v>535</v>
      </c>
      <c r="C290" s="844" t="s">
        <v>536</v>
      </c>
      <c r="D290" s="844" t="s">
        <v>537</v>
      </c>
      <c r="E290" s="844"/>
      <c r="F290" s="846"/>
    </row>
    <row r="291" spans="1:6" ht="16.5">
      <c r="A291" s="866"/>
      <c r="B291" s="865" t="s">
        <v>538</v>
      </c>
      <c r="C291" s="845"/>
      <c r="D291" s="845"/>
      <c r="E291" s="844"/>
      <c r="F291" s="846"/>
    </row>
    <row r="292" spans="1:6" ht="33">
      <c r="A292" s="866"/>
      <c r="B292" s="865" t="s">
        <v>827</v>
      </c>
      <c r="C292" s="845"/>
      <c r="D292" s="845"/>
      <c r="E292" s="844"/>
      <c r="F292" s="846"/>
    </row>
    <row r="293" spans="1:6" ht="16.5">
      <c r="A293" s="866"/>
      <c r="B293" s="865" t="s">
        <v>828</v>
      </c>
      <c r="C293" s="845"/>
      <c r="D293" s="845"/>
      <c r="E293" s="844"/>
      <c r="F293" s="846"/>
    </row>
    <row r="294" spans="1:6" ht="16.5">
      <c r="A294" s="866"/>
      <c r="B294" s="865" t="s">
        <v>829</v>
      </c>
      <c r="C294" s="845"/>
      <c r="D294" s="845"/>
      <c r="E294" s="844"/>
      <c r="F294" s="846"/>
    </row>
    <row r="295" spans="1:6" ht="49.5">
      <c r="A295" s="869"/>
      <c r="B295" s="867" t="s">
        <v>830</v>
      </c>
      <c r="C295" s="845"/>
      <c r="D295" s="845"/>
      <c r="E295" s="844"/>
      <c r="F295" s="846"/>
    </row>
    <row r="296" spans="1:6" ht="16.5">
      <c r="A296" s="869"/>
      <c r="B296" s="867" t="s">
        <v>539</v>
      </c>
      <c r="C296" s="845"/>
      <c r="D296" s="845"/>
      <c r="E296" s="844"/>
      <c r="F296" s="846"/>
    </row>
    <row r="297" spans="1:6" ht="33">
      <c r="A297" s="869">
        <v>16</v>
      </c>
      <c r="B297" s="867" t="s">
        <v>540</v>
      </c>
      <c r="C297" s="845"/>
      <c r="D297" s="845"/>
      <c r="E297" s="844"/>
      <c r="F297" s="846"/>
    </row>
    <row r="298" spans="1:6" ht="16.5">
      <c r="A298" s="869"/>
      <c r="B298" s="867" t="s">
        <v>541</v>
      </c>
      <c r="C298" s="845"/>
      <c r="D298" s="845"/>
      <c r="E298" s="844"/>
      <c r="F298" s="846"/>
    </row>
    <row r="299" spans="1:6" ht="16.5">
      <c r="A299" s="869"/>
      <c r="B299" s="867" t="s">
        <v>523</v>
      </c>
      <c r="C299" s="845"/>
      <c r="D299" s="845"/>
      <c r="E299" s="844"/>
      <c r="F299" s="846"/>
    </row>
    <row r="300" spans="1:6" ht="16.5">
      <c r="A300" s="869">
        <v>17</v>
      </c>
      <c r="B300" s="867" t="s">
        <v>542</v>
      </c>
      <c r="C300" s="845"/>
      <c r="D300" s="845"/>
      <c r="E300" s="844"/>
      <c r="F300" s="846"/>
    </row>
    <row r="301" spans="1:6" ht="16.5">
      <c r="A301" s="869"/>
      <c r="B301" s="878"/>
      <c r="C301" s="858" t="s">
        <v>543</v>
      </c>
      <c r="D301" s="859" t="s">
        <v>544</v>
      </c>
      <c r="E301" s="844"/>
      <c r="F301" s="846"/>
    </row>
    <row r="302" spans="1:6" ht="16.5">
      <c r="A302" s="869">
        <v>18</v>
      </c>
      <c r="B302" s="867" t="s">
        <v>545</v>
      </c>
      <c r="C302" s="845"/>
      <c r="D302" s="845"/>
      <c r="E302" s="844"/>
      <c r="F302" s="846"/>
    </row>
    <row r="303" spans="1:6" ht="33">
      <c r="A303" s="869">
        <v>19</v>
      </c>
      <c r="B303" s="867" t="s">
        <v>591</v>
      </c>
      <c r="C303" s="845"/>
      <c r="D303" s="845"/>
      <c r="E303" s="844"/>
      <c r="F303" s="846"/>
    </row>
    <row r="304" spans="1:6" ht="33">
      <c r="A304" s="869">
        <v>20</v>
      </c>
      <c r="B304" s="867" t="s">
        <v>546</v>
      </c>
      <c r="C304" s="845"/>
      <c r="D304" s="845"/>
      <c r="E304" s="844"/>
      <c r="F304" s="846"/>
    </row>
    <row r="305" spans="1:6" ht="33">
      <c r="A305" s="869"/>
      <c r="B305" s="867" t="s">
        <v>831</v>
      </c>
      <c r="C305" s="845"/>
      <c r="D305" s="845"/>
      <c r="E305" s="844"/>
      <c r="F305" s="846"/>
    </row>
    <row r="306" spans="1:6" ht="33">
      <c r="A306" s="869">
        <v>21</v>
      </c>
      <c r="B306" s="867" t="s">
        <v>547</v>
      </c>
      <c r="C306" s="845"/>
      <c r="D306" s="845"/>
      <c r="E306" s="844"/>
      <c r="F306" s="846"/>
    </row>
    <row r="307" spans="1:6" ht="16.5">
      <c r="A307" s="869"/>
      <c r="B307" s="867" t="s">
        <v>832</v>
      </c>
      <c r="C307" s="845"/>
      <c r="D307" s="845"/>
      <c r="E307" s="844"/>
      <c r="F307" s="846"/>
    </row>
    <row r="308" spans="1:6" ht="16.5">
      <c r="A308" s="869"/>
      <c r="B308" s="867" t="s">
        <v>833</v>
      </c>
      <c r="C308" s="845"/>
      <c r="D308" s="845"/>
      <c r="E308" s="844"/>
      <c r="F308" s="846"/>
    </row>
    <row r="309" spans="1:6" ht="16.5">
      <c r="A309" s="869"/>
      <c r="B309" s="867" t="s">
        <v>834</v>
      </c>
      <c r="C309" s="845"/>
      <c r="D309" s="845"/>
      <c r="E309" s="844"/>
      <c r="F309" s="846"/>
    </row>
    <row r="310" spans="1:6" ht="33">
      <c r="A310" s="869">
        <v>22</v>
      </c>
      <c r="B310" s="867" t="s">
        <v>835</v>
      </c>
      <c r="C310" s="845"/>
      <c r="D310" s="845"/>
      <c r="E310" s="844"/>
      <c r="F310" s="846"/>
    </row>
    <row r="311" spans="1:6" ht="33">
      <c r="A311" s="869"/>
      <c r="B311" s="867" t="s">
        <v>836</v>
      </c>
      <c r="C311" s="845"/>
      <c r="D311" s="845"/>
      <c r="E311" s="844"/>
      <c r="F311" s="846"/>
    </row>
    <row r="312" spans="1:6" ht="33">
      <c r="A312" s="869"/>
      <c r="B312" s="867" t="s">
        <v>837</v>
      </c>
      <c r="C312" s="845"/>
      <c r="D312" s="845"/>
      <c r="E312" s="844"/>
      <c r="F312" s="846"/>
    </row>
    <row r="313" spans="1:6" ht="16.5">
      <c r="A313" s="869">
        <v>23</v>
      </c>
      <c r="B313" s="867" t="s">
        <v>548</v>
      </c>
      <c r="C313" s="846"/>
      <c r="D313" s="845"/>
      <c r="E313" s="844"/>
      <c r="F313" s="846"/>
    </row>
    <row r="314" spans="1:6" ht="16.5">
      <c r="A314" s="869"/>
      <c r="B314" s="867" t="s">
        <v>549</v>
      </c>
      <c r="C314" s="846"/>
      <c r="D314" s="845"/>
      <c r="E314" s="844"/>
      <c r="F314" s="846"/>
    </row>
    <row r="315" spans="1:6" ht="16.5">
      <c r="A315" s="869"/>
      <c r="B315" s="867" t="s">
        <v>550</v>
      </c>
      <c r="C315" s="846"/>
      <c r="D315" s="845"/>
      <c r="E315" s="846"/>
      <c r="F315" s="846"/>
    </row>
    <row r="316" spans="1:6" ht="16.5">
      <c r="A316" s="869"/>
      <c r="B316" s="867" t="s">
        <v>551</v>
      </c>
      <c r="C316" s="846"/>
      <c r="D316" s="845"/>
      <c r="E316" s="846"/>
      <c r="F316" s="846"/>
    </row>
    <row r="317" spans="1:6" ht="16.5">
      <c r="A317" s="869"/>
      <c r="B317" s="867" t="s">
        <v>552</v>
      </c>
      <c r="C317" s="846"/>
      <c r="D317" s="845"/>
      <c r="E317" s="846"/>
      <c r="F317" s="846"/>
    </row>
    <row r="318" spans="1:6" ht="16.5">
      <c r="A318" s="869"/>
      <c r="B318" s="867" t="s">
        <v>553</v>
      </c>
      <c r="C318" s="846"/>
      <c r="D318" s="845"/>
      <c r="E318" s="846"/>
      <c r="F318" s="846"/>
    </row>
    <row r="319" spans="1:6" ht="16.5">
      <c r="A319" s="869"/>
      <c r="B319" s="867" t="s">
        <v>554</v>
      </c>
      <c r="C319" s="846"/>
      <c r="D319" s="845"/>
      <c r="E319" s="846"/>
      <c r="F319" s="846"/>
    </row>
    <row r="320" spans="1:6" ht="16.5">
      <c r="A320" s="869"/>
      <c r="B320" s="867" t="s">
        <v>838</v>
      </c>
      <c r="C320" s="846"/>
      <c r="D320" s="845"/>
      <c r="E320" s="846"/>
      <c r="F320" s="846"/>
    </row>
    <row r="321" spans="1:6" ht="16.5">
      <c r="A321" s="869"/>
      <c r="B321" s="867" t="s">
        <v>839</v>
      </c>
      <c r="C321" s="846"/>
      <c r="D321" s="845"/>
      <c r="E321" s="846"/>
      <c r="F321" s="846"/>
    </row>
    <row r="322" spans="1:6" ht="33">
      <c r="A322" s="869">
        <v>24</v>
      </c>
      <c r="B322" s="867" t="s">
        <v>555</v>
      </c>
      <c r="C322" s="846"/>
      <c r="D322" s="845"/>
      <c r="E322" s="846"/>
      <c r="F322" s="846"/>
    </row>
    <row r="323" spans="1:6" ht="16.5">
      <c r="A323" s="869"/>
      <c r="B323" s="862" t="s">
        <v>840</v>
      </c>
      <c r="C323" s="879"/>
      <c r="D323" s="845"/>
      <c r="E323" s="880"/>
      <c r="F323" s="880"/>
    </row>
    <row r="324" spans="1:6" ht="16.5">
      <c r="A324" s="869"/>
      <c r="B324" s="862" t="s">
        <v>841</v>
      </c>
      <c r="C324" s="879"/>
      <c r="D324" s="845"/>
      <c r="E324" s="880"/>
      <c r="F324" s="880"/>
    </row>
    <row r="325" spans="1:6" ht="16.5">
      <c r="A325" s="869"/>
      <c r="B325" s="862" t="s">
        <v>842</v>
      </c>
      <c r="C325" s="879"/>
      <c r="D325" s="845"/>
      <c r="E325" s="880"/>
      <c r="F325" s="880"/>
    </row>
    <row r="326" spans="1:6" ht="16.5">
      <c r="A326" s="869"/>
      <c r="B326" s="862" t="s">
        <v>843</v>
      </c>
      <c r="C326" s="879"/>
      <c r="D326" s="845"/>
      <c r="E326" s="880"/>
      <c r="F326" s="880"/>
    </row>
    <row r="327" spans="1:6" ht="16.5">
      <c r="A327" s="869"/>
      <c r="B327" s="862" t="s">
        <v>844</v>
      </c>
      <c r="C327" s="879"/>
      <c r="D327" s="845"/>
      <c r="E327" s="880"/>
      <c r="F327" s="880"/>
    </row>
    <row r="328" spans="1:6" ht="16.5">
      <c r="A328" s="869"/>
      <c r="B328" s="862" t="s">
        <v>845</v>
      </c>
      <c r="C328" s="879"/>
      <c r="D328" s="845"/>
      <c r="E328" s="880"/>
      <c r="F328" s="880"/>
    </row>
    <row r="329" spans="1:6" ht="16.5">
      <c r="A329" s="869"/>
      <c r="B329" s="862" t="s">
        <v>846</v>
      </c>
      <c r="C329" s="879"/>
      <c r="D329" s="845"/>
      <c r="E329" s="880"/>
      <c r="F329" s="880"/>
    </row>
    <row r="330" spans="1:6" ht="16.5">
      <c r="A330" s="869"/>
      <c r="B330" s="862" t="s">
        <v>847</v>
      </c>
      <c r="C330" s="879"/>
      <c r="D330" s="845"/>
      <c r="E330" s="880"/>
      <c r="F330" s="880"/>
    </row>
    <row r="331" spans="1:6" ht="16.5">
      <c r="A331" s="869"/>
      <c r="B331" s="862" t="s">
        <v>848</v>
      </c>
      <c r="C331" s="879"/>
      <c r="D331" s="845"/>
      <c r="E331" s="880"/>
      <c r="F331" s="880"/>
    </row>
    <row r="332" spans="1:6" ht="16.5">
      <c r="A332" s="869"/>
      <c r="B332" s="862" t="s">
        <v>849</v>
      </c>
      <c r="C332" s="879"/>
      <c r="D332" s="845"/>
      <c r="E332" s="880"/>
      <c r="F332" s="880"/>
    </row>
    <row r="333" spans="1:6" ht="16.5">
      <c r="A333" s="869"/>
      <c r="B333" s="862" t="s">
        <v>850</v>
      </c>
      <c r="C333" s="879"/>
      <c r="D333" s="845"/>
      <c r="E333" s="880"/>
      <c r="F333" s="880"/>
    </row>
    <row r="334" spans="1:6" ht="16.5">
      <c r="A334" s="869"/>
      <c r="B334" s="862" t="s">
        <v>851</v>
      </c>
      <c r="C334" s="879"/>
      <c r="D334" s="845"/>
      <c r="E334" s="880"/>
      <c r="F334" s="880"/>
    </row>
    <row r="335" spans="1:6" ht="16.5">
      <c r="A335" s="869"/>
      <c r="B335" s="862" t="s">
        <v>852</v>
      </c>
      <c r="C335" s="879"/>
      <c r="D335" s="845"/>
      <c r="E335" s="880"/>
      <c r="F335" s="880"/>
    </row>
    <row r="336" spans="1:6" ht="16.5">
      <c r="A336" s="869"/>
      <c r="B336" s="862" t="s">
        <v>853</v>
      </c>
      <c r="C336" s="879"/>
      <c r="D336" s="845"/>
      <c r="E336" s="880"/>
      <c r="F336" s="880"/>
    </row>
    <row r="337" spans="1:6" ht="16.5">
      <c r="A337" s="869"/>
      <c r="B337" s="862" t="s">
        <v>854</v>
      </c>
      <c r="C337" s="879"/>
      <c r="D337" s="845"/>
      <c r="E337" s="880"/>
      <c r="F337" s="880"/>
    </row>
    <row r="338" spans="1:6" ht="16.5">
      <c r="A338" s="869"/>
      <c r="B338" s="862" t="s">
        <v>855</v>
      </c>
      <c r="C338" s="879"/>
      <c r="D338" s="845"/>
      <c r="E338" s="880"/>
      <c r="F338" s="880"/>
    </row>
    <row r="339" spans="1:6" ht="16.5">
      <c r="A339" s="869"/>
      <c r="B339" s="862" t="s">
        <v>856</v>
      </c>
      <c r="C339" s="879"/>
      <c r="D339" s="845"/>
      <c r="E339" s="880"/>
      <c r="F339" s="880"/>
    </row>
    <row r="340" spans="1:6" ht="16.5">
      <c r="A340" s="869"/>
      <c r="B340" s="862" t="s">
        <v>857</v>
      </c>
      <c r="C340" s="879"/>
      <c r="D340" s="845"/>
      <c r="E340" s="880"/>
      <c r="F340" s="880"/>
    </row>
    <row r="341" spans="1:6" ht="31.5">
      <c r="A341" s="869"/>
      <c r="B341" s="862" t="s">
        <v>858</v>
      </c>
      <c r="C341" s="879"/>
      <c r="D341" s="845"/>
      <c r="E341" s="880"/>
      <c r="F341" s="880"/>
    </row>
    <row r="342" spans="1:6" ht="16.5">
      <c r="A342" s="869"/>
      <c r="B342" s="862" t="s">
        <v>859</v>
      </c>
      <c r="C342" s="879"/>
      <c r="D342" s="845"/>
      <c r="E342" s="880"/>
      <c r="F342" s="880"/>
    </row>
    <row r="343" spans="1:6" ht="31.5">
      <c r="A343" s="869"/>
      <c r="B343" s="862" t="s">
        <v>860</v>
      </c>
      <c r="C343" s="879"/>
      <c r="D343" s="845"/>
      <c r="E343" s="880"/>
      <c r="F343" s="880"/>
    </row>
    <row r="344" spans="1:6" ht="16.5">
      <c r="A344" s="869"/>
      <c r="B344" s="862" t="s">
        <v>861</v>
      </c>
      <c r="C344" s="879"/>
      <c r="D344" s="845"/>
      <c r="E344" s="880"/>
      <c r="F344" s="880"/>
    </row>
    <row r="345" spans="1:6" ht="16.5">
      <c r="A345" s="869"/>
      <c r="B345" s="862" t="s">
        <v>862</v>
      </c>
      <c r="C345" s="879"/>
      <c r="D345" s="845"/>
      <c r="E345" s="880"/>
      <c r="F345" s="880"/>
    </row>
    <row r="346" spans="1:6" ht="31.5">
      <c r="A346" s="869"/>
      <c r="B346" s="862" t="s">
        <v>863</v>
      </c>
      <c r="C346" s="879"/>
      <c r="D346" s="845"/>
      <c r="E346" s="880"/>
      <c r="F346" s="880"/>
    </row>
    <row r="347" spans="1:6" ht="16.5">
      <c r="A347" s="869"/>
      <c r="B347" s="862" t="s">
        <v>864</v>
      </c>
      <c r="C347" s="879"/>
      <c r="D347" s="845"/>
      <c r="E347" s="880"/>
      <c r="F347" s="880"/>
    </row>
    <row r="348" spans="1:6" ht="16.5">
      <c r="A348" s="869"/>
      <c r="B348" s="862" t="s">
        <v>865</v>
      </c>
      <c r="C348" s="879"/>
      <c r="D348" s="845"/>
      <c r="E348" s="880"/>
      <c r="F348" s="880"/>
    </row>
    <row r="349" spans="1:6" ht="16.5">
      <c r="A349" s="869"/>
      <c r="B349" s="862" t="s">
        <v>556</v>
      </c>
      <c r="C349" s="879"/>
      <c r="D349" s="845"/>
      <c r="E349" s="880"/>
      <c r="F349" s="880"/>
    </row>
    <row r="350" spans="1:6" ht="16.5">
      <c r="A350" s="869"/>
      <c r="B350" s="862" t="s">
        <v>866</v>
      </c>
      <c r="C350" s="879"/>
      <c r="D350" s="845"/>
      <c r="E350" s="880"/>
      <c r="F350" s="880"/>
    </row>
    <row r="351" spans="1:6" ht="16.5">
      <c r="A351" s="869"/>
      <c r="B351" s="862" t="s">
        <v>867</v>
      </c>
      <c r="C351" s="879"/>
      <c r="D351" s="845"/>
      <c r="E351" s="880"/>
      <c r="F351" s="880"/>
    </row>
    <row r="352" spans="1:6" ht="31.5">
      <c r="A352" s="869"/>
      <c r="B352" s="862" t="s">
        <v>868</v>
      </c>
      <c r="C352" s="879"/>
      <c r="D352" s="845"/>
      <c r="E352" s="880"/>
      <c r="F352" s="880"/>
    </row>
    <row r="353" spans="1:6" ht="16.5">
      <c r="A353" s="869"/>
      <c r="B353" s="862" t="s">
        <v>869</v>
      </c>
      <c r="C353" s="879"/>
      <c r="D353" s="845"/>
      <c r="E353" s="880"/>
      <c r="F353" s="880"/>
    </row>
    <row r="354" spans="1:6" ht="16.5">
      <c r="A354" s="869"/>
      <c r="B354" s="862" t="s">
        <v>870</v>
      </c>
      <c r="C354" s="879"/>
      <c r="D354" s="845"/>
      <c r="E354" s="880"/>
      <c r="F354" s="880"/>
    </row>
    <row r="355" spans="1:6" ht="16.5">
      <c r="A355" s="869"/>
      <c r="B355" s="862" t="s">
        <v>871</v>
      </c>
      <c r="C355" s="879"/>
      <c r="D355" s="845"/>
      <c r="E355" s="880"/>
      <c r="F355" s="880"/>
    </row>
    <row r="356" spans="1:6" ht="16.5">
      <c r="A356" s="869"/>
      <c r="B356" s="862" t="s">
        <v>4273</v>
      </c>
      <c r="C356" s="879"/>
      <c r="D356" s="845"/>
      <c r="E356" s="880"/>
      <c r="F356" s="880"/>
    </row>
    <row r="357" spans="1:6" ht="16.5">
      <c r="A357" s="869"/>
      <c r="B357" s="881" t="s">
        <v>872</v>
      </c>
      <c r="C357" s="879"/>
      <c r="D357" s="845"/>
      <c r="E357" s="880"/>
      <c r="F357" s="880"/>
    </row>
    <row r="358" spans="1:6" ht="16.5">
      <c r="A358" s="869"/>
      <c r="B358" s="881" t="s">
        <v>4272</v>
      </c>
      <c r="C358" s="879"/>
      <c r="D358" s="845"/>
      <c r="E358" s="880"/>
      <c r="F358" s="880"/>
    </row>
    <row r="359" spans="1:6" ht="16.5">
      <c r="A359" s="869"/>
      <c r="B359" s="881" t="s">
        <v>557</v>
      </c>
      <c r="C359" s="879"/>
      <c r="D359" s="845"/>
      <c r="E359" s="880"/>
      <c r="F359" s="880"/>
    </row>
    <row r="360" spans="1:6" ht="33">
      <c r="A360" s="869"/>
      <c r="B360" s="867" t="s">
        <v>873</v>
      </c>
      <c r="C360" s="882"/>
      <c r="D360" s="845"/>
      <c r="E360" s="882"/>
      <c r="F360" s="882"/>
    </row>
    <row r="363" spans="1:6" ht="16.5" thickBot="1"/>
    <row r="364" spans="1:6" ht="41.1" customHeight="1" thickBot="1">
      <c r="A364" s="441" t="s">
        <v>55</v>
      </c>
      <c r="B364" s="350"/>
      <c r="C364" s="441" t="s">
        <v>67</v>
      </c>
      <c r="D364" s="350"/>
    </row>
    <row r="365" spans="1:6" ht="62.1" customHeight="1" thickBot="1">
      <c r="A365" s="441" t="s">
        <v>57</v>
      </c>
      <c r="B365" s="350"/>
      <c r="C365" s="441" t="s">
        <v>68</v>
      </c>
      <c r="D365" s="350"/>
    </row>
    <row r="366" spans="1:6" ht="39.6" customHeight="1" thickBot="1">
      <c r="A366" s="316"/>
      <c r="B366" s="316"/>
      <c r="C366" s="441" t="s">
        <v>69</v>
      </c>
      <c r="D366" s="350"/>
    </row>
  </sheetData>
  <sheetProtection algorithmName="SHA-512" hashValue="Hd/0QS+y03qBosobNo+XKk9RhFDCpnBJte0DiVRbzdzwxQPjBOnAfrU0Hub0g4fkPAlN1yXhVRc3NaWEdoqohg==" saltValue="XF8CnSY2Vf8kn44UXgHBfw==" spinCount="100000" sheet="1" objects="1" scenarios="1"/>
  <mergeCells count="16">
    <mergeCell ref="A1:G1"/>
    <mergeCell ref="E165:F165"/>
    <mergeCell ref="B217:B218"/>
    <mergeCell ref="C217:D217"/>
    <mergeCell ref="A12:A13"/>
    <mergeCell ref="B12:B13"/>
    <mergeCell ref="A22:A23"/>
    <mergeCell ref="B22:B23"/>
    <mergeCell ref="A60:A67"/>
    <mergeCell ref="C165:D165"/>
    <mergeCell ref="A2:F2"/>
    <mergeCell ref="A3:F3"/>
    <mergeCell ref="A5:F5"/>
    <mergeCell ref="A6:F6"/>
    <mergeCell ref="C7:E7"/>
    <mergeCell ref="C8:F8"/>
  </mergeCells>
  <dataValidations count="2">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D6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WLP983102" xr:uid="{CA9E6E2F-B435-496F-A5F9-812B73215BFA}">
      <formula1>0</formula1>
      <formula2>100</formula2>
    </dataValidation>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xr:uid="{416C5645-C9E0-487C-95B5-6C2896089FC3}">
      <formula1>0</formula1>
      <formula2>100</formula2>
    </dataValidation>
  </dataValidations>
  <pageMargins left="0.7" right="0.7" top="0.75" bottom="0.75" header="0.3" footer="0.3"/>
  <pageSetup paperSize="8" scale="78"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4"/>
  <dimension ref="A1:R389"/>
  <sheetViews>
    <sheetView zoomScale="85" zoomScaleNormal="85" workbookViewId="0">
      <selection activeCell="D17" sqref="D17"/>
    </sheetView>
  </sheetViews>
  <sheetFormatPr defaultRowHeight="15"/>
  <cols>
    <col min="1" max="1" width="8.85546875" style="424"/>
    <col min="2" max="2" width="38" style="424" customWidth="1"/>
    <col min="3" max="3" width="38.140625" style="424" customWidth="1"/>
    <col min="4" max="5" width="37" style="424" customWidth="1"/>
    <col min="6" max="6" width="35" style="424" customWidth="1"/>
    <col min="7" max="7" width="36.85546875" style="424" customWidth="1"/>
    <col min="8" max="8" width="33.85546875" style="424" customWidth="1"/>
    <col min="9" max="9" width="32.28515625" style="424" customWidth="1"/>
    <col min="10" max="10" width="33.28515625" style="424" customWidth="1"/>
    <col min="11" max="257" width="8.85546875" style="424"/>
    <col min="258" max="258" width="38" style="424" customWidth="1"/>
    <col min="259" max="259" width="38.140625" style="424" customWidth="1"/>
    <col min="260" max="261" width="37" style="424" customWidth="1"/>
    <col min="262" max="262" width="35" style="424" customWidth="1"/>
    <col min="263" max="263" width="36.85546875" style="424" customWidth="1"/>
    <col min="264" max="264" width="33.85546875" style="424" customWidth="1"/>
    <col min="265" max="265" width="32.28515625" style="424" customWidth="1"/>
    <col min="266" max="266" width="33.28515625" style="424" customWidth="1"/>
    <col min="267" max="513" width="8.85546875" style="424"/>
    <col min="514" max="514" width="38" style="424" customWidth="1"/>
    <col min="515" max="515" width="38.140625" style="424" customWidth="1"/>
    <col min="516" max="517" width="37" style="424" customWidth="1"/>
    <col min="518" max="518" width="35" style="424" customWidth="1"/>
    <col min="519" max="519" width="36.85546875" style="424" customWidth="1"/>
    <col min="520" max="520" width="33.85546875" style="424" customWidth="1"/>
    <col min="521" max="521" width="32.28515625" style="424" customWidth="1"/>
    <col min="522" max="522" width="33.28515625" style="424" customWidth="1"/>
    <col min="523" max="769" width="8.85546875" style="424"/>
    <col min="770" max="770" width="38" style="424" customWidth="1"/>
    <col min="771" max="771" width="38.140625" style="424" customWidth="1"/>
    <col min="772" max="773" width="37" style="424" customWidth="1"/>
    <col min="774" max="774" width="35" style="424" customWidth="1"/>
    <col min="775" max="775" width="36.85546875" style="424" customWidth="1"/>
    <col min="776" max="776" width="33.85546875" style="424" customWidth="1"/>
    <col min="777" max="777" width="32.28515625" style="424" customWidth="1"/>
    <col min="778" max="778" width="33.28515625" style="424" customWidth="1"/>
    <col min="779" max="1025" width="8.85546875" style="424"/>
    <col min="1026" max="1026" width="38" style="424" customWidth="1"/>
    <col min="1027" max="1027" width="38.140625" style="424" customWidth="1"/>
    <col min="1028" max="1029" width="37" style="424" customWidth="1"/>
    <col min="1030" max="1030" width="35" style="424" customWidth="1"/>
    <col min="1031" max="1031" width="36.85546875" style="424" customWidth="1"/>
    <col min="1032" max="1032" width="33.85546875" style="424" customWidth="1"/>
    <col min="1033" max="1033" width="32.28515625" style="424" customWidth="1"/>
    <col min="1034" max="1034" width="33.28515625" style="424" customWidth="1"/>
    <col min="1035" max="1281" width="8.85546875" style="424"/>
    <col min="1282" max="1282" width="38" style="424" customWidth="1"/>
    <col min="1283" max="1283" width="38.140625" style="424" customWidth="1"/>
    <col min="1284" max="1285" width="37" style="424" customWidth="1"/>
    <col min="1286" max="1286" width="35" style="424" customWidth="1"/>
    <col min="1287" max="1287" width="36.85546875" style="424" customWidth="1"/>
    <col min="1288" max="1288" width="33.85546875" style="424" customWidth="1"/>
    <col min="1289" max="1289" width="32.28515625" style="424" customWidth="1"/>
    <col min="1290" max="1290" width="33.28515625" style="424" customWidth="1"/>
    <col min="1291" max="1537" width="8.85546875" style="424"/>
    <col min="1538" max="1538" width="38" style="424" customWidth="1"/>
    <col min="1539" max="1539" width="38.140625" style="424" customWidth="1"/>
    <col min="1540" max="1541" width="37" style="424" customWidth="1"/>
    <col min="1542" max="1542" width="35" style="424" customWidth="1"/>
    <col min="1543" max="1543" width="36.85546875" style="424" customWidth="1"/>
    <col min="1544" max="1544" width="33.85546875" style="424" customWidth="1"/>
    <col min="1545" max="1545" width="32.28515625" style="424" customWidth="1"/>
    <col min="1546" max="1546" width="33.28515625" style="424" customWidth="1"/>
    <col min="1547" max="1793" width="8.85546875" style="424"/>
    <col min="1794" max="1794" width="38" style="424" customWidth="1"/>
    <col min="1795" max="1795" width="38.140625" style="424" customWidth="1"/>
    <col min="1796" max="1797" width="37" style="424" customWidth="1"/>
    <col min="1798" max="1798" width="35" style="424" customWidth="1"/>
    <col min="1799" max="1799" width="36.85546875" style="424" customWidth="1"/>
    <col min="1800" max="1800" width="33.85546875" style="424" customWidth="1"/>
    <col min="1801" max="1801" width="32.28515625" style="424" customWidth="1"/>
    <col min="1802" max="1802" width="33.28515625" style="424" customWidth="1"/>
    <col min="1803" max="2049" width="8.85546875" style="424"/>
    <col min="2050" max="2050" width="38" style="424" customWidth="1"/>
    <col min="2051" max="2051" width="38.140625" style="424" customWidth="1"/>
    <col min="2052" max="2053" width="37" style="424" customWidth="1"/>
    <col min="2054" max="2054" width="35" style="424" customWidth="1"/>
    <col min="2055" max="2055" width="36.85546875" style="424" customWidth="1"/>
    <col min="2056" max="2056" width="33.85546875" style="424" customWidth="1"/>
    <col min="2057" max="2057" width="32.28515625" style="424" customWidth="1"/>
    <col min="2058" max="2058" width="33.28515625" style="424" customWidth="1"/>
    <col min="2059" max="2305" width="8.85546875" style="424"/>
    <col min="2306" max="2306" width="38" style="424" customWidth="1"/>
    <col min="2307" max="2307" width="38.140625" style="424" customWidth="1"/>
    <col min="2308" max="2309" width="37" style="424" customWidth="1"/>
    <col min="2310" max="2310" width="35" style="424" customWidth="1"/>
    <col min="2311" max="2311" width="36.85546875" style="424" customWidth="1"/>
    <col min="2312" max="2312" width="33.85546875" style="424" customWidth="1"/>
    <col min="2313" max="2313" width="32.28515625" style="424" customWidth="1"/>
    <col min="2314" max="2314" width="33.28515625" style="424" customWidth="1"/>
    <col min="2315" max="2561" width="8.85546875" style="424"/>
    <col min="2562" max="2562" width="38" style="424" customWidth="1"/>
    <col min="2563" max="2563" width="38.140625" style="424" customWidth="1"/>
    <col min="2564" max="2565" width="37" style="424" customWidth="1"/>
    <col min="2566" max="2566" width="35" style="424" customWidth="1"/>
    <col min="2567" max="2567" width="36.85546875" style="424" customWidth="1"/>
    <col min="2568" max="2568" width="33.85546875" style="424" customWidth="1"/>
    <col min="2569" max="2569" width="32.28515625" style="424" customWidth="1"/>
    <col min="2570" max="2570" width="33.28515625" style="424" customWidth="1"/>
    <col min="2571" max="2817" width="8.85546875" style="424"/>
    <col min="2818" max="2818" width="38" style="424" customWidth="1"/>
    <col min="2819" max="2819" width="38.140625" style="424" customWidth="1"/>
    <col min="2820" max="2821" width="37" style="424" customWidth="1"/>
    <col min="2822" max="2822" width="35" style="424" customWidth="1"/>
    <col min="2823" max="2823" width="36.85546875" style="424" customWidth="1"/>
    <col min="2824" max="2824" width="33.85546875" style="424" customWidth="1"/>
    <col min="2825" max="2825" width="32.28515625" style="424" customWidth="1"/>
    <col min="2826" max="2826" width="33.28515625" style="424" customWidth="1"/>
    <col min="2827" max="3073" width="8.85546875" style="424"/>
    <col min="3074" max="3074" width="38" style="424" customWidth="1"/>
    <col min="3075" max="3075" width="38.140625" style="424" customWidth="1"/>
    <col min="3076" max="3077" width="37" style="424" customWidth="1"/>
    <col min="3078" max="3078" width="35" style="424" customWidth="1"/>
    <col min="3079" max="3079" width="36.85546875" style="424" customWidth="1"/>
    <col min="3080" max="3080" width="33.85546875" style="424" customWidth="1"/>
    <col min="3081" max="3081" width="32.28515625" style="424" customWidth="1"/>
    <col min="3082" max="3082" width="33.28515625" style="424" customWidth="1"/>
    <col min="3083" max="3329" width="8.85546875" style="424"/>
    <col min="3330" max="3330" width="38" style="424" customWidth="1"/>
    <col min="3331" max="3331" width="38.140625" style="424" customWidth="1"/>
    <col min="3332" max="3333" width="37" style="424" customWidth="1"/>
    <col min="3334" max="3334" width="35" style="424" customWidth="1"/>
    <col min="3335" max="3335" width="36.85546875" style="424" customWidth="1"/>
    <col min="3336" max="3336" width="33.85546875" style="424" customWidth="1"/>
    <col min="3337" max="3337" width="32.28515625" style="424" customWidth="1"/>
    <col min="3338" max="3338" width="33.28515625" style="424" customWidth="1"/>
    <col min="3339" max="3585" width="8.85546875" style="424"/>
    <col min="3586" max="3586" width="38" style="424" customWidth="1"/>
    <col min="3587" max="3587" width="38.140625" style="424" customWidth="1"/>
    <col min="3588" max="3589" width="37" style="424" customWidth="1"/>
    <col min="3590" max="3590" width="35" style="424" customWidth="1"/>
    <col min="3591" max="3591" width="36.85546875" style="424" customWidth="1"/>
    <col min="3592" max="3592" width="33.85546875" style="424" customWidth="1"/>
    <col min="3593" max="3593" width="32.28515625" style="424" customWidth="1"/>
    <col min="3594" max="3594" width="33.28515625" style="424" customWidth="1"/>
    <col min="3595" max="3841" width="8.85546875" style="424"/>
    <col min="3842" max="3842" width="38" style="424" customWidth="1"/>
    <col min="3843" max="3843" width="38.140625" style="424" customWidth="1"/>
    <col min="3844" max="3845" width="37" style="424" customWidth="1"/>
    <col min="3846" max="3846" width="35" style="424" customWidth="1"/>
    <col min="3847" max="3847" width="36.85546875" style="424" customWidth="1"/>
    <col min="3848" max="3848" width="33.85546875" style="424" customWidth="1"/>
    <col min="3849" max="3849" width="32.28515625" style="424" customWidth="1"/>
    <col min="3850" max="3850" width="33.28515625" style="424" customWidth="1"/>
    <col min="3851" max="4097" width="8.85546875" style="424"/>
    <col min="4098" max="4098" width="38" style="424" customWidth="1"/>
    <col min="4099" max="4099" width="38.140625" style="424" customWidth="1"/>
    <col min="4100" max="4101" width="37" style="424" customWidth="1"/>
    <col min="4102" max="4102" width="35" style="424" customWidth="1"/>
    <col min="4103" max="4103" width="36.85546875" style="424" customWidth="1"/>
    <col min="4104" max="4104" width="33.85546875" style="424" customWidth="1"/>
    <col min="4105" max="4105" width="32.28515625" style="424" customWidth="1"/>
    <col min="4106" max="4106" width="33.28515625" style="424" customWidth="1"/>
    <col min="4107" max="4353" width="8.85546875" style="424"/>
    <col min="4354" max="4354" width="38" style="424" customWidth="1"/>
    <col min="4355" max="4355" width="38.140625" style="424" customWidth="1"/>
    <col min="4356" max="4357" width="37" style="424" customWidth="1"/>
    <col min="4358" max="4358" width="35" style="424" customWidth="1"/>
    <col min="4359" max="4359" width="36.85546875" style="424" customWidth="1"/>
    <col min="4360" max="4360" width="33.85546875" style="424" customWidth="1"/>
    <col min="4361" max="4361" width="32.28515625" style="424" customWidth="1"/>
    <col min="4362" max="4362" width="33.28515625" style="424" customWidth="1"/>
    <col min="4363" max="4609" width="8.85546875" style="424"/>
    <col min="4610" max="4610" width="38" style="424" customWidth="1"/>
    <col min="4611" max="4611" width="38.140625" style="424" customWidth="1"/>
    <col min="4612" max="4613" width="37" style="424" customWidth="1"/>
    <col min="4614" max="4614" width="35" style="424" customWidth="1"/>
    <col min="4615" max="4615" width="36.85546875" style="424" customWidth="1"/>
    <col min="4616" max="4616" width="33.85546875" style="424" customWidth="1"/>
    <col min="4617" max="4617" width="32.28515625" style="424" customWidth="1"/>
    <col min="4618" max="4618" width="33.28515625" style="424" customWidth="1"/>
    <col min="4619" max="4865" width="8.85546875" style="424"/>
    <col min="4866" max="4866" width="38" style="424" customWidth="1"/>
    <col min="4867" max="4867" width="38.140625" style="424" customWidth="1"/>
    <col min="4868" max="4869" width="37" style="424" customWidth="1"/>
    <col min="4870" max="4870" width="35" style="424" customWidth="1"/>
    <col min="4871" max="4871" width="36.85546875" style="424" customWidth="1"/>
    <col min="4872" max="4872" width="33.85546875" style="424" customWidth="1"/>
    <col min="4873" max="4873" width="32.28515625" style="424" customWidth="1"/>
    <col min="4874" max="4874" width="33.28515625" style="424" customWidth="1"/>
    <col min="4875" max="5121" width="8.85546875" style="424"/>
    <col min="5122" max="5122" width="38" style="424" customWidth="1"/>
    <col min="5123" max="5123" width="38.140625" style="424" customWidth="1"/>
    <col min="5124" max="5125" width="37" style="424" customWidth="1"/>
    <col min="5126" max="5126" width="35" style="424" customWidth="1"/>
    <col min="5127" max="5127" width="36.85546875" style="424" customWidth="1"/>
    <col min="5128" max="5128" width="33.85546875" style="424" customWidth="1"/>
    <col min="5129" max="5129" width="32.28515625" style="424" customWidth="1"/>
    <col min="5130" max="5130" width="33.28515625" style="424" customWidth="1"/>
    <col min="5131" max="5377" width="8.85546875" style="424"/>
    <col min="5378" max="5378" width="38" style="424" customWidth="1"/>
    <col min="5379" max="5379" width="38.140625" style="424" customWidth="1"/>
    <col min="5380" max="5381" width="37" style="424" customWidth="1"/>
    <col min="5382" max="5382" width="35" style="424" customWidth="1"/>
    <col min="5383" max="5383" width="36.85546875" style="424" customWidth="1"/>
    <col min="5384" max="5384" width="33.85546875" style="424" customWidth="1"/>
    <col min="5385" max="5385" width="32.28515625" style="424" customWidth="1"/>
    <col min="5386" max="5386" width="33.28515625" style="424" customWidth="1"/>
    <col min="5387" max="5633" width="8.85546875" style="424"/>
    <col min="5634" max="5634" width="38" style="424" customWidth="1"/>
    <col min="5635" max="5635" width="38.140625" style="424" customWidth="1"/>
    <col min="5636" max="5637" width="37" style="424" customWidth="1"/>
    <col min="5638" max="5638" width="35" style="424" customWidth="1"/>
    <col min="5639" max="5639" width="36.85546875" style="424" customWidth="1"/>
    <col min="5640" max="5640" width="33.85546875" style="424" customWidth="1"/>
    <col min="5641" max="5641" width="32.28515625" style="424" customWidth="1"/>
    <col min="5642" max="5642" width="33.28515625" style="424" customWidth="1"/>
    <col min="5643" max="5889" width="8.85546875" style="424"/>
    <col min="5890" max="5890" width="38" style="424" customWidth="1"/>
    <col min="5891" max="5891" width="38.140625" style="424" customWidth="1"/>
    <col min="5892" max="5893" width="37" style="424" customWidth="1"/>
    <col min="5894" max="5894" width="35" style="424" customWidth="1"/>
    <col min="5895" max="5895" width="36.85546875" style="424" customWidth="1"/>
    <col min="5896" max="5896" width="33.85546875" style="424" customWidth="1"/>
    <col min="5897" max="5897" width="32.28515625" style="424" customWidth="1"/>
    <col min="5898" max="5898" width="33.28515625" style="424" customWidth="1"/>
    <col min="5899" max="6145" width="8.85546875" style="424"/>
    <col min="6146" max="6146" width="38" style="424" customWidth="1"/>
    <col min="6147" max="6147" width="38.140625" style="424" customWidth="1"/>
    <col min="6148" max="6149" width="37" style="424" customWidth="1"/>
    <col min="6150" max="6150" width="35" style="424" customWidth="1"/>
    <col min="6151" max="6151" width="36.85546875" style="424" customWidth="1"/>
    <col min="6152" max="6152" width="33.85546875" style="424" customWidth="1"/>
    <col min="6153" max="6153" width="32.28515625" style="424" customWidth="1"/>
    <col min="6154" max="6154" width="33.28515625" style="424" customWidth="1"/>
    <col min="6155" max="6401" width="8.85546875" style="424"/>
    <col min="6402" max="6402" width="38" style="424" customWidth="1"/>
    <col min="6403" max="6403" width="38.140625" style="424" customWidth="1"/>
    <col min="6404" max="6405" width="37" style="424" customWidth="1"/>
    <col min="6406" max="6406" width="35" style="424" customWidth="1"/>
    <col min="6407" max="6407" width="36.85546875" style="424" customWidth="1"/>
    <col min="6408" max="6408" width="33.85546875" style="424" customWidth="1"/>
    <col min="6409" max="6409" width="32.28515625" style="424" customWidth="1"/>
    <col min="6410" max="6410" width="33.28515625" style="424" customWidth="1"/>
    <col min="6411" max="6657" width="8.85546875" style="424"/>
    <col min="6658" max="6658" width="38" style="424" customWidth="1"/>
    <col min="6659" max="6659" width="38.140625" style="424" customWidth="1"/>
    <col min="6660" max="6661" width="37" style="424" customWidth="1"/>
    <col min="6662" max="6662" width="35" style="424" customWidth="1"/>
    <col min="6663" max="6663" width="36.85546875" style="424" customWidth="1"/>
    <col min="6664" max="6664" width="33.85546875" style="424" customWidth="1"/>
    <col min="6665" max="6665" width="32.28515625" style="424" customWidth="1"/>
    <col min="6666" max="6666" width="33.28515625" style="424" customWidth="1"/>
    <col min="6667" max="6913" width="8.85546875" style="424"/>
    <col min="6914" max="6914" width="38" style="424" customWidth="1"/>
    <col min="6915" max="6915" width="38.140625" style="424" customWidth="1"/>
    <col min="6916" max="6917" width="37" style="424" customWidth="1"/>
    <col min="6918" max="6918" width="35" style="424" customWidth="1"/>
    <col min="6919" max="6919" width="36.85546875" style="424" customWidth="1"/>
    <col min="6920" max="6920" width="33.85546875" style="424" customWidth="1"/>
    <col min="6921" max="6921" width="32.28515625" style="424" customWidth="1"/>
    <col min="6922" max="6922" width="33.28515625" style="424" customWidth="1"/>
    <col min="6923" max="7169" width="8.85546875" style="424"/>
    <col min="7170" max="7170" width="38" style="424" customWidth="1"/>
    <col min="7171" max="7171" width="38.140625" style="424" customWidth="1"/>
    <col min="7172" max="7173" width="37" style="424" customWidth="1"/>
    <col min="7174" max="7174" width="35" style="424" customWidth="1"/>
    <col min="7175" max="7175" width="36.85546875" style="424" customWidth="1"/>
    <col min="7176" max="7176" width="33.85546875" style="424" customWidth="1"/>
    <col min="7177" max="7177" width="32.28515625" style="424" customWidth="1"/>
    <col min="7178" max="7178" width="33.28515625" style="424" customWidth="1"/>
    <col min="7179" max="7425" width="8.85546875" style="424"/>
    <col min="7426" max="7426" width="38" style="424" customWidth="1"/>
    <col min="7427" max="7427" width="38.140625" style="424" customWidth="1"/>
    <col min="7428" max="7429" width="37" style="424" customWidth="1"/>
    <col min="7430" max="7430" width="35" style="424" customWidth="1"/>
    <col min="7431" max="7431" width="36.85546875" style="424" customWidth="1"/>
    <col min="7432" max="7432" width="33.85546875" style="424" customWidth="1"/>
    <col min="7433" max="7433" width="32.28515625" style="424" customWidth="1"/>
    <col min="7434" max="7434" width="33.28515625" style="424" customWidth="1"/>
    <col min="7435" max="7681" width="8.85546875" style="424"/>
    <col min="7682" max="7682" width="38" style="424" customWidth="1"/>
    <col min="7683" max="7683" width="38.140625" style="424" customWidth="1"/>
    <col min="7684" max="7685" width="37" style="424" customWidth="1"/>
    <col min="7686" max="7686" width="35" style="424" customWidth="1"/>
    <col min="7687" max="7687" width="36.85546875" style="424" customWidth="1"/>
    <col min="7688" max="7688" width="33.85546875" style="424" customWidth="1"/>
    <col min="7689" max="7689" width="32.28515625" style="424" customWidth="1"/>
    <col min="7690" max="7690" width="33.28515625" style="424" customWidth="1"/>
    <col min="7691" max="7937" width="8.85546875" style="424"/>
    <col min="7938" max="7938" width="38" style="424" customWidth="1"/>
    <col min="7939" max="7939" width="38.140625" style="424" customWidth="1"/>
    <col min="7940" max="7941" width="37" style="424" customWidth="1"/>
    <col min="7942" max="7942" width="35" style="424" customWidth="1"/>
    <col min="7943" max="7943" width="36.85546875" style="424" customWidth="1"/>
    <col min="7944" max="7944" width="33.85546875" style="424" customWidth="1"/>
    <col min="7945" max="7945" width="32.28515625" style="424" customWidth="1"/>
    <col min="7946" max="7946" width="33.28515625" style="424" customWidth="1"/>
    <col min="7947" max="8193" width="8.85546875" style="424"/>
    <col min="8194" max="8194" width="38" style="424" customWidth="1"/>
    <col min="8195" max="8195" width="38.140625" style="424" customWidth="1"/>
    <col min="8196" max="8197" width="37" style="424" customWidth="1"/>
    <col min="8198" max="8198" width="35" style="424" customWidth="1"/>
    <col min="8199" max="8199" width="36.85546875" style="424" customWidth="1"/>
    <col min="8200" max="8200" width="33.85546875" style="424" customWidth="1"/>
    <col min="8201" max="8201" width="32.28515625" style="424" customWidth="1"/>
    <col min="8202" max="8202" width="33.28515625" style="424" customWidth="1"/>
    <col min="8203" max="8449" width="8.85546875" style="424"/>
    <col min="8450" max="8450" width="38" style="424" customWidth="1"/>
    <col min="8451" max="8451" width="38.140625" style="424" customWidth="1"/>
    <col min="8452" max="8453" width="37" style="424" customWidth="1"/>
    <col min="8454" max="8454" width="35" style="424" customWidth="1"/>
    <col min="8455" max="8455" width="36.85546875" style="424" customWidth="1"/>
    <col min="8456" max="8456" width="33.85546875" style="424" customWidth="1"/>
    <col min="8457" max="8457" width="32.28515625" style="424" customWidth="1"/>
    <col min="8458" max="8458" width="33.28515625" style="424" customWidth="1"/>
    <col min="8459" max="8705" width="8.85546875" style="424"/>
    <col min="8706" max="8706" width="38" style="424" customWidth="1"/>
    <col min="8707" max="8707" width="38.140625" style="424" customWidth="1"/>
    <col min="8708" max="8709" width="37" style="424" customWidth="1"/>
    <col min="8710" max="8710" width="35" style="424" customWidth="1"/>
    <col min="8711" max="8711" width="36.85546875" style="424" customWidth="1"/>
    <col min="8712" max="8712" width="33.85546875" style="424" customWidth="1"/>
    <col min="8713" max="8713" width="32.28515625" style="424" customWidth="1"/>
    <col min="8714" max="8714" width="33.28515625" style="424" customWidth="1"/>
    <col min="8715" max="8961" width="8.85546875" style="424"/>
    <col min="8962" max="8962" width="38" style="424" customWidth="1"/>
    <col min="8963" max="8963" width="38.140625" style="424" customWidth="1"/>
    <col min="8964" max="8965" width="37" style="424" customWidth="1"/>
    <col min="8966" max="8966" width="35" style="424" customWidth="1"/>
    <col min="8967" max="8967" width="36.85546875" style="424" customWidth="1"/>
    <col min="8968" max="8968" width="33.85546875" style="424" customWidth="1"/>
    <col min="8969" max="8969" width="32.28515625" style="424" customWidth="1"/>
    <col min="8970" max="8970" width="33.28515625" style="424" customWidth="1"/>
    <col min="8971" max="9217" width="8.85546875" style="424"/>
    <col min="9218" max="9218" width="38" style="424" customWidth="1"/>
    <col min="9219" max="9219" width="38.140625" style="424" customWidth="1"/>
    <col min="9220" max="9221" width="37" style="424" customWidth="1"/>
    <col min="9222" max="9222" width="35" style="424" customWidth="1"/>
    <col min="9223" max="9223" width="36.85546875" style="424" customWidth="1"/>
    <col min="9224" max="9224" width="33.85546875" style="424" customWidth="1"/>
    <col min="9225" max="9225" width="32.28515625" style="424" customWidth="1"/>
    <col min="9226" max="9226" width="33.28515625" style="424" customWidth="1"/>
    <col min="9227" max="9473" width="8.85546875" style="424"/>
    <col min="9474" max="9474" width="38" style="424" customWidth="1"/>
    <col min="9475" max="9475" width="38.140625" style="424" customWidth="1"/>
    <col min="9476" max="9477" width="37" style="424" customWidth="1"/>
    <col min="9478" max="9478" width="35" style="424" customWidth="1"/>
    <col min="9479" max="9479" width="36.85546875" style="424" customWidth="1"/>
    <col min="9480" max="9480" width="33.85546875" style="424" customWidth="1"/>
    <col min="9481" max="9481" width="32.28515625" style="424" customWidth="1"/>
    <col min="9482" max="9482" width="33.28515625" style="424" customWidth="1"/>
    <col min="9483" max="9729" width="8.85546875" style="424"/>
    <col min="9730" max="9730" width="38" style="424" customWidth="1"/>
    <col min="9731" max="9731" width="38.140625" style="424" customWidth="1"/>
    <col min="9732" max="9733" width="37" style="424" customWidth="1"/>
    <col min="9734" max="9734" width="35" style="424" customWidth="1"/>
    <col min="9735" max="9735" width="36.85546875" style="424" customWidth="1"/>
    <col min="9736" max="9736" width="33.85546875" style="424" customWidth="1"/>
    <col min="9737" max="9737" width="32.28515625" style="424" customWidth="1"/>
    <col min="9738" max="9738" width="33.28515625" style="424" customWidth="1"/>
    <col min="9739" max="9985" width="8.85546875" style="424"/>
    <col min="9986" max="9986" width="38" style="424" customWidth="1"/>
    <col min="9987" max="9987" width="38.140625" style="424" customWidth="1"/>
    <col min="9988" max="9989" width="37" style="424" customWidth="1"/>
    <col min="9990" max="9990" width="35" style="424" customWidth="1"/>
    <col min="9991" max="9991" width="36.85546875" style="424" customWidth="1"/>
    <col min="9992" max="9992" width="33.85546875" style="424" customWidth="1"/>
    <col min="9993" max="9993" width="32.28515625" style="424" customWidth="1"/>
    <col min="9994" max="9994" width="33.28515625" style="424" customWidth="1"/>
    <col min="9995" max="10241" width="8.85546875" style="424"/>
    <col min="10242" max="10242" width="38" style="424" customWidth="1"/>
    <col min="10243" max="10243" width="38.140625" style="424" customWidth="1"/>
    <col min="10244" max="10245" width="37" style="424" customWidth="1"/>
    <col min="10246" max="10246" width="35" style="424" customWidth="1"/>
    <col min="10247" max="10247" width="36.85546875" style="424" customWidth="1"/>
    <col min="10248" max="10248" width="33.85546875" style="424" customWidth="1"/>
    <col min="10249" max="10249" width="32.28515625" style="424" customWidth="1"/>
    <col min="10250" max="10250" width="33.28515625" style="424" customWidth="1"/>
    <col min="10251" max="10497" width="8.85546875" style="424"/>
    <col min="10498" max="10498" width="38" style="424" customWidth="1"/>
    <col min="10499" max="10499" width="38.140625" style="424" customWidth="1"/>
    <col min="10500" max="10501" width="37" style="424" customWidth="1"/>
    <col min="10502" max="10502" width="35" style="424" customWidth="1"/>
    <col min="10503" max="10503" width="36.85546875" style="424" customWidth="1"/>
    <col min="10504" max="10504" width="33.85546875" style="424" customWidth="1"/>
    <col min="10505" max="10505" width="32.28515625" style="424" customWidth="1"/>
    <col min="10506" max="10506" width="33.28515625" style="424" customWidth="1"/>
    <col min="10507" max="10753" width="8.85546875" style="424"/>
    <col min="10754" max="10754" width="38" style="424" customWidth="1"/>
    <col min="10755" max="10755" width="38.140625" style="424" customWidth="1"/>
    <col min="10756" max="10757" width="37" style="424" customWidth="1"/>
    <col min="10758" max="10758" width="35" style="424" customWidth="1"/>
    <col min="10759" max="10759" width="36.85546875" style="424" customWidth="1"/>
    <col min="10760" max="10760" width="33.85546875" style="424" customWidth="1"/>
    <col min="10761" max="10761" width="32.28515625" style="424" customWidth="1"/>
    <col min="10762" max="10762" width="33.28515625" style="424" customWidth="1"/>
    <col min="10763" max="11009" width="8.85546875" style="424"/>
    <col min="11010" max="11010" width="38" style="424" customWidth="1"/>
    <col min="11011" max="11011" width="38.140625" style="424" customWidth="1"/>
    <col min="11012" max="11013" width="37" style="424" customWidth="1"/>
    <col min="11014" max="11014" width="35" style="424" customWidth="1"/>
    <col min="11015" max="11015" width="36.85546875" style="424" customWidth="1"/>
    <col min="11016" max="11016" width="33.85546875" style="424" customWidth="1"/>
    <col min="11017" max="11017" width="32.28515625" style="424" customWidth="1"/>
    <col min="11018" max="11018" width="33.28515625" style="424" customWidth="1"/>
    <col min="11019" max="11265" width="8.85546875" style="424"/>
    <col min="11266" max="11266" width="38" style="424" customWidth="1"/>
    <col min="11267" max="11267" width="38.140625" style="424" customWidth="1"/>
    <col min="11268" max="11269" width="37" style="424" customWidth="1"/>
    <col min="11270" max="11270" width="35" style="424" customWidth="1"/>
    <col min="11271" max="11271" width="36.85546875" style="424" customWidth="1"/>
    <col min="11272" max="11272" width="33.85546875" style="424" customWidth="1"/>
    <col min="11273" max="11273" width="32.28515625" style="424" customWidth="1"/>
    <col min="11274" max="11274" width="33.28515625" style="424" customWidth="1"/>
    <col min="11275" max="11521" width="8.85546875" style="424"/>
    <col min="11522" max="11522" width="38" style="424" customWidth="1"/>
    <col min="11523" max="11523" width="38.140625" style="424" customWidth="1"/>
    <col min="11524" max="11525" width="37" style="424" customWidth="1"/>
    <col min="11526" max="11526" width="35" style="424" customWidth="1"/>
    <col min="11527" max="11527" width="36.85546875" style="424" customWidth="1"/>
    <col min="11528" max="11528" width="33.85546875" style="424" customWidth="1"/>
    <col min="11529" max="11529" width="32.28515625" style="424" customWidth="1"/>
    <col min="11530" max="11530" width="33.28515625" style="424" customWidth="1"/>
    <col min="11531" max="11777" width="8.85546875" style="424"/>
    <col min="11778" max="11778" width="38" style="424" customWidth="1"/>
    <col min="11779" max="11779" width="38.140625" style="424" customWidth="1"/>
    <col min="11780" max="11781" width="37" style="424" customWidth="1"/>
    <col min="11782" max="11782" width="35" style="424" customWidth="1"/>
    <col min="11783" max="11783" width="36.85546875" style="424" customWidth="1"/>
    <col min="11784" max="11784" width="33.85546875" style="424" customWidth="1"/>
    <col min="11785" max="11785" width="32.28515625" style="424" customWidth="1"/>
    <col min="11786" max="11786" width="33.28515625" style="424" customWidth="1"/>
    <col min="11787" max="12033" width="8.85546875" style="424"/>
    <col min="12034" max="12034" width="38" style="424" customWidth="1"/>
    <col min="12035" max="12035" width="38.140625" style="424" customWidth="1"/>
    <col min="12036" max="12037" width="37" style="424" customWidth="1"/>
    <col min="12038" max="12038" width="35" style="424" customWidth="1"/>
    <col min="12039" max="12039" width="36.85546875" style="424" customWidth="1"/>
    <col min="12040" max="12040" width="33.85546875" style="424" customWidth="1"/>
    <col min="12041" max="12041" width="32.28515625" style="424" customWidth="1"/>
    <col min="12042" max="12042" width="33.28515625" style="424" customWidth="1"/>
    <col min="12043" max="12289" width="8.85546875" style="424"/>
    <col min="12290" max="12290" width="38" style="424" customWidth="1"/>
    <col min="12291" max="12291" width="38.140625" style="424" customWidth="1"/>
    <col min="12292" max="12293" width="37" style="424" customWidth="1"/>
    <col min="12294" max="12294" width="35" style="424" customWidth="1"/>
    <col min="12295" max="12295" width="36.85546875" style="424" customWidth="1"/>
    <col min="12296" max="12296" width="33.85546875" style="424" customWidth="1"/>
    <col min="12297" max="12297" width="32.28515625" style="424" customWidth="1"/>
    <col min="12298" max="12298" width="33.28515625" style="424" customWidth="1"/>
    <col min="12299" max="12545" width="8.85546875" style="424"/>
    <col min="12546" max="12546" width="38" style="424" customWidth="1"/>
    <col min="12547" max="12547" width="38.140625" style="424" customWidth="1"/>
    <col min="12548" max="12549" width="37" style="424" customWidth="1"/>
    <col min="12550" max="12550" width="35" style="424" customWidth="1"/>
    <col min="12551" max="12551" width="36.85546875" style="424" customWidth="1"/>
    <col min="12552" max="12552" width="33.85546875" style="424" customWidth="1"/>
    <col min="12553" max="12553" width="32.28515625" style="424" customWidth="1"/>
    <col min="12554" max="12554" width="33.28515625" style="424" customWidth="1"/>
    <col min="12555" max="12801" width="8.85546875" style="424"/>
    <col min="12802" max="12802" width="38" style="424" customWidth="1"/>
    <col min="12803" max="12803" width="38.140625" style="424" customWidth="1"/>
    <col min="12804" max="12805" width="37" style="424" customWidth="1"/>
    <col min="12806" max="12806" width="35" style="424" customWidth="1"/>
    <col min="12807" max="12807" width="36.85546875" style="424" customWidth="1"/>
    <col min="12808" max="12808" width="33.85546875" style="424" customWidth="1"/>
    <col min="12809" max="12809" width="32.28515625" style="424" customWidth="1"/>
    <col min="12810" max="12810" width="33.28515625" style="424" customWidth="1"/>
    <col min="12811" max="13057" width="8.85546875" style="424"/>
    <col min="13058" max="13058" width="38" style="424" customWidth="1"/>
    <col min="13059" max="13059" width="38.140625" style="424" customWidth="1"/>
    <col min="13060" max="13061" width="37" style="424" customWidth="1"/>
    <col min="13062" max="13062" width="35" style="424" customWidth="1"/>
    <col min="13063" max="13063" width="36.85546875" style="424" customWidth="1"/>
    <col min="13064" max="13064" width="33.85546875" style="424" customWidth="1"/>
    <col min="13065" max="13065" width="32.28515625" style="424" customWidth="1"/>
    <col min="13066" max="13066" width="33.28515625" style="424" customWidth="1"/>
    <col min="13067" max="13313" width="8.85546875" style="424"/>
    <col min="13314" max="13314" width="38" style="424" customWidth="1"/>
    <col min="13315" max="13315" width="38.140625" style="424" customWidth="1"/>
    <col min="13316" max="13317" width="37" style="424" customWidth="1"/>
    <col min="13318" max="13318" width="35" style="424" customWidth="1"/>
    <col min="13319" max="13319" width="36.85546875" style="424" customWidth="1"/>
    <col min="13320" max="13320" width="33.85546875" style="424" customWidth="1"/>
    <col min="13321" max="13321" width="32.28515625" style="424" customWidth="1"/>
    <col min="13322" max="13322" width="33.28515625" style="424" customWidth="1"/>
    <col min="13323" max="13569" width="8.85546875" style="424"/>
    <col min="13570" max="13570" width="38" style="424" customWidth="1"/>
    <col min="13571" max="13571" width="38.140625" style="424" customWidth="1"/>
    <col min="13572" max="13573" width="37" style="424" customWidth="1"/>
    <col min="13574" max="13574" width="35" style="424" customWidth="1"/>
    <col min="13575" max="13575" width="36.85546875" style="424" customWidth="1"/>
    <col min="13576" max="13576" width="33.85546875" style="424" customWidth="1"/>
    <col min="13577" max="13577" width="32.28515625" style="424" customWidth="1"/>
    <col min="13578" max="13578" width="33.28515625" style="424" customWidth="1"/>
    <col min="13579" max="13825" width="8.85546875" style="424"/>
    <col min="13826" max="13826" width="38" style="424" customWidth="1"/>
    <col min="13827" max="13827" width="38.140625" style="424" customWidth="1"/>
    <col min="13828" max="13829" width="37" style="424" customWidth="1"/>
    <col min="13830" max="13830" width="35" style="424" customWidth="1"/>
    <col min="13831" max="13831" width="36.85546875" style="424" customWidth="1"/>
    <col min="13832" max="13832" width="33.85546875" style="424" customWidth="1"/>
    <col min="13833" max="13833" width="32.28515625" style="424" customWidth="1"/>
    <col min="13834" max="13834" width="33.28515625" style="424" customWidth="1"/>
    <col min="13835" max="14081" width="8.85546875" style="424"/>
    <col min="14082" max="14082" width="38" style="424" customWidth="1"/>
    <col min="14083" max="14083" width="38.140625" style="424" customWidth="1"/>
    <col min="14084" max="14085" width="37" style="424" customWidth="1"/>
    <col min="14086" max="14086" width="35" style="424" customWidth="1"/>
    <col min="14087" max="14087" width="36.85546875" style="424" customWidth="1"/>
    <col min="14088" max="14088" width="33.85546875" style="424" customWidth="1"/>
    <col min="14089" max="14089" width="32.28515625" style="424" customWidth="1"/>
    <col min="14090" max="14090" width="33.28515625" style="424" customWidth="1"/>
    <col min="14091" max="14337" width="8.85546875" style="424"/>
    <col min="14338" max="14338" width="38" style="424" customWidth="1"/>
    <col min="14339" max="14339" width="38.140625" style="424" customWidth="1"/>
    <col min="14340" max="14341" width="37" style="424" customWidth="1"/>
    <col min="14342" max="14342" width="35" style="424" customWidth="1"/>
    <col min="14343" max="14343" width="36.85546875" style="424" customWidth="1"/>
    <col min="14344" max="14344" width="33.85546875" style="424" customWidth="1"/>
    <col min="14345" max="14345" width="32.28515625" style="424" customWidth="1"/>
    <col min="14346" max="14346" width="33.28515625" style="424" customWidth="1"/>
    <col min="14347" max="14593" width="8.85546875" style="424"/>
    <col min="14594" max="14594" width="38" style="424" customWidth="1"/>
    <col min="14595" max="14595" width="38.140625" style="424" customWidth="1"/>
    <col min="14596" max="14597" width="37" style="424" customWidth="1"/>
    <col min="14598" max="14598" width="35" style="424" customWidth="1"/>
    <col min="14599" max="14599" width="36.85546875" style="424" customWidth="1"/>
    <col min="14600" max="14600" width="33.85546875" style="424" customWidth="1"/>
    <col min="14601" max="14601" width="32.28515625" style="424" customWidth="1"/>
    <col min="14602" max="14602" width="33.28515625" style="424" customWidth="1"/>
    <col min="14603" max="14849" width="8.85546875" style="424"/>
    <col min="14850" max="14850" width="38" style="424" customWidth="1"/>
    <col min="14851" max="14851" width="38.140625" style="424" customWidth="1"/>
    <col min="14852" max="14853" width="37" style="424" customWidth="1"/>
    <col min="14854" max="14854" width="35" style="424" customWidth="1"/>
    <col min="14855" max="14855" width="36.85546875" style="424" customWidth="1"/>
    <col min="14856" max="14856" width="33.85546875" style="424" customWidth="1"/>
    <col min="14857" max="14857" width="32.28515625" style="424" customWidth="1"/>
    <col min="14858" max="14858" width="33.28515625" style="424" customWidth="1"/>
    <col min="14859" max="15105" width="8.85546875" style="424"/>
    <col min="15106" max="15106" width="38" style="424" customWidth="1"/>
    <col min="15107" max="15107" width="38.140625" style="424" customWidth="1"/>
    <col min="15108" max="15109" width="37" style="424" customWidth="1"/>
    <col min="15110" max="15110" width="35" style="424" customWidth="1"/>
    <col min="15111" max="15111" width="36.85546875" style="424" customWidth="1"/>
    <col min="15112" max="15112" width="33.85546875" style="424" customWidth="1"/>
    <col min="15113" max="15113" width="32.28515625" style="424" customWidth="1"/>
    <col min="15114" max="15114" width="33.28515625" style="424" customWidth="1"/>
    <col min="15115" max="15361" width="8.85546875" style="424"/>
    <col min="15362" max="15362" width="38" style="424" customWidth="1"/>
    <col min="15363" max="15363" width="38.140625" style="424" customWidth="1"/>
    <col min="15364" max="15365" width="37" style="424" customWidth="1"/>
    <col min="15366" max="15366" width="35" style="424" customWidth="1"/>
    <col min="15367" max="15367" width="36.85546875" style="424" customWidth="1"/>
    <col min="15368" max="15368" width="33.85546875" style="424" customWidth="1"/>
    <col min="15369" max="15369" width="32.28515625" style="424" customWidth="1"/>
    <col min="15370" max="15370" width="33.28515625" style="424" customWidth="1"/>
    <col min="15371" max="15617" width="8.85546875" style="424"/>
    <col min="15618" max="15618" width="38" style="424" customWidth="1"/>
    <col min="15619" max="15619" width="38.140625" style="424" customWidth="1"/>
    <col min="15620" max="15621" width="37" style="424" customWidth="1"/>
    <col min="15622" max="15622" width="35" style="424" customWidth="1"/>
    <col min="15623" max="15623" width="36.85546875" style="424" customWidth="1"/>
    <col min="15624" max="15624" width="33.85546875" style="424" customWidth="1"/>
    <col min="15625" max="15625" width="32.28515625" style="424" customWidth="1"/>
    <col min="15626" max="15626" width="33.28515625" style="424" customWidth="1"/>
    <col min="15627" max="15873" width="8.85546875" style="424"/>
    <col min="15874" max="15874" width="38" style="424" customWidth="1"/>
    <col min="15875" max="15875" width="38.140625" style="424" customWidth="1"/>
    <col min="15876" max="15877" width="37" style="424" customWidth="1"/>
    <col min="15878" max="15878" width="35" style="424" customWidth="1"/>
    <col min="15879" max="15879" width="36.85546875" style="424" customWidth="1"/>
    <col min="15880" max="15880" width="33.85546875" style="424" customWidth="1"/>
    <col min="15881" max="15881" width="32.28515625" style="424" customWidth="1"/>
    <col min="15882" max="15882" width="33.28515625" style="424" customWidth="1"/>
    <col min="15883" max="16129" width="8.85546875" style="424"/>
    <col min="16130" max="16130" width="38" style="424" customWidth="1"/>
    <col min="16131" max="16131" width="38.140625" style="424" customWidth="1"/>
    <col min="16132" max="16133" width="37" style="424" customWidth="1"/>
    <col min="16134" max="16134" width="35" style="424" customWidth="1"/>
    <col min="16135" max="16135" width="36.85546875" style="424" customWidth="1"/>
    <col min="16136" max="16136" width="33.85546875" style="424" customWidth="1"/>
    <col min="16137" max="16137" width="32.28515625" style="424" customWidth="1"/>
    <col min="16138" max="16138" width="33.28515625" style="424" customWidth="1"/>
    <col min="16139" max="16384" width="8.85546875" style="424"/>
  </cols>
  <sheetData>
    <row r="1" spans="1:18" ht="20.25">
      <c r="A1" s="1677" t="str">
        <f>'Title '!A1:N1</f>
        <v>Karnataka Power Transmission Corporation Limited</v>
      </c>
      <c r="B1" s="1677"/>
      <c r="C1" s="1677"/>
      <c r="D1" s="1677"/>
      <c r="E1" s="1677"/>
      <c r="F1" s="1677"/>
      <c r="G1" s="1677"/>
      <c r="H1" s="1677"/>
      <c r="I1" s="1677"/>
      <c r="J1" s="1677"/>
    </row>
    <row r="2" spans="1:18" s="31" customFormat="1" ht="36.75" customHeight="1">
      <c r="A2" s="1411" t="str">
        <f>'Title '!A2:N2</f>
        <v>Bid Enquiry No: KPTCL/2026-27/SS/WORK_INDENT3808</v>
      </c>
      <c r="B2" s="1411"/>
      <c r="C2" s="1411"/>
      <c r="D2" s="1411"/>
      <c r="E2" s="1411"/>
      <c r="F2" s="1411"/>
      <c r="G2" s="1411"/>
      <c r="H2" s="1411"/>
      <c r="I2" s="1411"/>
      <c r="J2" s="1411"/>
    </row>
    <row r="3" spans="1:18" s="31" customFormat="1" ht="53.25" customHeight="1">
      <c r="A3"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78"/>
      <c r="C3" s="1678"/>
      <c r="D3" s="1678"/>
      <c r="E3" s="1678"/>
      <c r="F3" s="1678"/>
      <c r="G3" s="1678"/>
      <c r="H3" s="1678"/>
      <c r="I3" s="1678"/>
      <c r="J3" s="1678"/>
      <c r="K3" s="109"/>
      <c r="L3" s="109"/>
      <c r="M3" s="109"/>
      <c r="N3" s="109"/>
      <c r="O3" s="109"/>
      <c r="P3" s="109"/>
      <c r="Q3" s="109"/>
      <c r="R3" s="109"/>
    </row>
    <row r="4" spans="1:18" s="31" customFormat="1" ht="15.75" customHeight="1">
      <c r="A4" s="1679" t="s">
        <v>697</v>
      </c>
      <c r="B4" s="1679"/>
      <c r="C4" s="1679"/>
      <c r="D4" s="1679"/>
      <c r="E4" s="1679"/>
      <c r="F4" s="1679"/>
      <c r="G4" s="1679"/>
      <c r="H4" s="1679"/>
      <c r="I4" s="1679"/>
      <c r="J4" s="1679"/>
    </row>
    <row r="5" spans="1:18" s="31" customFormat="1" ht="15.75" customHeight="1">
      <c r="A5" s="1671" t="s">
        <v>1091</v>
      </c>
      <c r="B5" s="1671"/>
      <c r="C5" s="1671"/>
      <c r="D5" s="1671"/>
      <c r="E5" s="1671"/>
      <c r="F5" s="1671"/>
      <c r="G5" s="1671"/>
      <c r="H5" s="1671"/>
      <c r="I5" s="1671"/>
      <c r="J5" s="1671"/>
    </row>
    <row r="6" spans="1:18" s="31" customFormat="1" ht="15.75" customHeight="1">
      <c r="A6" s="1671" t="s">
        <v>1092</v>
      </c>
      <c r="B6" s="1671"/>
      <c r="C6" s="1671"/>
      <c r="D6" s="1671"/>
      <c r="E6" s="1671"/>
      <c r="F6" s="1671"/>
      <c r="G6" s="1671"/>
      <c r="H6" s="1671"/>
      <c r="I6" s="1671"/>
      <c r="J6" s="1671"/>
    </row>
    <row r="7" spans="1:18" ht="15.75">
      <c r="A7" s="433"/>
      <c r="B7" s="448" t="s">
        <v>405</v>
      </c>
      <c r="C7" s="449"/>
      <c r="D7" s="449"/>
      <c r="E7" s="449"/>
      <c r="F7" s="449"/>
      <c r="G7" s="449"/>
      <c r="H7" s="449"/>
      <c r="I7" s="449"/>
      <c r="J7" s="449"/>
    </row>
    <row r="8" spans="1:18" ht="15.75">
      <c r="A8" s="450"/>
      <c r="B8" s="451" t="s">
        <v>1093</v>
      </c>
      <c r="C8" s="452"/>
      <c r="D8" s="452"/>
      <c r="E8" s="452"/>
      <c r="F8" s="452"/>
      <c r="G8" s="452"/>
      <c r="H8" s="452"/>
      <c r="I8" s="452"/>
      <c r="J8" s="452"/>
    </row>
    <row r="9" spans="1:18" ht="15.75">
      <c r="A9" s="453" t="s">
        <v>111</v>
      </c>
      <c r="B9" s="454" t="s">
        <v>75</v>
      </c>
      <c r="C9" s="452"/>
      <c r="D9" s="452"/>
      <c r="E9" s="452"/>
      <c r="F9" s="452"/>
      <c r="G9" s="452"/>
      <c r="H9" s="452"/>
      <c r="I9" s="452"/>
      <c r="J9" s="452"/>
    </row>
    <row r="10" spans="1:18" ht="15.75">
      <c r="A10" s="453" t="s">
        <v>1094</v>
      </c>
      <c r="B10" s="455" t="s">
        <v>1095</v>
      </c>
      <c r="C10" s="452"/>
      <c r="D10" s="452"/>
      <c r="E10" s="452"/>
      <c r="F10" s="452"/>
      <c r="G10" s="452"/>
      <c r="H10" s="452"/>
      <c r="I10" s="452"/>
      <c r="J10" s="452"/>
    </row>
    <row r="11" spans="1:18" ht="31.5">
      <c r="A11" s="453" t="s">
        <v>102</v>
      </c>
      <c r="B11" s="456" t="s">
        <v>1096</v>
      </c>
      <c r="C11" s="452"/>
      <c r="D11" s="452"/>
      <c r="E11" s="452"/>
      <c r="F11" s="452"/>
      <c r="G11" s="452"/>
      <c r="H11" s="452"/>
      <c r="I11" s="452"/>
      <c r="J11" s="452"/>
    </row>
    <row r="12" spans="1:18" ht="31.5">
      <c r="A12" s="450">
        <v>1</v>
      </c>
      <c r="B12" s="456" t="s">
        <v>1097</v>
      </c>
      <c r="C12" s="457"/>
      <c r="D12" s="449"/>
      <c r="E12" s="449"/>
      <c r="F12" s="449"/>
      <c r="G12" s="449"/>
      <c r="H12" s="449"/>
      <c r="I12" s="449"/>
      <c r="J12" s="449"/>
    </row>
    <row r="13" spans="1:18" ht="15.75">
      <c r="A13" s="450">
        <v>2</v>
      </c>
      <c r="B13" s="456" t="s">
        <v>1098</v>
      </c>
      <c r="C13" s="458"/>
      <c r="D13" s="452"/>
      <c r="E13" s="452"/>
      <c r="F13" s="452"/>
      <c r="G13" s="452"/>
      <c r="H13" s="452"/>
      <c r="I13" s="452"/>
      <c r="J13" s="452"/>
    </row>
    <row r="14" spans="1:18" ht="41.25" customHeight="1">
      <c r="A14" s="450"/>
      <c r="B14" s="459" t="s">
        <v>1099</v>
      </c>
      <c r="C14" s="457"/>
      <c r="D14" s="449"/>
      <c r="E14" s="449"/>
      <c r="F14" s="449"/>
      <c r="G14" s="449"/>
      <c r="H14" s="449"/>
      <c r="I14" s="449"/>
      <c r="J14" s="449"/>
    </row>
    <row r="15" spans="1:18" ht="41.25" customHeight="1">
      <c r="A15" s="450"/>
      <c r="B15" s="459" t="s">
        <v>1100</v>
      </c>
      <c r="C15" s="458"/>
      <c r="D15" s="452"/>
      <c r="E15" s="452"/>
      <c r="F15" s="452"/>
      <c r="G15" s="452"/>
      <c r="H15" s="452"/>
      <c r="I15" s="452"/>
      <c r="J15" s="452"/>
    </row>
    <row r="16" spans="1:18" ht="41.25" customHeight="1">
      <c r="A16" s="450"/>
      <c r="B16" s="459" t="s">
        <v>1101</v>
      </c>
      <c r="C16" s="457"/>
      <c r="D16" s="449"/>
      <c r="E16" s="449"/>
      <c r="F16" s="449"/>
      <c r="G16" s="449"/>
      <c r="H16" s="449"/>
      <c r="I16" s="449"/>
      <c r="J16" s="449"/>
    </row>
    <row r="17" spans="1:10" ht="41.25" customHeight="1">
      <c r="A17" s="450"/>
      <c r="B17" s="459" t="s">
        <v>1102</v>
      </c>
      <c r="C17" s="457"/>
      <c r="D17" s="449"/>
      <c r="E17" s="449"/>
      <c r="F17" s="449"/>
      <c r="G17" s="449"/>
      <c r="H17" s="449"/>
      <c r="I17" s="449"/>
      <c r="J17" s="449"/>
    </row>
    <row r="18" spans="1:10" ht="41.25" customHeight="1">
      <c r="A18" s="450">
        <v>3</v>
      </c>
      <c r="B18" s="459" t="s">
        <v>1103</v>
      </c>
      <c r="C18" s="458"/>
      <c r="D18" s="452"/>
      <c r="E18" s="452"/>
      <c r="F18" s="452"/>
      <c r="G18" s="452"/>
      <c r="H18" s="452"/>
      <c r="I18" s="452"/>
      <c r="J18" s="452"/>
    </row>
    <row r="19" spans="1:10" ht="41.25" customHeight="1">
      <c r="A19" s="450"/>
      <c r="B19" s="459" t="s">
        <v>1104</v>
      </c>
      <c r="C19" s="457"/>
      <c r="D19" s="449"/>
      <c r="E19" s="449"/>
      <c r="F19" s="449"/>
      <c r="G19" s="449"/>
      <c r="H19" s="449"/>
      <c r="I19" s="449"/>
      <c r="J19" s="449"/>
    </row>
    <row r="20" spans="1:10" ht="41.25" customHeight="1">
      <c r="A20" s="450"/>
      <c r="B20" s="459" t="s">
        <v>1105</v>
      </c>
      <c r="C20" s="457"/>
      <c r="D20" s="449"/>
      <c r="E20" s="449"/>
      <c r="F20" s="449"/>
      <c r="G20" s="449"/>
      <c r="H20" s="449"/>
      <c r="I20" s="449"/>
      <c r="J20" s="449"/>
    </row>
    <row r="21" spans="1:10" ht="41.25" customHeight="1">
      <c r="A21" s="450">
        <v>4</v>
      </c>
      <c r="B21" s="459" t="s">
        <v>1106</v>
      </c>
      <c r="C21" s="457"/>
      <c r="D21" s="449"/>
      <c r="E21" s="449"/>
      <c r="F21" s="449"/>
      <c r="G21" s="449"/>
      <c r="H21" s="449"/>
      <c r="I21" s="449"/>
      <c r="J21" s="449"/>
    </row>
    <row r="22" spans="1:10" ht="41.25" customHeight="1">
      <c r="A22" s="450">
        <v>5</v>
      </c>
      <c r="B22" s="459" t="s">
        <v>1107</v>
      </c>
      <c r="C22" s="457"/>
      <c r="D22" s="449"/>
      <c r="E22" s="449"/>
      <c r="F22" s="449"/>
      <c r="G22" s="449"/>
      <c r="H22" s="449"/>
      <c r="I22" s="449"/>
      <c r="J22" s="449"/>
    </row>
    <row r="23" spans="1:10" ht="41.25" customHeight="1">
      <c r="A23" s="450">
        <v>6</v>
      </c>
      <c r="B23" s="459" t="s">
        <v>1108</v>
      </c>
      <c r="C23" s="457"/>
      <c r="D23" s="449"/>
      <c r="E23" s="449"/>
      <c r="F23" s="449"/>
      <c r="G23" s="449"/>
      <c r="H23" s="449"/>
      <c r="I23" s="449"/>
      <c r="J23" s="449"/>
    </row>
    <row r="24" spans="1:10" ht="41.25" customHeight="1">
      <c r="A24" s="450">
        <v>7</v>
      </c>
      <c r="B24" s="459" t="s">
        <v>1109</v>
      </c>
      <c r="C24" s="457"/>
      <c r="D24" s="449"/>
      <c r="E24" s="449"/>
      <c r="F24" s="449"/>
      <c r="G24" s="449"/>
      <c r="H24" s="449"/>
      <c r="I24" s="449"/>
      <c r="J24" s="449"/>
    </row>
    <row r="25" spans="1:10" ht="41.25" customHeight="1">
      <c r="A25" s="450">
        <v>8</v>
      </c>
      <c r="B25" s="459" t="s">
        <v>1110</v>
      </c>
      <c r="C25" s="457"/>
      <c r="D25" s="449"/>
      <c r="E25" s="449"/>
      <c r="F25" s="449"/>
      <c r="G25" s="449"/>
      <c r="H25" s="449"/>
      <c r="I25" s="449"/>
      <c r="J25" s="449"/>
    </row>
    <row r="26" spans="1:10" ht="41.25" customHeight="1">
      <c r="A26" s="450">
        <v>9</v>
      </c>
      <c r="B26" s="459" t="s">
        <v>1111</v>
      </c>
      <c r="C26" s="457"/>
      <c r="D26" s="449"/>
      <c r="E26" s="449"/>
      <c r="F26" s="449"/>
      <c r="G26" s="449"/>
      <c r="H26" s="449"/>
      <c r="I26" s="449"/>
      <c r="J26" s="449"/>
    </row>
    <row r="27" spans="1:10" ht="41.25" customHeight="1">
      <c r="A27" s="450">
        <v>10</v>
      </c>
      <c r="B27" s="459" t="s">
        <v>1112</v>
      </c>
      <c r="C27" s="457"/>
      <c r="D27" s="449"/>
      <c r="E27" s="449"/>
      <c r="F27" s="449"/>
      <c r="G27" s="449"/>
      <c r="H27" s="449"/>
      <c r="I27" s="449"/>
      <c r="J27" s="449"/>
    </row>
    <row r="28" spans="1:10" ht="41.25" customHeight="1">
      <c r="A28" s="450">
        <v>11</v>
      </c>
      <c r="B28" s="459" t="s">
        <v>1113</v>
      </c>
      <c r="C28" s="457"/>
      <c r="D28" s="449"/>
      <c r="E28" s="449"/>
      <c r="F28" s="449"/>
      <c r="G28" s="449"/>
      <c r="H28" s="449"/>
      <c r="I28" s="449"/>
      <c r="J28" s="449"/>
    </row>
    <row r="29" spans="1:10" ht="54.75" customHeight="1">
      <c r="A29" s="450">
        <v>12</v>
      </c>
      <c r="B29" s="459" t="s">
        <v>1114</v>
      </c>
      <c r="C29" s="457"/>
      <c r="D29" s="449"/>
      <c r="E29" s="449"/>
      <c r="F29" s="449"/>
      <c r="G29" s="449"/>
      <c r="H29" s="449"/>
      <c r="I29" s="449"/>
      <c r="J29" s="449"/>
    </row>
    <row r="30" spans="1:10" ht="41.25" customHeight="1">
      <c r="A30" s="450">
        <v>13</v>
      </c>
      <c r="B30" s="459" t="s">
        <v>1115</v>
      </c>
      <c r="C30" s="458"/>
      <c r="D30" s="452"/>
      <c r="E30" s="452"/>
      <c r="F30" s="452"/>
      <c r="G30" s="452"/>
      <c r="H30" s="452"/>
      <c r="I30" s="452"/>
      <c r="J30" s="452"/>
    </row>
    <row r="31" spans="1:10" ht="41.25" customHeight="1">
      <c r="A31" s="450"/>
      <c r="B31" s="459" t="s">
        <v>1116</v>
      </c>
      <c r="C31" s="457"/>
      <c r="D31" s="449"/>
      <c r="E31" s="449"/>
      <c r="F31" s="449"/>
      <c r="G31" s="449"/>
      <c r="H31" s="449"/>
      <c r="I31" s="449"/>
      <c r="J31" s="449"/>
    </row>
    <row r="32" spans="1:10" ht="41.25" customHeight="1">
      <c r="A32" s="450"/>
      <c r="B32" s="459" t="s">
        <v>1117</v>
      </c>
      <c r="C32" s="457"/>
      <c r="D32" s="449"/>
      <c r="E32" s="449"/>
      <c r="F32" s="449"/>
      <c r="G32" s="449"/>
      <c r="H32" s="449"/>
      <c r="I32" s="449"/>
      <c r="J32" s="449"/>
    </row>
    <row r="33" spans="1:10" ht="41.25" customHeight="1">
      <c r="A33" s="450"/>
      <c r="B33" s="459" t="s">
        <v>1118</v>
      </c>
      <c r="C33" s="457"/>
      <c r="D33" s="449"/>
      <c r="E33" s="449"/>
      <c r="F33" s="449"/>
      <c r="G33" s="449"/>
      <c r="H33" s="449"/>
      <c r="I33" s="449"/>
      <c r="J33" s="449"/>
    </row>
    <row r="34" spans="1:10" ht="41.25" customHeight="1">
      <c r="A34" s="450"/>
      <c r="B34" s="459" t="s">
        <v>1119</v>
      </c>
      <c r="C34" s="457"/>
      <c r="D34" s="449"/>
      <c r="E34" s="449"/>
      <c r="F34" s="449"/>
      <c r="G34" s="449"/>
      <c r="H34" s="449"/>
      <c r="I34" s="449"/>
      <c r="J34" s="449"/>
    </row>
    <row r="35" spans="1:10" ht="31.5">
      <c r="A35" s="450">
        <v>14</v>
      </c>
      <c r="B35" s="459" t="s">
        <v>1120</v>
      </c>
      <c r="C35" s="458"/>
      <c r="D35" s="452"/>
      <c r="E35" s="452"/>
      <c r="F35" s="452"/>
      <c r="G35" s="452"/>
      <c r="H35" s="452"/>
      <c r="I35" s="452"/>
      <c r="J35" s="452"/>
    </row>
    <row r="36" spans="1:10" ht="15.75">
      <c r="A36" s="450"/>
      <c r="B36" s="459" t="s">
        <v>1121</v>
      </c>
      <c r="C36" s="457"/>
      <c r="D36" s="449"/>
      <c r="E36" s="449"/>
      <c r="F36" s="449"/>
      <c r="G36" s="449"/>
      <c r="H36" s="449"/>
      <c r="I36" s="449"/>
      <c r="J36" s="449"/>
    </row>
    <row r="37" spans="1:10" ht="15.75">
      <c r="A37" s="450"/>
      <c r="B37" s="459" t="s">
        <v>1122</v>
      </c>
      <c r="C37" s="457"/>
      <c r="D37" s="449"/>
      <c r="E37" s="449"/>
      <c r="F37" s="449"/>
      <c r="G37" s="449"/>
      <c r="H37" s="449"/>
      <c r="I37" s="449"/>
      <c r="J37" s="449"/>
    </row>
    <row r="38" spans="1:10" ht="15.75">
      <c r="A38" s="450"/>
      <c r="B38" s="459" t="s">
        <v>1123</v>
      </c>
      <c r="C38" s="457"/>
      <c r="D38" s="449"/>
      <c r="E38" s="449"/>
      <c r="F38" s="449"/>
      <c r="G38" s="449"/>
      <c r="H38" s="449"/>
      <c r="I38" s="449"/>
      <c r="J38" s="449"/>
    </row>
    <row r="39" spans="1:10" ht="15.75">
      <c r="A39" s="450"/>
      <c r="B39" s="459" t="s">
        <v>1124</v>
      </c>
      <c r="C39" s="457"/>
      <c r="D39" s="449"/>
      <c r="E39" s="449"/>
      <c r="F39" s="449"/>
      <c r="G39" s="449"/>
      <c r="H39" s="449"/>
      <c r="I39" s="449"/>
      <c r="J39" s="449"/>
    </row>
    <row r="40" spans="1:10" ht="15.75">
      <c r="A40" s="460">
        <v>15</v>
      </c>
      <c r="B40" s="459" t="s">
        <v>1125</v>
      </c>
      <c r="C40" s="458"/>
      <c r="D40" s="452"/>
      <c r="E40" s="452"/>
      <c r="F40" s="452"/>
      <c r="G40" s="452"/>
      <c r="H40" s="452"/>
      <c r="I40" s="452"/>
      <c r="J40" s="452"/>
    </row>
    <row r="41" spans="1:10" ht="47.25">
      <c r="A41" s="460"/>
      <c r="B41" s="459" t="s">
        <v>1126</v>
      </c>
      <c r="C41" s="457"/>
      <c r="D41" s="449"/>
      <c r="E41" s="449"/>
      <c r="F41" s="449"/>
      <c r="G41" s="449"/>
      <c r="H41" s="449"/>
      <c r="I41" s="449"/>
      <c r="J41" s="449"/>
    </row>
    <row r="42" spans="1:10" ht="63">
      <c r="A42" s="460"/>
      <c r="B42" s="459" t="s">
        <v>1127</v>
      </c>
      <c r="C42" s="458"/>
      <c r="D42" s="452"/>
      <c r="E42" s="452"/>
      <c r="F42" s="452"/>
      <c r="G42" s="452"/>
      <c r="H42" s="452"/>
      <c r="I42" s="452"/>
      <c r="J42" s="452"/>
    </row>
    <row r="43" spans="1:10" ht="31.5">
      <c r="A43" s="460"/>
      <c r="B43" s="459" t="s">
        <v>1128</v>
      </c>
      <c r="C43" s="457"/>
      <c r="D43" s="449"/>
      <c r="E43" s="449"/>
      <c r="F43" s="449"/>
      <c r="G43" s="449"/>
      <c r="H43" s="449"/>
      <c r="I43" s="449"/>
      <c r="J43" s="449"/>
    </row>
    <row r="44" spans="1:10" ht="15.75">
      <c r="A44" s="460"/>
      <c r="B44" s="459" t="s">
        <v>1129</v>
      </c>
      <c r="C44" s="457"/>
      <c r="D44" s="449"/>
      <c r="E44" s="449"/>
      <c r="F44" s="449"/>
      <c r="G44" s="449"/>
      <c r="H44" s="449"/>
      <c r="I44" s="449"/>
      <c r="J44" s="449"/>
    </row>
    <row r="45" spans="1:10" ht="15.75">
      <c r="A45" s="460"/>
      <c r="B45" s="459" t="s">
        <v>1130</v>
      </c>
      <c r="C45" s="457"/>
      <c r="D45" s="449"/>
      <c r="E45" s="449"/>
      <c r="F45" s="449"/>
      <c r="G45" s="449"/>
      <c r="H45" s="449"/>
      <c r="I45" s="449"/>
      <c r="J45" s="449"/>
    </row>
    <row r="46" spans="1:10" ht="15.75">
      <c r="A46" s="460">
        <v>16</v>
      </c>
      <c r="B46" s="459" t="s">
        <v>1131</v>
      </c>
      <c r="C46" s="458"/>
      <c r="D46" s="452"/>
      <c r="E46" s="452"/>
      <c r="F46" s="452"/>
      <c r="G46" s="452"/>
      <c r="H46" s="452"/>
      <c r="I46" s="452"/>
      <c r="J46" s="452"/>
    </row>
    <row r="47" spans="1:10" ht="15.75">
      <c r="A47" s="460"/>
      <c r="B47" s="459" t="s">
        <v>1132</v>
      </c>
      <c r="C47" s="457"/>
      <c r="D47" s="449"/>
      <c r="E47" s="449"/>
      <c r="F47" s="449"/>
      <c r="G47" s="449"/>
      <c r="H47" s="449"/>
      <c r="I47" s="449"/>
      <c r="J47" s="449"/>
    </row>
    <row r="48" spans="1:10" ht="15.75">
      <c r="A48" s="460"/>
      <c r="B48" s="459" t="s">
        <v>1133</v>
      </c>
      <c r="C48" s="457"/>
      <c r="D48" s="449"/>
      <c r="E48" s="449"/>
      <c r="F48" s="449"/>
      <c r="G48" s="449"/>
      <c r="H48" s="449"/>
      <c r="I48" s="449"/>
      <c r="J48" s="449"/>
    </row>
    <row r="49" spans="1:10" ht="31.5">
      <c r="A49" s="460"/>
      <c r="B49" s="459" t="s">
        <v>1134</v>
      </c>
      <c r="C49" s="457"/>
      <c r="D49" s="449"/>
      <c r="E49" s="449"/>
      <c r="F49" s="449"/>
      <c r="G49" s="449"/>
      <c r="H49" s="449"/>
      <c r="I49" s="449"/>
      <c r="J49" s="449"/>
    </row>
    <row r="50" spans="1:10" ht="15.75">
      <c r="A50" s="460"/>
      <c r="B50" s="459" t="s">
        <v>1135</v>
      </c>
      <c r="C50" s="457"/>
      <c r="D50" s="449"/>
      <c r="E50" s="449"/>
      <c r="F50" s="449"/>
      <c r="G50" s="449"/>
      <c r="H50" s="449"/>
      <c r="I50" s="449"/>
      <c r="J50" s="449"/>
    </row>
    <row r="51" spans="1:10" ht="47.25">
      <c r="A51" s="278" t="s">
        <v>1136</v>
      </c>
      <c r="B51" s="461" t="s">
        <v>1137</v>
      </c>
      <c r="C51" s="458"/>
      <c r="D51" s="452"/>
      <c r="E51" s="452"/>
      <c r="F51" s="452"/>
      <c r="G51" s="452"/>
      <c r="H51" s="452"/>
      <c r="I51" s="452"/>
      <c r="J51" s="452"/>
    </row>
    <row r="52" spans="1:10" ht="31.5">
      <c r="A52" s="460">
        <v>1</v>
      </c>
      <c r="B52" s="459" t="s">
        <v>1097</v>
      </c>
      <c r="C52" s="457"/>
      <c r="D52" s="449"/>
      <c r="E52" s="449"/>
      <c r="F52" s="449"/>
      <c r="G52" s="449"/>
      <c r="H52" s="449"/>
      <c r="I52" s="449"/>
      <c r="J52" s="449"/>
    </row>
    <row r="53" spans="1:10" ht="15.75">
      <c r="A53" s="460">
        <v>2</v>
      </c>
      <c r="B53" s="459" t="s">
        <v>1138</v>
      </c>
      <c r="C53" s="457"/>
      <c r="D53" s="449"/>
      <c r="E53" s="449"/>
      <c r="F53" s="449"/>
      <c r="G53" s="449"/>
      <c r="H53" s="449"/>
      <c r="I53" s="449"/>
      <c r="J53" s="449"/>
    </row>
    <row r="54" spans="1:10" ht="15.75">
      <c r="A54" s="460">
        <v>3</v>
      </c>
      <c r="B54" s="459" t="s">
        <v>1139</v>
      </c>
      <c r="C54" s="457"/>
      <c r="D54" s="449"/>
      <c r="E54" s="449"/>
      <c r="F54" s="449"/>
      <c r="G54" s="449"/>
      <c r="H54" s="449"/>
      <c r="I54" s="449"/>
      <c r="J54" s="449"/>
    </row>
    <row r="55" spans="1:10" ht="31.5">
      <c r="A55" s="460">
        <v>4</v>
      </c>
      <c r="B55" s="459" t="s">
        <v>1140</v>
      </c>
      <c r="C55" s="457"/>
      <c r="D55" s="449"/>
      <c r="E55" s="449"/>
      <c r="F55" s="449"/>
      <c r="G55" s="449"/>
      <c r="H55" s="449"/>
      <c r="I55" s="449"/>
      <c r="J55" s="449"/>
    </row>
    <row r="56" spans="1:10" ht="31.5">
      <c r="A56" s="460">
        <v>5</v>
      </c>
      <c r="B56" s="459" t="s">
        <v>1141</v>
      </c>
      <c r="C56" s="457"/>
      <c r="D56" s="449"/>
      <c r="E56" s="449"/>
      <c r="F56" s="449"/>
      <c r="G56" s="449"/>
      <c r="H56" s="449"/>
      <c r="I56" s="449"/>
      <c r="J56" s="449"/>
    </row>
    <row r="57" spans="1:10" ht="31.5">
      <c r="A57" s="460">
        <v>6</v>
      </c>
      <c r="B57" s="459" t="s">
        <v>1142</v>
      </c>
      <c r="C57" s="457"/>
      <c r="D57" s="449"/>
      <c r="E57" s="449"/>
      <c r="F57" s="449"/>
      <c r="G57" s="449"/>
      <c r="H57" s="449"/>
      <c r="I57" s="449"/>
      <c r="J57" s="449"/>
    </row>
    <row r="58" spans="1:10" ht="15.75">
      <c r="A58" s="460">
        <v>7</v>
      </c>
      <c r="B58" s="459" t="s">
        <v>1143</v>
      </c>
      <c r="C58" s="457"/>
      <c r="D58" s="449"/>
      <c r="E58" s="449"/>
      <c r="F58" s="449"/>
      <c r="G58" s="449"/>
      <c r="H58" s="449"/>
      <c r="I58" s="449"/>
      <c r="J58" s="449"/>
    </row>
    <row r="59" spans="1:10" ht="15.75">
      <c r="A59" s="278" t="s">
        <v>1144</v>
      </c>
      <c r="B59" s="461" t="s">
        <v>1145</v>
      </c>
      <c r="C59" s="458"/>
      <c r="D59" s="452"/>
      <c r="E59" s="452"/>
      <c r="F59" s="452"/>
      <c r="G59" s="452"/>
      <c r="H59" s="452"/>
      <c r="I59" s="452"/>
      <c r="J59" s="452"/>
    </row>
    <row r="60" spans="1:10" ht="15.75">
      <c r="A60" s="460">
        <v>1</v>
      </c>
      <c r="B60" s="459" t="s">
        <v>1146</v>
      </c>
      <c r="C60" s="457"/>
      <c r="D60" s="449"/>
      <c r="E60" s="449"/>
      <c r="F60" s="449"/>
      <c r="G60" s="449"/>
      <c r="H60" s="449"/>
      <c r="I60" s="449"/>
      <c r="J60" s="449"/>
    </row>
    <row r="61" spans="1:10" ht="31.5">
      <c r="A61" s="460">
        <v>2</v>
      </c>
      <c r="B61" s="459" t="s">
        <v>1147</v>
      </c>
      <c r="C61" s="457"/>
      <c r="D61" s="449"/>
      <c r="E61" s="449"/>
      <c r="F61" s="449"/>
      <c r="G61" s="449"/>
      <c r="H61" s="449"/>
      <c r="I61" s="449"/>
      <c r="J61" s="449"/>
    </row>
    <row r="62" spans="1:10" ht="15.75">
      <c r="A62" s="460">
        <v>3</v>
      </c>
      <c r="B62" s="459" t="s">
        <v>1148</v>
      </c>
      <c r="C62" s="457"/>
      <c r="D62" s="449"/>
      <c r="E62" s="449"/>
      <c r="F62" s="449"/>
      <c r="G62" s="449"/>
      <c r="H62" s="449"/>
      <c r="I62" s="449"/>
      <c r="J62" s="449"/>
    </row>
    <row r="63" spans="1:10" ht="47.25">
      <c r="A63" s="460">
        <v>4</v>
      </c>
      <c r="B63" s="459" t="s">
        <v>1149</v>
      </c>
      <c r="C63" s="457"/>
      <c r="D63" s="449"/>
      <c r="E63" s="449"/>
      <c r="F63" s="449"/>
      <c r="G63" s="449"/>
      <c r="H63" s="449"/>
      <c r="I63" s="449"/>
      <c r="J63" s="449"/>
    </row>
    <row r="64" spans="1:10" ht="15.75">
      <c r="A64" s="278" t="s">
        <v>1150</v>
      </c>
      <c r="B64" s="461" t="s">
        <v>1151</v>
      </c>
      <c r="C64" s="458"/>
      <c r="D64" s="452"/>
      <c r="E64" s="452"/>
      <c r="F64" s="452"/>
      <c r="G64" s="452"/>
      <c r="H64" s="452"/>
      <c r="I64" s="452"/>
      <c r="J64" s="452"/>
    </row>
    <row r="65" spans="1:10" ht="31.5">
      <c r="A65" s="460">
        <v>1</v>
      </c>
      <c r="B65" s="459" t="s">
        <v>1097</v>
      </c>
      <c r="C65" s="457"/>
      <c r="D65" s="449"/>
      <c r="E65" s="449"/>
      <c r="F65" s="449"/>
      <c r="G65" s="449"/>
      <c r="H65" s="449"/>
      <c r="I65" s="449"/>
      <c r="J65" s="449"/>
    </row>
    <row r="66" spans="1:10" ht="15.75">
      <c r="A66" s="460">
        <v>2</v>
      </c>
      <c r="B66" s="459" t="s">
        <v>1138</v>
      </c>
      <c r="C66" s="457"/>
      <c r="D66" s="449"/>
      <c r="E66" s="449"/>
      <c r="F66" s="449"/>
      <c r="G66" s="449"/>
      <c r="H66" s="449"/>
      <c r="I66" s="449"/>
      <c r="J66" s="449"/>
    </row>
    <row r="67" spans="1:10" ht="15.75">
      <c r="A67" s="460">
        <v>3</v>
      </c>
      <c r="B67" s="459" t="s">
        <v>1152</v>
      </c>
      <c r="C67" s="457"/>
      <c r="D67" s="449"/>
      <c r="E67" s="449"/>
      <c r="F67" s="449"/>
      <c r="G67" s="449"/>
      <c r="H67" s="449"/>
      <c r="I67" s="449"/>
      <c r="J67" s="449"/>
    </row>
    <row r="68" spans="1:10" ht="15.75">
      <c r="A68" s="460">
        <v>4</v>
      </c>
      <c r="B68" s="459" t="s">
        <v>1153</v>
      </c>
      <c r="C68" s="457"/>
      <c r="D68" s="449"/>
      <c r="E68" s="449"/>
      <c r="F68" s="449"/>
      <c r="G68" s="449"/>
      <c r="H68" s="449"/>
      <c r="I68" s="449"/>
      <c r="J68" s="449"/>
    </row>
    <row r="69" spans="1:10" ht="31.5">
      <c r="A69" s="460">
        <v>5</v>
      </c>
      <c r="B69" s="459" t="s">
        <v>1154</v>
      </c>
      <c r="C69" s="457"/>
      <c r="D69" s="449"/>
      <c r="E69" s="449"/>
      <c r="F69" s="449"/>
      <c r="G69" s="449"/>
      <c r="H69" s="449"/>
      <c r="I69" s="449"/>
      <c r="J69" s="449"/>
    </row>
    <row r="70" spans="1:10" ht="15.75">
      <c r="A70" s="460">
        <v>6</v>
      </c>
      <c r="B70" s="459" t="s">
        <v>1143</v>
      </c>
      <c r="C70" s="457"/>
      <c r="D70" s="449"/>
      <c r="E70" s="449"/>
      <c r="F70" s="449"/>
      <c r="G70" s="449"/>
      <c r="H70" s="449"/>
      <c r="I70" s="449"/>
      <c r="J70" s="449"/>
    </row>
    <row r="71" spans="1:10" ht="15.75">
      <c r="A71" s="278" t="s">
        <v>1155</v>
      </c>
      <c r="B71" s="461" t="s">
        <v>1156</v>
      </c>
      <c r="C71" s="457"/>
      <c r="D71" s="449"/>
      <c r="E71" s="449"/>
      <c r="F71" s="449"/>
      <c r="G71" s="449"/>
      <c r="H71" s="449"/>
      <c r="I71" s="449"/>
      <c r="J71" s="449"/>
    </row>
    <row r="72" spans="1:10" ht="31.5">
      <c r="A72" s="460">
        <v>1</v>
      </c>
      <c r="B72" s="459" t="s">
        <v>1097</v>
      </c>
      <c r="C72" s="457"/>
      <c r="D72" s="449"/>
      <c r="E72" s="449"/>
      <c r="F72" s="449"/>
      <c r="G72" s="449"/>
      <c r="H72" s="449"/>
      <c r="I72" s="449"/>
      <c r="J72" s="449"/>
    </row>
    <row r="73" spans="1:10" ht="15.75">
      <c r="A73" s="460">
        <v>2</v>
      </c>
      <c r="B73" s="459" t="s">
        <v>1157</v>
      </c>
      <c r="C73" s="457"/>
      <c r="D73" s="449"/>
      <c r="E73" s="449"/>
      <c r="F73" s="449"/>
      <c r="G73" s="449"/>
      <c r="H73" s="449"/>
      <c r="I73" s="449"/>
      <c r="J73" s="449"/>
    </row>
    <row r="74" spans="1:10" ht="15.75">
      <c r="A74" s="460">
        <v>3</v>
      </c>
      <c r="B74" s="459" t="s">
        <v>1158</v>
      </c>
      <c r="C74" s="457"/>
      <c r="D74" s="449"/>
      <c r="E74" s="449"/>
      <c r="F74" s="449"/>
      <c r="G74" s="449"/>
      <c r="H74" s="449"/>
      <c r="I74" s="449"/>
      <c r="J74" s="449"/>
    </row>
    <row r="75" spans="1:10" ht="15.75">
      <c r="A75" s="460">
        <v>4</v>
      </c>
      <c r="B75" s="459" t="s">
        <v>1159</v>
      </c>
      <c r="C75" s="457"/>
      <c r="D75" s="449"/>
      <c r="E75" s="449"/>
      <c r="F75" s="449"/>
      <c r="G75" s="449"/>
      <c r="H75" s="449"/>
      <c r="I75" s="449"/>
      <c r="J75" s="449"/>
    </row>
    <row r="76" spans="1:10" ht="31.5">
      <c r="A76" s="460">
        <v>5</v>
      </c>
      <c r="B76" s="459" t="s">
        <v>1160</v>
      </c>
      <c r="C76" s="457"/>
      <c r="D76" s="449"/>
      <c r="E76" s="449"/>
      <c r="F76" s="449"/>
      <c r="G76" s="449"/>
      <c r="H76" s="449"/>
      <c r="I76" s="449"/>
      <c r="J76" s="449"/>
    </row>
    <row r="77" spans="1:10" ht="15.75">
      <c r="A77" s="460"/>
      <c r="B77" s="459" t="s">
        <v>1161</v>
      </c>
      <c r="C77" s="457"/>
      <c r="D77" s="449"/>
      <c r="E77" s="449"/>
      <c r="F77" s="449"/>
      <c r="G77" s="449"/>
      <c r="H77" s="449"/>
      <c r="I77" s="449"/>
      <c r="J77" s="449"/>
    </row>
    <row r="78" spans="1:10" ht="15.75">
      <c r="A78" s="460"/>
      <c r="B78" s="459" t="s">
        <v>1162</v>
      </c>
      <c r="C78" s="457"/>
      <c r="D78" s="449"/>
      <c r="E78" s="449"/>
      <c r="F78" s="449"/>
      <c r="G78" s="449"/>
      <c r="H78" s="449"/>
      <c r="I78" s="449"/>
      <c r="J78" s="449"/>
    </row>
    <row r="79" spans="1:10" ht="15.75">
      <c r="A79" s="460">
        <v>6</v>
      </c>
      <c r="B79" s="459" t="s">
        <v>1163</v>
      </c>
      <c r="C79" s="457"/>
      <c r="D79" s="449"/>
      <c r="E79" s="449"/>
      <c r="F79" s="449"/>
      <c r="G79" s="449"/>
      <c r="H79" s="449"/>
      <c r="I79" s="449"/>
      <c r="J79" s="449"/>
    </row>
    <row r="80" spans="1:10" ht="15.75">
      <c r="A80" s="460">
        <v>7</v>
      </c>
      <c r="B80" s="459" t="s">
        <v>1164</v>
      </c>
      <c r="C80" s="458"/>
      <c r="D80" s="452"/>
      <c r="E80" s="452"/>
      <c r="F80" s="452"/>
      <c r="G80" s="452"/>
      <c r="H80" s="452"/>
      <c r="I80" s="452"/>
      <c r="J80" s="452"/>
    </row>
    <row r="81" spans="1:10" ht="31.5">
      <c r="A81" s="460">
        <v>8</v>
      </c>
      <c r="B81" s="459" t="s">
        <v>1165</v>
      </c>
      <c r="C81" s="457"/>
      <c r="D81" s="449"/>
      <c r="E81" s="449"/>
      <c r="F81" s="449"/>
      <c r="G81" s="449"/>
      <c r="H81" s="449"/>
      <c r="I81" s="449"/>
      <c r="J81" s="449"/>
    </row>
    <row r="82" spans="1:10" ht="47.25">
      <c r="A82" s="460">
        <v>9</v>
      </c>
      <c r="B82" s="459" t="s">
        <v>1166</v>
      </c>
      <c r="C82" s="457"/>
      <c r="D82" s="449"/>
      <c r="E82" s="449"/>
      <c r="F82" s="449"/>
      <c r="G82" s="449"/>
      <c r="H82" s="449"/>
      <c r="I82" s="449"/>
      <c r="J82" s="449"/>
    </row>
    <row r="83" spans="1:10" ht="15.75">
      <c r="A83" s="278" t="s">
        <v>1167</v>
      </c>
      <c r="B83" s="461" t="s">
        <v>1168</v>
      </c>
      <c r="C83" s="457"/>
      <c r="D83" s="449"/>
      <c r="E83" s="449"/>
      <c r="F83" s="449"/>
      <c r="G83" s="449"/>
      <c r="H83" s="449"/>
      <c r="I83" s="449"/>
      <c r="J83" s="449"/>
    </row>
    <row r="84" spans="1:10" ht="31.5">
      <c r="A84" s="460">
        <v>1</v>
      </c>
      <c r="B84" s="459" t="s">
        <v>1097</v>
      </c>
      <c r="C84" s="457"/>
      <c r="D84" s="449"/>
      <c r="E84" s="449"/>
      <c r="F84" s="449"/>
      <c r="G84" s="449"/>
      <c r="H84" s="449"/>
      <c r="I84" s="449"/>
      <c r="J84" s="449"/>
    </row>
    <row r="85" spans="1:10" ht="15.75">
      <c r="A85" s="460">
        <v>2</v>
      </c>
      <c r="B85" s="459" t="s">
        <v>1158</v>
      </c>
      <c r="C85" s="457"/>
      <c r="D85" s="457"/>
      <c r="E85" s="457"/>
      <c r="F85" s="452"/>
      <c r="G85" s="452"/>
      <c r="H85" s="452"/>
      <c r="I85" s="452"/>
      <c r="J85" s="452"/>
    </row>
    <row r="86" spans="1:10" ht="15.75">
      <c r="A86" s="460">
        <v>3</v>
      </c>
      <c r="B86" s="459" t="s">
        <v>1169</v>
      </c>
      <c r="C86" s="457"/>
      <c r="D86" s="457"/>
      <c r="E86" s="457"/>
      <c r="F86" s="452"/>
      <c r="G86" s="452"/>
      <c r="H86" s="452"/>
      <c r="I86" s="452"/>
      <c r="J86" s="452"/>
    </row>
    <row r="87" spans="1:10" ht="15.75">
      <c r="A87" s="460">
        <v>4</v>
      </c>
      <c r="B87" s="459" t="s">
        <v>1170</v>
      </c>
      <c r="C87" s="457"/>
      <c r="D87" s="457"/>
      <c r="E87" s="457"/>
      <c r="F87" s="449"/>
      <c r="G87" s="449"/>
      <c r="H87" s="449"/>
      <c r="I87" s="449"/>
      <c r="J87" s="449"/>
    </row>
    <row r="88" spans="1:10" ht="15.75">
      <c r="A88" s="460">
        <v>5</v>
      </c>
      <c r="B88" s="459" t="s">
        <v>1171</v>
      </c>
      <c r="C88" s="457"/>
      <c r="D88" s="457"/>
      <c r="E88" s="457"/>
      <c r="F88" s="449"/>
      <c r="G88" s="449"/>
      <c r="H88" s="449"/>
      <c r="I88" s="449"/>
      <c r="J88" s="449"/>
    </row>
    <row r="89" spans="1:10" ht="15.75">
      <c r="A89" s="460"/>
      <c r="B89" s="459" t="s">
        <v>1172</v>
      </c>
      <c r="C89" s="457"/>
      <c r="D89" s="457"/>
      <c r="E89" s="457"/>
      <c r="F89" s="452"/>
      <c r="G89" s="452"/>
      <c r="H89" s="452"/>
      <c r="I89" s="452"/>
      <c r="J89" s="452"/>
    </row>
    <row r="90" spans="1:10" ht="15.75">
      <c r="A90" s="460"/>
      <c r="B90" s="459" t="s">
        <v>1173</v>
      </c>
      <c r="C90" s="457"/>
      <c r="D90" s="457"/>
      <c r="E90" s="457"/>
      <c r="F90" s="449"/>
      <c r="G90" s="449"/>
      <c r="H90" s="449"/>
      <c r="I90" s="449"/>
      <c r="J90" s="449"/>
    </row>
    <row r="91" spans="1:10" ht="47.25">
      <c r="A91" s="460">
        <v>6</v>
      </c>
      <c r="B91" s="459" t="s">
        <v>1174</v>
      </c>
      <c r="C91" s="457"/>
      <c r="D91" s="457"/>
      <c r="E91" s="457"/>
      <c r="F91" s="449"/>
      <c r="G91" s="449"/>
      <c r="H91" s="449"/>
      <c r="I91" s="449"/>
      <c r="J91" s="449"/>
    </row>
    <row r="92" spans="1:10" ht="47.25">
      <c r="A92" s="460">
        <v>7</v>
      </c>
      <c r="B92" s="459" t="s">
        <v>1175</v>
      </c>
      <c r="C92" s="457"/>
      <c r="D92" s="449"/>
      <c r="E92" s="449"/>
      <c r="F92" s="449"/>
      <c r="G92" s="449"/>
      <c r="H92" s="449"/>
      <c r="I92" s="449"/>
      <c r="J92" s="449"/>
    </row>
    <row r="93" spans="1:10" ht="15.75">
      <c r="A93" s="278" t="s">
        <v>1176</v>
      </c>
      <c r="B93" s="461" t="s">
        <v>1177</v>
      </c>
      <c r="C93" s="457"/>
      <c r="D93" s="449"/>
      <c r="E93" s="449"/>
      <c r="F93" s="449"/>
      <c r="G93" s="449"/>
      <c r="H93" s="449"/>
      <c r="I93" s="449"/>
      <c r="J93" s="449"/>
    </row>
    <row r="94" spans="1:10" ht="31.5">
      <c r="A94" s="460">
        <v>1</v>
      </c>
      <c r="B94" s="459" t="s">
        <v>1178</v>
      </c>
      <c r="C94" s="457"/>
      <c r="D94" s="449"/>
      <c r="E94" s="449"/>
      <c r="F94" s="449"/>
      <c r="G94" s="449"/>
      <c r="H94" s="449"/>
      <c r="I94" s="449"/>
      <c r="J94" s="449"/>
    </row>
    <row r="95" spans="1:10" ht="15.75">
      <c r="A95" s="460">
        <v>2</v>
      </c>
      <c r="B95" s="459" t="s">
        <v>1179</v>
      </c>
      <c r="C95" s="457"/>
      <c r="D95" s="449"/>
      <c r="E95" s="449"/>
      <c r="F95" s="449"/>
      <c r="G95" s="449"/>
      <c r="H95" s="449"/>
      <c r="I95" s="449"/>
      <c r="J95" s="449"/>
    </row>
    <row r="96" spans="1:10" ht="15.75">
      <c r="A96" s="460"/>
      <c r="B96" s="459" t="s">
        <v>1180</v>
      </c>
      <c r="C96" s="458"/>
      <c r="D96" s="452"/>
      <c r="E96" s="452"/>
      <c r="F96" s="452"/>
      <c r="G96" s="452"/>
      <c r="H96" s="452"/>
      <c r="I96" s="452"/>
      <c r="J96" s="452"/>
    </row>
    <row r="97" spans="1:10" ht="15.75">
      <c r="A97" s="460"/>
      <c r="B97" s="459" t="s">
        <v>1181</v>
      </c>
      <c r="C97" s="458"/>
      <c r="D97" s="452"/>
      <c r="E97" s="452"/>
      <c r="F97" s="452"/>
      <c r="G97" s="452"/>
      <c r="H97" s="452"/>
      <c r="I97" s="452"/>
      <c r="J97" s="452"/>
    </row>
    <row r="98" spans="1:10" ht="31.5">
      <c r="A98" s="460"/>
      <c r="B98" s="459" t="s">
        <v>1182</v>
      </c>
      <c r="C98" s="457"/>
      <c r="D98" s="449"/>
      <c r="E98" s="449"/>
      <c r="F98" s="449"/>
      <c r="G98" s="449"/>
      <c r="H98" s="449"/>
      <c r="I98" s="449"/>
      <c r="J98" s="449"/>
    </row>
    <row r="99" spans="1:10" ht="15.75">
      <c r="A99" s="460"/>
      <c r="B99" s="459" t="s">
        <v>1183</v>
      </c>
      <c r="C99" s="457"/>
      <c r="D99" s="449"/>
      <c r="E99" s="449"/>
      <c r="F99" s="449"/>
      <c r="G99" s="449"/>
      <c r="H99" s="449"/>
      <c r="I99" s="449"/>
      <c r="J99" s="449"/>
    </row>
    <row r="100" spans="1:10" ht="31.5">
      <c r="A100" s="460"/>
      <c r="B100" s="459" t="s">
        <v>1184</v>
      </c>
      <c r="C100" s="457"/>
      <c r="D100" s="449"/>
      <c r="E100" s="449"/>
      <c r="F100" s="449"/>
      <c r="G100" s="449"/>
      <c r="H100" s="449"/>
      <c r="I100" s="449"/>
      <c r="J100" s="449"/>
    </row>
    <row r="101" spans="1:10" ht="15.75">
      <c r="A101" s="460"/>
      <c r="B101" s="459" t="s">
        <v>1185</v>
      </c>
      <c r="C101" s="457"/>
      <c r="D101" s="449"/>
      <c r="E101" s="449"/>
      <c r="F101" s="449"/>
      <c r="G101" s="449"/>
      <c r="H101" s="449"/>
      <c r="I101" s="449"/>
      <c r="J101" s="449"/>
    </row>
    <row r="102" spans="1:10" ht="31.5">
      <c r="A102" s="460"/>
      <c r="B102" s="459" t="s">
        <v>1186</v>
      </c>
      <c r="C102" s="457"/>
      <c r="D102" s="449"/>
      <c r="E102" s="449"/>
      <c r="F102" s="449"/>
      <c r="G102" s="449"/>
      <c r="H102" s="449"/>
      <c r="I102" s="449"/>
      <c r="J102" s="449"/>
    </row>
    <row r="103" spans="1:10" ht="31.5">
      <c r="A103" s="460"/>
      <c r="B103" s="459" t="s">
        <v>1187</v>
      </c>
      <c r="C103" s="457"/>
      <c r="D103" s="449"/>
      <c r="E103" s="449"/>
      <c r="F103" s="449"/>
      <c r="G103" s="449"/>
      <c r="H103" s="449"/>
      <c r="I103" s="449"/>
      <c r="J103" s="449"/>
    </row>
    <row r="104" spans="1:10" ht="15.75">
      <c r="A104" s="460"/>
      <c r="B104" s="459" t="s">
        <v>1188</v>
      </c>
      <c r="C104" s="457"/>
      <c r="D104" s="449"/>
      <c r="E104" s="449"/>
      <c r="F104" s="449"/>
      <c r="G104" s="449"/>
      <c r="H104" s="449"/>
      <c r="I104" s="449"/>
      <c r="J104" s="449"/>
    </row>
    <row r="105" spans="1:10" ht="47.25">
      <c r="A105" s="460"/>
      <c r="B105" s="459" t="s">
        <v>1189</v>
      </c>
      <c r="C105" s="457"/>
      <c r="D105" s="449"/>
      <c r="E105" s="449"/>
      <c r="F105" s="449"/>
      <c r="G105" s="449"/>
      <c r="H105" s="449"/>
      <c r="I105" s="449"/>
      <c r="J105" s="449"/>
    </row>
    <row r="106" spans="1:10" ht="15.75">
      <c r="A106" s="460">
        <v>3</v>
      </c>
      <c r="B106" s="459" t="s">
        <v>1190</v>
      </c>
      <c r="C106" s="457"/>
      <c r="D106" s="449"/>
      <c r="E106" s="449"/>
      <c r="F106" s="449"/>
      <c r="G106" s="449"/>
      <c r="H106" s="449"/>
      <c r="I106" s="449"/>
      <c r="J106" s="449"/>
    </row>
    <row r="107" spans="1:10" ht="31.5">
      <c r="A107" s="460"/>
      <c r="B107" s="459" t="s">
        <v>1191</v>
      </c>
      <c r="C107" s="458"/>
      <c r="D107" s="452"/>
      <c r="E107" s="452"/>
      <c r="F107" s="452"/>
      <c r="G107" s="452"/>
      <c r="H107" s="452"/>
      <c r="I107" s="452"/>
      <c r="J107" s="452"/>
    </row>
    <row r="108" spans="1:10" ht="31.5">
      <c r="A108" s="460"/>
      <c r="B108" s="459" t="s">
        <v>1192</v>
      </c>
      <c r="C108" s="457"/>
      <c r="D108" s="449"/>
      <c r="E108" s="449"/>
      <c r="F108" s="449"/>
      <c r="G108" s="449"/>
      <c r="H108" s="449"/>
      <c r="I108" s="449"/>
      <c r="J108" s="449"/>
    </row>
    <row r="109" spans="1:10" ht="47.25">
      <c r="A109" s="460"/>
      <c r="B109" s="459" t="s">
        <v>1193</v>
      </c>
      <c r="C109" s="457"/>
      <c r="D109" s="449"/>
      <c r="E109" s="449"/>
      <c r="F109" s="449"/>
      <c r="G109" s="449"/>
      <c r="H109" s="449"/>
      <c r="I109" s="449"/>
      <c r="J109" s="449"/>
    </row>
    <row r="110" spans="1:10" ht="15.75">
      <c r="A110" s="460">
        <v>4</v>
      </c>
      <c r="B110" s="459" t="s">
        <v>1143</v>
      </c>
      <c r="C110" s="457"/>
      <c r="D110" s="449"/>
      <c r="E110" s="449"/>
      <c r="F110" s="449"/>
      <c r="G110" s="449"/>
      <c r="H110" s="449"/>
      <c r="I110" s="449"/>
      <c r="J110" s="449"/>
    </row>
    <row r="111" spans="1:10" ht="15.75">
      <c r="A111" s="278" t="s">
        <v>1194</v>
      </c>
      <c r="B111" s="461" t="s">
        <v>1195</v>
      </c>
      <c r="C111" s="457"/>
      <c r="D111" s="449"/>
      <c r="E111" s="449"/>
      <c r="F111" s="449"/>
      <c r="G111" s="449"/>
      <c r="H111" s="449"/>
      <c r="I111" s="449"/>
      <c r="J111" s="449"/>
    </row>
    <row r="112" spans="1:10" ht="31.5">
      <c r="A112" s="460">
        <v>1</v>
      </c>
      <c r="B112" s="459" t="s">
        <v>1178</v>
      </c>
      <c r="C112" s="457"/>
      <c r="D112" s="449"/>
      <c r="E112" s="449"/>
      <c r="F112" s="449"/>
      <c r="G112" s="449"/>
      <c r="H112" s="449"/>
      <c r="I112" s="449"/>
      <c r="J112" s="449"/>
    </row>
    <row r="113" spans="1:10" ht="31.5">
      <c r="A113" s="460">
        <v>2</v>
      </c>
      <c r="B113" s="459" t="s">
        <v>1196</v>
      </c>
      <c r="C113" s="457"/>
      <c r="D113" s="449"/>
      <c r="E113" s="449"/>
      <c r="F113" s="449"/>
      <c r="G113" s="449"/>
      <c r="H113" s="449"/>
      <c r="I113" s="449"/>
      <c r="J113" s="449"/>
    </row>
    <row r="114" spans="1:10" ht="15.75">
      <c r="A114" s="460">
        <v>3</v>
      </c>
      <c r="B114" s="459" t="s">
        <v>1197</v>
      </c>
      <c r="C114" s="457"/>
      <c r="D114" s="449"/>
      <c r="E114" s="449"/>
      <c r="F114" s="449"/>
      <c r="G114" s="449"/>
      <c r="H114" s="449"/>
      <c r="I114" s="449"/>
      <c r="J114" s="449"/>
    </row>
    <row r="115" spans="1:10" ht="31.5">
      <c r="A115" s="460">
        <v>4</v>
      </c>
      <c r="B115" s="459" t="s">
        <v>1198</v>
      </c>
      <c r="C115" s="457"/>
      <c r="D115" s="449"/>
      <c r="E115" s="449"/>
      <c r="F115" s="449"/>
      <c r="G115" s="449"/>
      <c r="H115" s="449"/>
      <c r="I115" s="449"/>
      <c r="J115" s="449"/>
    </row>
    <row r="116" spans="1:10" ht="31.5">
      <c r="A116" s="278" t="s">
        <v>103</v>
      </c>
      <c r="B116" s="459" t="s">
        <v>1199</v>
      </c>
      <c r="C116" s="458"/>
      <c r="D116" s="452"/>
      <c r="E116" s="452"/>
      <c r="F116" s="452"/>
      <c r="G116" s="452"/>
      <c r="H116" s="452"/>
      <c r="I116" s="452"/>
      <c r="J116" s="452"/>
    </row>
    <row r="117" spans="1:10" ht="31.5">
      <c r="A117" s="460">
        <v>1</v>
      </c>
      <c r="B117" s="459" t="s">
        <v>1097</v>
      </c>
      <c r="C117" s="457"/>
      <c r="D117" s="449"/>
      <c r="E117" s="449"/>
      <c r="F117" s="449"/>
      <c r="G117" s="449"/>
      <c r="H117" s="449"/>
      <c r="I117" s="449"/>
      <c r="J117" s="449"/>
    </row>
    <row r="118" spans="1:10" ht="15.75">
      <c r="A118" s="460">
        <v>2</v>
      </c>
      <c r="B118" s="459" t="s">
        <v>1200</v>
      </c>
      <c r="C118" s="457"/>
      <c r="D118" s="449"/>
      <c r="E118" s="449"/>
      <c r="F118" s="449"/>
      <c r="G118" s="449"/>
      <c r="H118" s="449"/>
      <c r="I118" s="449"/>
      <c r="J118" s="449"/>
    </row>
    <row r="119" spans="1:10" ht="15.75">
      <c r="A119" s="460">
        <v>3</v>
      </c>
      <c r="B119" s="459" t="s">
        <v>1201</v>
      </c>
      <c r="C119" s="458"/>
      <c r="D119" s="452"/>
      <c r="E119" s="452"/>
      <c r="F119" s="452"/>
      <c r="G119" s="452"/>
      <c r="H119" s="452"/>
      <c r="I119" s="452"/>
      <c r="J119" s="452"/>
    </row>
    <row r="120" spans="1:10" ht="31.5">
      <c r="A120" s="460">
        <v>4</v>
      </c>
      <c r="B120" s="459" t="s">
        <v>1202</v>
      </c>
      <c r="C120" s="457"/>
      <c r="D120" s="449"/>
      <c r="E120" s="449"/>
      <c r="F120" s="449"/>
      <c r="G120" s="449"/>
      <c r="H120" s="449"/>
      <c r="I120" s="449"/>
      <c r="J120" s="449"/>
    </row>
    <row r="121" spans="1:10" ht="31.5">
      <c r="A121" s="460">
        <v>5</v>
      </c>
      <c r="B121" s="459" t="s">
        <v>1203</v>
      </c>
      <c r="C121" s="457"/>
      <c r="D121" s="449"/>
      <c r="E121" s="449"/>
      <c r="F121" s="449"/>
      <c r="G121" s="449"/>
      <c r="H121" s="449"/>
      <c r="I121" s="449"/>
      <c r="J121" s="449"/>
    </row>
    <row r="122" spans="1:10" ht="31.5">
      <c r="A122" s="460">
        <v>6</v>
      </c>
      <c r="B122" s="459" t="s">
        <v>1204</v>
      </c>
      <c r="C122" s="458"/>
      <c r="D122" s="452"/>
      <c r="E122" s="452"/>
      <c r="F122" s="452"/>
      <c r="G122" s="452"/>
      <c r="H122" s="452"/>
      <c r="I122" s="452"/>
      <c r="J122" s="452"/>
    </row>
    <row r="123" spans="1:10" ht="31.5">
      <c r="A123" s="278" t="s">
        <v>79</v>
      </c>
      <c r="B123" s="461" t="s">
        <v>1205</v>
      </c>
      <c r="C123" s="457"/>
      <c r="D123" s="449"/>
      <c r="E123" s="449"/>
      <c r="F123" s="449"/>
      <c r="G123" s="449"/>
      <c r="H123" s="449"/>
      <c r="I123" s="449"/>
      <c r="J123" s="449"/>
    </row>
    <row r="124" spans="1:10" ht="110.25">
      <c r="A124" s="278" t="s">
        <v>102</v>
      </c>
      <c r="B124" s="459" t="s">
        <v>1206</v>
      </c>
      <c r="C124" s="457"/>
      <c r="D124" s="449"/>
      <c r="E124" s="449"/>
      <c r="F124" s="449"/>
      <c r="G124" s="449"/>
      <c r="H124" s="449"/>
      <c r="I124" s="449"/>
      <c r="J124" s="449"/>
    </row>
    <row r="125" spans="1:10" ht="15" customHeight="1">
      <c r="A125" s="460">
        <v>1</v>
      </c>
      <c r="B125" s="459" t="s">
        <v>1207</v>
      </c>
      <c r="C125" s="457"/>
      <c r="D125" s="449"/>
      <c r="E125" s="449"/>
      <c r="F125" s="449"/>
      <c r="G125" s="449"/>
      <c r="H125" s="449"/>
      <c r="I125" s="449"/>
      <c r="J125" s="449"/>
    </row>
    <row r="126" spans="1:10" ht="15.75">
      <c r="A126" s="460">
        <v>2</v>
      </c>
      <c r="B126" s="459" t="s">
        <v>1208</v>
      </c>
      <c r="C126" s="458"/>
      <c r="D126" s="452"/>
      <c r="E126" s="452"/>
      <c r="F126" s="452"/>
      <c r="G126" s="452"/>
      <c r="H126" s="452"/>
      <c r="I126" s="452"/>
      <c r="J126" s="452"/>
    </row>
    <row r="127" spans="1:10" ht="31.5">
      <c r="A127" s="460">
        <v>3</v>
      </c>
      <c r="B127" s="459" t="s">
        <v>1209</v>
      </c>
      <c r="C127" s="457"/>
      <c r="D127" s="449"/>
      <c r="E127" s="449"/>
      <c r="F127" s="449"/>
      <c r="G127" s="449"/>
      <c r="H127" s="449"/>
      <c r="I127" s="449"/>
      <c r="J127" s="449"/>
    </row>
    <row r="128" spans="1:10" ht="31.5">
      <c r="A128" s="460">
        <v>4</v>
      </c>
      <c r="B128" s="459" t="s">
        <v>1210</v>
      </c>
      <c r="C128" s="457"/>
      <c r="D128" s="449"/>
      <c r="E128" s="449"/>
      <c r="F128" s="449"/>
      <c r="G128" s="449"/>
      <c r="H128" s="449"/>
      <c r="I128" s="449"/>
      <c r="J128" s="449"/>
    </row>
    <row r="129" spans="1:10" ht="63">
      <c r="A129" s="460">
        <v>5</v>
      </c>
      <c r="B129" s="459" t="s">
        <v>1211</v>
      </c>
      <c r="C129" s="457"/>
      <c r="D129" s="449"/>
      <c r="E129" s="449"/>
      <c r="F129" s="449"/>
      <c r="G129" s="449"/>
      <c r="H129" s="449"/>
      <c r="I129" s="449"/>
      <c r="J129" s="449"/>
    </row>
    <row r="130" spans="1:10" ht="47.25">
      <c r="A130" s="460">
        <v>6</v>
      </c>
      <c r="B130" s="459" t="s">
        <v>1212</v>
      </c>
      <c r="C130" s="458"/>
      <c r="D130" s="452"/>
      <c r="E130" s="452"/>
      <c r="F130" s="452"/>
      <c r="G130" s="452"/>
      <c r="H130" s="452"/>
      <c r="I130" s="452"/>
      <c r="J130" s="452"/>
    </row>
    <row r="131" spans="1:10" ht="47.25">
      <c r="A131" s="460">
        <v>7</v>
      </c>
      <c r="B131" s="459" t="s">
        <v>1213</v>
      </c>
      <c r="C131" s="457"/>
      <c r="D131" s="449"/>
      <c r="E131" s="449"/>
      <c r="F131" s="449"/>
      <c r="G131" s="449"/>
      <c r="H131" s="449"/>
      <c r="I131" s="449"/>
      <c r="J131" s="449"/>
    </row>
    <row r="132" spans="1:10" ht="31.5">
      <c r="A132" s="460">
        <v>8</v>
      </c>
      <c r="B132" s="459" t="s">
        <v>1214</v>
      </c>
      <c r="C132" s="457"/>
      <c r="D132" s="449"/>
      <c r="E132" s="449"/>
      <c r="F132" s="449"/>
      <c r="G132" s="449"/>
      <c r="H132" s="449"/>
      <c r="I132" s="449"/>
      <c r="J132" s="449"/>
    </row>
    <row r="133" spans="1:10" ht="15.75">
      <c r="A133" s="460">
        <v>9</v>
      </c>
      <c r="B133" s="459" t="s">
        <v>1215</v>
      </c>
      <c r="C133" s="457"/>
      <c r="D133" s="449"/>
      <c r="E133" s="449"/>
      <c r="F133" s="449"/>
      <c r="G133" s="449"/>
      <c r="H133" s="449"/>
      <c r="I133" s="449"/>
      <c r="J133" s="449"/>
    </row>
    <row r="134" spans="1:10" ht="63">
      <c r="A134" s="460">
        <v>10</v>
      </c>
      <c r="B134" s="459" t="s">
        <v>1216</v>
      </c>
      <c r="C134" s="458"/>
      <c r="D134" s="452"/>
      <c r="E134" s="452"/>
      <c r="F134" s="452"/>
      <c r="G134" s="452"/>
      <c r="H134" s="452"/>
      <c r="I134" s="452"/>
      <c r="J134" s="452"/>
    </row>
    <row r="135" spans="1:10" ht="31.5">
      <c r="A135" s="460"/>
      <c r="B135" s="459" t="s">
        <v>1217</v>
      </c>
      <c r="C135" s="457"/>
      <c r="D135" s="449"/>
      <c r="E135" s="449"/>
      <c r="F135" s="449"/>
      <c r="G135" s="449"/>
      <c r="H135" s="449"/>
      <c r="I135" s="449"/>
      <c r="J135" s="449"/>
    </row>
    <row r="136" spans="1:10" ht="31.5">
      <c r="A136" s="460"/>
      <c r="B136" s="459" t="s">
        <v>1218</v>
      </c>
      <c r="C136" s="457"/>
      <c r="D136" s="449"/>
      <c r="E136" s="449"/>
      <c r="F136" s="449"/>
      <c r="G136" s="449"/>
      <c r="H136" s="449"/>
      <c r="I136" s="449"/>
      <c r="J136" s="449"/>
    </row>
    <row r="137" spans="1:10" ht="15.75">
      <c r="A137" s="460"/>
      <c r="B137" s="459" t="s">
        <v>1219</v>
      </c>
      <c r="C137" s="457"/>
      <c r="D137" s="449"/>
      <c r="E137" s="449"/>
      <c r="F137" s="449"/>
      <c r="G137" s="449"/>
      <c r="H137" s="449"/>
      <c r="I137" s="449"/>
      <c r="J137" s="449"/>
    </row>
    <row r="138" spans="1:10" ht="15" customHeight="1">
      <c r="A138" s="460">
        <v>11</v>
      </c>
      <c r="B138" s="459" t="s">
        <v>1220</v>
      </c>
      <c r="C138" s="458"/>
      <c r="D138" s="452"/>
      <c r="E138" s="452"/>
      <c r="F138" s="452"/>
      <c r="G138" s="452"/>
      <c r="H138" s="452"/>
      <c r="I138" s="452"/>
      <c r="J138" s="452"/>
    </row>
    <row r="139" spans="1:10" ht="47.25">
      <c r="A139" s="460">
        <v>12</v>
      </c>
      <c r="B139" s="459" t="s">
        <v>1221</v>
      </c>
      <c r="C139" s="457"/>
      <c r="D139" s="449"/>
      <c r="E139" s="449"/>
      <c r="F139" s="449"/>
      <c r="G139" s="449"/>
      <c r="H139" s="449"/>
      <c r="I139" s="449"/>
      <c r="J139" s="449"/>
    </row>
    <row r="140" spans="1:10" ht="31.5">
      <c r="A140" s="460">
        <v>13</v>
      </c>
      <c r="B140" s="459" t="s">
        <v>1222</v>
      </c>
      <c r="C140" s="457"/>
      <c r="D140" s="449"/>
      <c r="E140" s="449"/>
      <c r="F140" s="449"/>
      <c r="G140" s="449"/>
      <c r="H140" s="449"/>
      <c r="I140" s="449"/>
      <c r="J140" s="449"/>
    </row>
    <row r="141" spans="1:10" ht="31.5">
      <c r="A141" s="460">
        <v>14</v>
      </c>
      <c r="B141" s="459" t="s">
        <v>1223</v>
      </c>
      <c r="C141" s="457"/>
      <c r="D141" s="449"/>
      <c r="E141" s="449"/>
      <c r="F141" s="449"/>
      <c r="G141" s="449"/>
      <c r="H141" s="449"/>
      <c r="I141" s="449"/>
      <c r="J141" s="449"/>
    </row>
    <row r="142" spans="1:10" ht="31.5">
      <c r="A142" s="460">
        <v>15</v>
      </c>
      <c r="B142" s="459" t="s">
        <v>1224</v>
      </c>
      <c r="C142" s="458"/>
      <c r="D142" s="452"/>
      <c r="E142" s="452"/>
      <c r="F142" s="452"/>
      <c r="G142" s="452"/>
      <c r="H142" s="452"/>
      <c r="I142" s="452"/>
      <c r="J142" s="452"/>
    </row>
    <row r="143" spans="1:10" ht="47.25">
      <c r="A143" s="460"/>
      <c r="B143" s="459" t="s">
        <v>1225</v>
      </c>
      <c r="C143" s="457"/>
      <c r="D143" s="449"/>
      <c r="E143" s="449"/>
      <c r="F143" s="449"/>
      <c r="G143" s="449"/>
      <c r="H143" s="449"/>
      <c r="I143" s="449"/>
      <c r="J143" s="449"/>
    </row>
    <row r="144" spans="1:10" ht="15.75">
      <c r="A144" s="460">
        <v>16</v>
      </c>
      <c r="B144" s="459" t="s">
        <v>1226</v>
      </c>
      <c r="C144" s="457"/>
      <c r="D144" s="449"/>
      <c r="E144" s="449"/>
      <c r="F144" s="449"/>
      <c r="G144" s="449"/>
      <c r="H144" s="449"/>
      <c r="I144" s="449"/>
      <c r="J144" s="449"/>
    </row>
    <row r="145" spans="1:10" ht="15.75">
      <c r="A145" s="460">
        <v>17</v>
      </c>
      <c r="B145" s="459" t="s">
        <v>1227</v>
      </c>
      <c r="C145" s="457"/>
      <c r="D145" s="449"/>
      <c r="E145" s="449"/>
      <c r="F145" s="449"/>
      <c r="G145" s="449"/>
      <c r="H145" s="449"/>
      <c r="I145" s="449"/>
      <c r="J145" s="449"/>
    </row>
    <row r="146" spans="1:10" ht="31.5">
      <c r="A146" s="460">
        <v>18</v>
      </c>
      <c r="B146" s="459" t="s">
        <v>1228</v>
      </c>
      <c r="C146" s="457"/>
      <c r="D146" s="449"/>
      <c r="E146" s="449"/>
      <c r="F146" s="449"/>
      <c r="G146" s="449"/>
      <c r="H146" s="449"/>
      <c r="I146" s="449"/>
      <c r="J146" s="449"/>
    </row>
    <row r="147" spans="1:10" ht="45" customHeight="1">
      <c r="A147" s="278" t="s">
        <v>103</v>
      </c>
      <c r="B147" s="459" t="s">
        <v>1229</v>
      </c>
      <c r="C147" s="458"/>
      <c r="D147" s="452"/>
      <c r="E147" s="452"/>
      <c r="F147" s="452"/>
      <c r="G147" s="452"/>
      <c r="H147" s="452"/>
      <c r="I147" s="452"/>
      <c r="J147" s="452"/>
    </row>
    <row r="148" spans="1:10" ht="15.75">
      <c r="A148" s="278">
        <v>1</v>
      </c>
      <c r="B148" s="461" t="s">
        <v>1230</v>
      </c>
      <c r="C148" s="457"/>
      <c r="D148" s="449"/>
      <c r="E148" s="449"/>
      <c r="F148" s="449"/>
      <c r="G148" s="449"/>
      <c r="H148" s="449"/>
      <c r="I148" s="449"/>
      <c r="J148" s="449"/>
    </row>
    <row r="149" spans="1:10" ht="15.75">
      <c r="A149" s="460"/>
      <c r="B149" s="459" t="s">
        <v>1231</v>
      </c>
      <c r="C149" s="458"/>
      <c r="D149" s="452"/>
      <c r="E149" s="452"/>
      <c r="F149" s="452"/>
      <c r="G149" s="452"/>
      <c r="H149" s="452"/>
      <c r="I149" s="452"/>
      <c r="J149" s="452"/>
    </row>
    <row r="150" spans="1:10" ht="31.5">
      <c r="A150" s="460"/>
      <c r="B150" s="459" t="s">
        <v>1232</v>
      </c>
      <c r="C150" s="457"/>
      <c r="D150" s="449"/>
      <c r="E150" s="449"/>
      <c r="F150" s="449"/>
      <c r="G150" s="449"/>
      <c r="H150" s="449"/>
      <c r="I150" s="449"/>
      <c r="J150" s="449"/>
    </row>
    <row r="151" spans="1:10" ht="15.75">
      <c r="A151" s="460"/>
      <c r="B151" s="459" t="s">
        <v>1233</v>
      </c>
      <c r="C151" s="457"/>
      <c r="D151" s="449"/>
      <c r="E151" s="449"/>
      <c r="F151" s="449"/>
      <c r="G151" s="449"/>
      <c r="H151" s="449"/>
      <c r="I151" s="449"/>
      <c r="J151" s="449"/>
    </row>
    <row r="152" spans="1:10" ht="15.75">
      <c r="A152" s="278">
        <v>2</v>
      </c>
      <c r="B152" s="461" t="s">
        <v>1234</v>
      </c>
      <c r="C152" s="458"/>
      <c r="D152" s="452"/>
      <c r="E152" s="452"/>
      <c r="F152" s="452"/>
      <c r="G152" s="452"/>
      <c r="H152" s="452"/>
      <c r="I152" s="452"/>
      <c r="J152" s="452"/>
    </row>
    <row r="153" spans="1:10" ht="47.25">
      <c r="A153" s="460"/>
      <c r="B153" s="459" t="s">
        <v>1235</v>
      </c>
      <c r="C153" s="458"/>
      <c r="D153" s="452"/>
      <c r="E153" s="452"/>
      <c r="F153" s="452"/>
      <c r="G153" s="452"/>
      <c r="H153" s="452"/>
      <c r="I153" s="452"/>
      <c r="J153" s="452"/>
    </row>
    <row r="154" spans="1:10" ht="47.25">
      <c r="A154" s="278">
        <v>3</v>
      </c>
      <c r="B154" s="461" t="s">
        <v>1236</v>
      </c>
      <c r="C154" s="457"/>
      <c r="D154" s="449"/>
      <c r="E154" s="449"/>
      <c r="F154" s="449"/>
      <c r="G154" s="449"/>
      <c r="H154" s="449"/>
      <c r="I154" s="449"/>
      <c r="J154" s="449"/>
    </row>
    <row r="155" spans="1:10" ht="15" customHeight="1">
      <c r="A155" s="460" t="s">
        <v>76</v>
      </c>
      <c r="B155" s="459" t="s">
        <v>1237</v>
      </c>
      <c r="C155" s="457"/>
      <c r="D155" s="449"/>
      <c r="E155" s="449"/>
      <c r="F155" s="449"/>
      <c r="G155" s="449"/>
      <c r="H155" s="449"/>
      <c r="I155" s="449"/>
      <c r="J155" s="449"/>
    </row>
    <row r="156" spans="1:10" ht="15.75">
      <c r="A156" s="460"/>
      <c r="B156" s="459" t="s">
        <v>1238</v>
      </c>
      <c r="C156" s="457"/>
      <c r="D156" s="449"/>
      <c r="E156" s="449"/>
      <c r="F156" s="449"/>
      <c r="G156" s="449"/>
      <c r="H156" s="449"/>
      <c r="I156" s="449"/>
      <c r="J156" s="449"/>
    </row>
    <row r="157" spans="1:10" ht="15.75">
      <c r="A157" s="460"/>
      <c r="B157" s="459" t="s">
        <v>1239</v>
      </c>
      <c r="C157" s="458"/>
      <c r="D157" s="452"/>
      <c r="E157" s="452"/>
      <c r="F157" s="452"/>
      <c r="G157" s="452"/>
      <c r="H157" s="452"/>
      <c r="I157" s="452"/>
      <c r="J157" s="452"/>
    </row>
    <row r="158" spans="1:10" ht="31.5">
      <c r="A158" s="460"/>
      <c r="B158" s="459" t="s">
        <v>1240</v>
      </c>
      <c r="C158" s="457"/>
      <c r="D158" s="449"/>
      <c r="E158" s="449"/>
      <c r="F158" s="449"/>
      <c r="G158" s="449"/>
      <c r="H158" s="449"/>
      <c r="I158" s="449"/>
      <c r="J158" s="449"/>
    </row>
    <row r="159" spans="1:10" ht="31.5">
      <c r="A159" s="460"/>
      <c r="B159" s="459" t="s">
        <v>1241</v>
      </c>
      <c r="C159" s="457"/>
      <c r="D159" s="449"/>
      <c r="E159" s="449"/>
      <c r="F159" s="449"/>
      <c r="G159" s="449"/>
      <c r="H159" s="449"/>
      <c r="I159" s="449"/>
      <c r="J159" s="449"/>
    </row>
    <row r="160" spans="1:10" ht="15.75">
      <c r="A160" s="460"/>
      <c r="B160" s="459" t="s">
        <v>1242</v>
      </c>
      <c r="C160" s="457"/>
      <c r="D160" s="449"/>
      <c r="E160" s="449"/>
      <c r="F160" s="449"/>
      <c r="G160" s="449"/>
      <c r="H160" s="449"/>
      <c r="I160" s="449"/>
      <c r="J160" s="449"/>
    </row>
    <row r="161" spans="1:10" ht="15.75">
      <c r="A161" s="460"/>
      <c r="B161" s="459" t="s">
        <v>1243</v>
      </c>
      <c r="C161" s="458"/>
      <c r="D161" s="452"/>
      <c r="E161" s="452"/>
      <c r="F161" s="452"/>
      <c r="G161" s="452"/>
      <c r="H161" s="452"/>
      <c r="I161" s="452"/>
      <c r="J161" s="452"/>
    </row>
    <row r="162" spans="1:10" ht="31.5">
      <c r="A162" s="460"/>
      <c r="B162" s="459" t="s">
        <v>1244</v>
      </c>
      <c r="C162" s="457"/>
      <c r="D162" s="449"/>
      <c r="E162" s="449"/>
      <c r="F162" s="449"/>
      <c r="G162" s="449"/>
      <c r="H162" s="449"/>
      <c r="I162" s="449"/>
      <c r="J162" s="449"/>
    </row>
    <row r="163" spans="1:10" ht="15.75">
      <c r="A163" s="460"/>
      <c r="B163" s="459" t="s">
        <v>1245</v>
      </c>
      <c r="C163" s="457"/>
      <c r="D163" s="449"/>
      <c r="E163" s="449"/>
      <c r="F163" s="449"/>
      <c r="G163" s="449"/>
      <c r="H163" s="449"/>
      <c r="I163" s="449"/>
      <c r="J163" s="449"/>
    </row>
    <row r="164" spans="1:10" ht="15.75">
      <c r="A164" s="460"/>
      <c r="B164" s="459" t="s">
        <v>1246</v>
      </c>
      <c r="C164" s="457"/>
      <c r="D164" s="449"/>
      <c r="E164" s="449"/>
      <c r="F164" s="449"/>
      <c r="G164" s="449"/>
      <c r="H164" s="449"/>
      <c r="I164" s="449"/>
      <c r="J164" s="449"/>
    </row>
    <row r="165" spans="1:10" ht="15.75">
      <c r="A165" s="460"/>
      <c r="B165" s="459" t="s">
        <v>1247</v>
      </c>
      <c r="C165" s="457"/>
      <c r="D165" s="449"/>
      <c r="E165" s="449"/>
      <c r="F165" s="449"/>
      <c r="G165" s="449"/>
      <c r="H165" s="449"/>
      <c r="I165" s="449"/>
      <c r="J165" s="449"/>
    </row>
    <row r="166" spans="1:10" ht="15.75">
      <c r="A166" s="460"/>
      <c r="B166" s="459" t="s">
        <v>1248</v>
      </c>
      <c r="C166" s="457"/>
      <c r="D166" s="449"/>
      <c r="E166" s="449"/>
      <c r="F166" s="449"/>
      <c r="G166" s="449"/>
      <c r="H166" s="449"/>
      <c r="I166" s="449"/>
      <c r="J166" s="449"/>
    </row>
    <row r="167" spans="1:10" ht="15.75">
      <c r="A167" s="460"/>
      <c r="B167" s="459" t="s">
        <v>1249</v>
      </c>
      <c r="C167" s="457"/>
      <c r="D167" s="449"/>
      <c r="E167" s="449"/>
      <c r="F167" s="449"/>
      <c r="G167" s="449"/>
      <c r="H167" s="449"/>
      <c r="I167" s="449"/>
      <c r="J167" s="449"/>
    </row>
    <row r="168" spans="1:10" ht="15.75">
      <c r="A168" s="460"/>
      <c r="B168" s="459" t="s">
        <v>1250</v>
      </c>
      <c r="C168" s="457"/>
      <c r="D168" s="449"/>
      <c r="E168" s="449"/>
      <c r="F168" s="449"/>
      <c r="G168" s="449"/>
      <c r="H168" s="449"/>
      <c r="I168" s="449"/>
      <c r="J168" s="449"/>
    </row>
    <row r="169" spans="1:10" ht="15.75">
      <c r="A169" s="460"/>
      <c r="B169" s="459" t="s">
        <v>1251</v>
      </c>
      <c r="C169" s="457"/>
      <c r="D169" s="449"/>
      <c r="E169" s="449"/>
      <c r="F169" s="449"/>
      <c r="G169" s="449"/>
      <c r="H169" s="449"/>
      <c r="I169" s="449"/>
      <c r="J169" s="449"/>
    </row>
    <row r="170" spans="1:10" ht="15.75">
      <c r="A170" s="460"/>
      <c r="B170" s="459" t="s">
        <v>1252</v>
      </c>
      <c r="C170" s="458"/>
      <c r="D170" s="452"/>
      <c r="E170" s="452"/>
      <c r="F170" s="452"/>
      <c r="G170" s="452"/>
      <c r="H170" s="452"/>
      <c r="I170" s="452"/>
      <c r="J170" s="452"/>
    </row>
    <row r="171" spans="1:10" ht="15.75">
      <c r="A171" s="460"/>
      <c r="B171" s="459" t="s">
        <v>1253</v>
      </c>
      <c r="C171" s="457"/>
      <c r="D171" s="449"/>
      <c r="E171" s="449"/>
      <c r="F171" s="449"/>
      <c r="G171" s="449"/>
      <c r="H171" s="449"/>
      <c r="I171" s="449"/>
      <c r="J171" s="449"/>
    </row>
    <row r="172" spans="1:10" ht="15.75">
      <c r="A172" s="460"/>
      <c r="B172" s="459" t="s">
        <v>1254</v>
      </c>
      <c r="C172" s="457"/>
      <c r="D172" s="449"/>
      <c r="E172" s="449"/>
      <c r="F172" s="449"/>
      <c r="G172" s="449"/>
      <c r="H172" s="449"/>
      <c r="I172" s="449"/>
      <c r="J172" s="449"/>
    </row>
    <row r="173" spans="1:10" ht="15.75">
      <c r="A173" s="460"/>
      <c r="B173" s="459" t="s">
        <v>1252</v>
      </c>
      <c r="C173" s="457"/>
      <c r="D173" s="449"/>
      <c r="E173" s="449"/>
      <c r="F173" s="449"/>
      <c r="G173" s="449"/>
      <c r="H173" s="449"/>
      <c r="I173" s="449"/>
      <c r="J173" s="449"/>
    </row>
    <row r="174" spans="1:10" ht="15.75">
      <c r="A174" s="460"/>
      <c r="B174" s="459" t="s">
        <v>1253</v>
      </c>
      <c r="C174" s="457"/>
      <c r="D174" s="449"/>
      <c r="E174" s="449"/>
      <c r="F174" s="449"/>
      <c r="G174" s="449"/>
      <c r="H174" s="449"/>
      <c r="I174" s="449"/>
      <c r="J174" s="449"/>
    </row>
    <row r="175" spans="1:10" ht="15.75">
      <c r="A175" s="460"/>
      <c r="B175" s="459" t="s">
        <v>1255</v>
      </c>
      <c r="C175" s="457"/>
      <c r="D175" s="449"/>
      <c r="E175" s="449"/>
      <c r="F175" s="449"/>
      <c r="G175" s="449"/>
      <c r="H175" s="449"/>
      <c r="I175" s="449"/>
      <c r="J175" s="449"/>
    </row>
    <row r="176" spans="1:10" ht="15.75">
      <c r="A176" s="460"/>
      <c r="B176" s="459" t="s">
        <v>1256</v>
      </c>
      <c r="C176" s="457"/>
      <c r="D176" s="449"/>
      <c r="E176" s="449"/>
      <c r="F176" s="449"/>
      <c r="G176" s="449"/>
      <c r="H176" s="449"/>
      <c r="I176" s="449"/>
      <c r="J176" s="449"/>
    </row>
    <row r="177" spans="1:10" ht="15.75">
      <c r="A177" s="460"/>
      <c r="B177" s="459" t="s">
        <v>1257</v>
      </c>
      <c r="C177" s="457"/>
      <c r="D177" s="449"/>
      <c r="E177" s="449"/>
      <c r="F177" s="449"/>
      <c r="G177" s="449"/>
      <c r="H177" s="449"/>
      <c r="I177" s="449"/>
      <c r="J177" s="449"/>
    </row>
    <row r="178" spans="1:10" ht="15.75">
      <c r="A178" s="460"/>
      <c r="B178" s="459" t="s">
        <v>1258</v>
      </c>
      <c r="C178" s="457"/>
      <c r="D178" s="449"/>
      <c r="E178" s="449"/>
      <c r="F178" s="449"/>
      <c r="G178" s="449"/>
      <c r="H178" s="449"/>
      <c r="I178" s="449"/>
      <c r="J178" s="449"/>
    </row>
    <row r="179" spans="1:10" ht="15.75">
      <c r="A179" s="460"/>
      <c r="B179" s="459" t="s">
        <v>1259</v>
      </c>
      <c r="C179" s="458"/>
      <c r="D179" s="452"/>
      <c r="E179" s="452"/>
      <c r="F179" s="452"/>
      <c r="G179" s="452"/>
      <c r="H179" s="452"/>
      <c r="I179" s="452"/>
      <c r="J179" s="452"/>
    </row>
    <row r="180" spans="1:10" ht="47.25">
      <c r="A180" s="460"/>
      <c r="B180" s="459" t="s">
        <v>1260</v>
      </c>
      <c r="C180" s="457"/>
      <c r="D180" s="449"/>
      <c r="E180" s="449"/>
      <c r="F180" s="449"/>
      <c r="G180" s="449"/>
      <c r="H180" s="449"/>
      <c r="I180" s="449"/>
      <c r="J180" s="449"/>
    </row>
    <row r="181" spans="1:10" ht="47.25">
      <c r="A181" s="460"/>
      <c r="B181" s="459" t="s">
        <v>1261</v>
      </c>
      <c r="C181" s="457"/>
      <c r="D181" s="449"/>
      <c r="E181" s="449"/>
      <c r="F181" s="449"/>
      <c r="G181" s="449"/>
      <c r="H181" s="449"/>
      <c r="I181" s="449"/>
      <c r="J181" s="449"/>
    </row>
    <row r="182" spans="1:10" ht="47.25">
      <c r="A182" s="460"/>
      <c r="B182" s="459" t="s">
        <v>1262</v>
      </c>
      <c r="C182" s="457"/>
      <c r="D182" s="449"/>
      <c r="E182" s="449"/>
      <c r="F182" s="449"/>
      <c r="G182" s="449"/>
      <c r="H182" s="449"/>
      <c r="I182" s="449"/>
      <c r="J182" s="449"/>
    </row>
    <row r="183" spans="1:10" ht="15.75">
      <c r="A183" s="460"/>
      <c r="B183" s="459" t="s">
        <v>1263</v>
      </c>
      <c r="C183" s="457"/>
      <c r="D183" s="449"/>
      <c r="E183" s="449"/>
      <c r="F183" s="449"/>
      <c r="G183" s="449"/>
      <c r="H183" s="449"/>
      <c r="I183" s="449"/>
      <c r="J183" s="449"/>
    </row>
    <row r="184" spans="1:10" ht="47.25">
      <c r="A184" s="460"/>
      <c r="B184" s="459" t="s">
        <v>1260</v>
      </c>
      <c r="C184" s="457"/>
      <c r="D184" s="449"/>
      <c r="E184" s="449"/>
      <c r="F184" s="449"/>
      <c r="G184" s="449"/>
      <c r="H184" s="449"/>
      <c r="I184" s="449"/>
      <c r="J184" s="449"/>
    </row>
    <row r="185" spans="1:10" ht="47.25">
      <c r="A185" s="460"/>
      <c r="B185" s="459" t="s">
        <v>1261</v>
      </c>
      <c r="C185" s="457"/>
      <c r="D185" s="449"/>
      <c r="E185" s="449"/>
      <c r="F185" s="449"/>
      <c r="G185" s="449"/>
      <c r="H185" s="449"/>
      <c r="I185" s="449"/>
      <c r="J185" s="449"/>
    </row>
    <row r="186" spans="1:10" ht="47.25">
      <c r="A186" s="460"/>
      <c r="B186" s="459" t="s">
        <v>1262</v>
      </c>
      <c r="C186" s="457"/>
      <c r="D186" s="449"/>
      <c r="E186" s="449"/>
      <c r="F186" s="449"/>
      <c r="G186" s="449"/>
      <c r="H186" s="449"/>
      <c r="I186" s="449"/>
      <c r="J186" s="449"/>
    </row>
    <row r="187" spans="1:10" ht="15.75">
      <c r="A187" s="460"/>
      <c r="B187" s="459" t="s">
        <v>1264</v>
      </c>
      <c r="C187" s="458"/>
      <c r="D187" s="452"/>
      <c r="E187" s="452"/>
      <c r="F187" s="452"/>
      <c r="G187" s="452"/>
      <c r="H187" s="452"/>
      <c r="I187" s="452"/>
      <c r="J187" s="452"/>
    </row>
    <row r="188" spans="1:10" ht="47.25">
      <c r="A188" s="460"/>
      <c r="B188" s="459" t="s">
        <v>1260</v>
      </c>
      <c r="C188" s="457"/>
      <c r="D188" s="449"/>
      <c r="E188" s="449"/>
      <c r="F188" s="449"/>
      <c r="G188" s="449"/>
      <c r="H188" s="449"/>
      <c r="I188" s="449"/>
      <c r="J188" s="449"/>
    </row>
    <row r="189" spans="1:10" ht="47.25">
      <c r="A189" s="460"/>
      <c r="B189" s="459" t="s">
        <v>1261</v>
      </c>
      <c r="C189" s="457"/>
      <c r="D189" s="449"/>
      <c r="E189" s="449"/>
      <c r="F189" s="449"/>
      <c r="G189" s="449"/>
      <c r="H189" s="449"/>
      <c r="I189" s="449"/>
      <c r="J189" s="449"/>
    </row>
    <row r="190" spans="1:10" ht="47.25">
      <c r="A190" s="460"/>
      <c r="B190" s="459" t="s">
        <v>1262</v>
      </c>
      <c r="C190" s="457"/>
      <c r="D190" s="449"/>
      <c r="E190" s="449"/>
      <c r="F190" s="449"/>
      <c r="G190" s="449"/>
      <c r="H190" s="449"/>
      <c r="I190" s="449"/>
      <c r="J190" s="449"/>
    </row>
    <row r="191" spans="1:10" ht="15.75">
      <c r="A191" s="460"/>
      <c r="B191" s="459" t="s">
        <v>1265</v>
      </c>
      <c r="C191" s="457"/>
      <c r="D191" s="449"/>
      <c r="E191" s="449"/>
      <c r="F191" s="449"/>
      <c r="G191" s="449"/>
      <c r="H191" s="449"/>
      <c r="I191" s="449"/>
      <c r="J191" s="449"/>
    </row>
    <row r="192" spans="1:10" ht="47.25">
      <c r="A192" s="460"/>
      <c r="B192" s="459" t="s">
        <v>1260</v>
      </c>
      <c r="C192" s="457"/>
      <c r="D192" s="449"/>
      <c r="E192" s="449"/>
      <c r="F192" s="449"/>
      <c r="G192" s="449"/>
      <c r="H192" s="449"/>
      <c r="I192" s="449"/>
      <c r="J192" s="449"/>
    </row>
    <row r="193" spans="1:10" ht="47.25">
      <c r="A193" s="460"/>
      <c r="B193" s="459" t="s">
        <v>1261</v>
      </c>
      <c r="C193" s="457"/>
      <c r="D193" s="449"/>
      <c r="E193" s="449"/>
      <c r="F193" s="449"/>
      <c r="G193" s="449"/>
      <c r="H193" s="449"/>
      <c r="I193" s="449"/>
      <c r="J193" s="449"/>
    </row>
    <row r="194" spans="1:10" ht="47.25">
      <c r="A194" s="460"/>
      <c r="B194" s="459" t="s">
        <v>1262</v>
      </c>
      <c r="C194" s="457"/>
      <c r="D194" s="449"/>
      <c r="E194" s="449"/>
      <c r="F194" s="449"/>
      <c r="G194" s="449"/>
      <c r="H194" s="449"/>
      <c r="I194" s="449"/>
      <c r="J194" s="449"/>
    </row>
    <row r="195" spans="1:10" ht="31.5">
      <c r="A195" s="460"/>
      <c r="B195" s="459" t="s">
        <v>1266</v>
      </c>
      <c r="C195" s="457"/>
      <c r="D195" s="449"/>
      <c r="E195" s="449"/>
      <c r="F195" s="449"/>
      <c r="G195" s="449"/>
      <c r="H195" s="449"/>
      <c r="I195" s="449"/>
      <c r="J195" s="449"/>
    </row>
    <row r="196" spans="1:10" ht="15.75">
      <c r="A196" s="460"/>
      <c r="B196" s="459" t="s">
        <v>1267</v>
      </c>
      <c r="C196" s="457"/>
      <c r="D196" s="449"/>
      <c r="E196" s="449"/>
      <c r="F196" s="449"/>
      <c r="G196" s="449"/>
      <c r="H196" s="449"/>
      <c r="I196" s="449"/>
      <c r="J196" s="449"/>
    </row>
    <row r="197" spans="1:10" ht="15.75">
      <c r="A197" s="460"/>
      <c r="B197" s="459" t="s">
        <v>1268</v>
      </c>
      <c r="C197" s="457"/>
      <c r="D197" s="449"/>
      <c r="E197" s="449"/>
      <c r="F197" s="449"/>
      <c r="G197" s="449"/>
      <c r="H197" s="449"/>
      <c r="I197" s="449"/>
      <c r="J197" s="449"/>
    </row>
    <row r="198" spans="1:10" ht="31.5">
      <c r="A198" s="460"/>
      <c r="B198" s="459" t="s">
        <v>1269</v>
      </c>
      <c r="C198" s="457"/>
      <c r="D198" s="449"/>
      <c r="E198" s="449"/>
      <c r="F198" s="449"/>
      <c r="G198" s="449"/>
      <c r="H198" s="449"/>
      <c r="I198" s="449"/>
      <c r="J198" s="449"/>
    </row>
    <row r="199" spans="1:10" ht="31.5">
      <c r="A199" s="460"/>
      <c r="B199" s="459" t="s">
        <v>1270</v>
      </c>
      <c r="C199" s="457"/>
      <c r="D199" s="449"/>
      <c r="E199" s="449"/>
      <c r="F199" s="449"/>
      <c r="G199" s="449"/>
      <c r="H199" s="449"/>
      <c r="I199" s="449"/>
      <c r="J199" s="449"/>
    </row>
    <row r="200" spans="1:10" ht="15.75">
      <c r="A200" s="460"/>
      <c r="B200" s="459" t="s">
        <v>1271</v>
      </c>
      <c r="C200" s="457"/>
      <c r="D200" s="449"/>
      <c r="E200" s="449"/>
      <c r="F200" s="449"/>
      <c r="G200" s="449"/>
      <c r="H200" s="449"/>
      <c r="I200" s="449"/>
      <c r="J200" s="449"/>
    </row>
    <row r="201" spans="1:10" ht="15.75">
      <c r="A201" s="460"/>
      <c r="B201" s="459" t="s">
        <v>1272</v>
      </c>
      <c r="C201" s="457"/>
      <c r="D201" s="449"/>
      <c r="E201" s="449"/>
      <c r="F201" s="449"/>
      <c r="G201" s="449"/>
      <c r="H201" s="449"/>
      <c r="I201" s="449"/>
      <c r="J201" s="449"/>
    </row>
    <row r="202" spans="1:10" ht="15.75">
      <c r="A202" s="460"/>
      <c r="B202" s="459" t="s">
        <v>1273</v>
      </c>
      <c r="C202" s="457"/>
      <c r="D202" s="449"/>
      <c r="E202" s="449"/>
      <c r="F202" s="449"/>
      <c r="G202" s="449"/>
      <c r="H202" s="449"/>
      <c r="I202" s="449"/>
      <c r="J202" s="449"/>
    </row>
    <row r="203" spans="1:10" ht="15.75">
      <c r="A203" s="460"/>
      <c r="B203" s="459" t="s">
        <v>1274</v>
      </c>
      <c r="C203" s="458"/>
      <c r="D203" s="452"/>
      <c r="E203" s="452"/>
      <c r="F203" s="452"/>
      <c r="G203" s="452"/>
      <c r="H203" s="452"/>
      <c r="I203" s="452"/>
      <c r="J203" s="452"/>
    </row>
    <row r="204" spans="1:10" ht="15" customHeight="1">
      <c r="A204" s="460"/>
      <c r="B204" s="459" t="s">
        <v>1275</v>
      </c>
      <c r="C204" s="457"/>
      <c r="D204" s="449"/>
      <c r="E204" s="449"/>
      <c r="F204" s="449"/>
      <c r="G204" s="449"/>
      <c r="H204" s="449"/>
      <c r="I204" s="449"/>
      <c r="J204" s="449"/>
    </row>
    <row r="205" spans="1:10" ht="15" customHeight="1">
      <c r="A205" s="460"/>
      <c r="B205" s="459" t="s">
        <v>1276</v>
      </c>
      <c r="C205" s="458"/>
      <c r="D205" s="452"/>
      <c r="E205" s="452"/>
      <c r="F205" s="452"/>
      <c r="G205" s="452"/>
      <c r="H205" s="452"/>
      <c r="I205" s="452"/>
      <c r="J205" s="452"/>
    </row>
    <row r="206" spans="1:10" ht="15" customHeight="1">
      <c r="A206" s="460"/>
      <c r="B206" s="459" t="s">
        <v>1277</v>
      </c>
      <c r="C206" s="457"/>
      <c r="D206" s="449"/>
      <c r="E206" s="449"/>
      <c r="F206" s="449"/>
      <c r="G206" s="449"/>
      <c r="H206" s="449"/>
      <c r="I206" s="449"/>
      <c r="J206" s="449"/>
    </row>
    <row r="207" spans="1:10" ht="15" customHeight="1">
      <c r="A207" s="460"/>
      <c r="B207" s="459" t="s">
        <v>1278</v>
      </c>
      <c r="C207" s="457"/>
      <c r="D207" s="449"/>
      <c r="E207" s="449"/>
      <c r="F207" s="449"/>
      <c r="G207" s="449"/>
      <c r="H207" s="449"/>
      <c r="I207" s="449"/>
      <c r="J207" s="449"/>
    </row>
    <row r="208" spans="1:10" ht="15" customHeight="1">
      <c r="A208" s="460"/>
      <c r="B208" s="459" t="s">
        <v>1279</v>
      </c>
      <c r="C208" s="458"/>
      <c r="D208" s="452"/>
      <c r="E208" s="452"/>
      <c r="F208" s="452"/>
      <c r="G208" s="452"/>
      <c r="H208" s="452"/>
      <c r="I208" s="452"/>
      <c r="J208" s="452"/>
    </row>
    <row r="209" spans="1:10" ht="15" customHeight="1">
      <c r="A209" s="460"/>
      <c r="B209" s="459" t="s">
        <v>1280</v>
      </c>
      <c r="C209" s="457"/>
      <c r="D209" s="449"/>
      <c r="E209" s="449"/>
      <c r="F209" s="449"/>
      <c r="G209" s="449"/>
      <c r="H209" s="449"/>
      <c r="I209" s="449"/>
      <c r="J209" s="449"/>
    </row>
    <row r="210" spans="1:10" ht="15" customHeight="1">
      <c r="A210" s="460"/>
      <c r="B210" s="459" t="s">
        <v>1281</v>
      </c>
      <c r="C210" s="457"/>
      <c r="D210" s="449"/>
      <c r="E210" s="449"/>
      <c r="F210" s="449"/>
      <c r="G210" s="449"/>
      <c r="H210" s="449"/>
      <c r="I210" s="449"/>
      <c r="J210" s="449"/>
    </row>
    <row r="211" spans="1:10" ht="15" customHeight="1">
      <c r="A211" s="460"/>
      <c r="B211" s="459" t="s">
        <v>1251</v>
      </c>
      <c r="C211" s="457"/>
      <c r="D211" s="449"/>
      <c r="E211" s="449"/>
      <c r="F211" s="449"/>
      <c r="G211" s="449"/>
      <c r="H211" s="449"/>
      <c r="I211" s="449"/>
      <c r="J211" s="449"/>
    </row>
    <row r="212" spans="1:10" ht="15.75">
      <c r="A212" s="460"/>
      <c r="B212" s="459" t="s">
        <v>1254</v>
      </c>
      <c r="C212" s="457"/>
      <c r="D212" s="449"/>
      <c r="E212" s="449"/>
      <c r="F212" s="449"/>
      <c r="G212" s="449"/>
      <c r="H212" s="449"/>
      <c r="I212" s="449"/>
      <c r="J212" s="449"/>
    </row>
    <row r="213" spans="1:10" ht="15" customHeight="1">
      <c r="A213" s="460"/>
      <c r="B213" s="459" t="s">
        <v>1255</v>
      </c>
      <c r="C213" s="458"/>
      <c r="D213" s="452"/>
      <c r="E213" s="452"/>
      <c r="F213" s="452"/>
      <c r="G213" s="452"/>
      <c r="H213" s="452"/>
      <c r="I213" s="452"/>
      <c r="J213" s="452"/>
    </row>
    <row r="214" spans="1:10" ht="15.75">
      <c r="A214" s="278" t="s">
        <v>1282</v>
      </c>
      <c r="B214" s="462" t="s">
        <v>1283</v>
      </c>
      <c r="C214" s="457"/>
      <c r="D214" s="449"/>
      <c r="E214" s="449"/>
      <c r="F214" s="449"/>
      <c r="G214" s="449"/>
      <c r="H214" s="449"/>
      <c r="I214" s="449"/>
      <c r="J214" s="449"/>
    </row>
    <row r="215" spans="1:10" ht="15" customHeight="1">
      <c r="A215" s="460"/>
      <c r="B215" s="459" t="s">
        <v>1284</v>
      </c>
      <c r="C215" s="457"/>
      <c r="D215" s="449"/>
      <c r="E215" s="449"/>
      <c r="F215" s="449"/>
      <c r="G215" s="449"/>
      <c r="H215" s="449"/>
      <c r="I215" s="449"/>
      <c r="J215" s="449"/>
    </row>
    <row r="216" spans="1:10" ht="31.5">
      <c r="A216" s="460"/>
      <c r="B216" s="459" t="s">
        <v>1285</v>
      </c>
      <c r="C216" s="458"/>
      <c r="D216" s="452"/>
      <c r="E216" s="452"/>
      <c r="F216" s="452"/>
      <c r="G216" s="452"/>
      <c r="H216" s="452"/>
      <c r="I216" s="452"/>
      <c r="J216" s="452"/>
    </row>
    <row r="217" spans="1:10" ht="15.75">
      <c r="A217" s="460"/>
      <c r="B217" s="459" t="s">
        <v>1286</v>
      </c>
      <c r="C217" s="457"/>
      <c r="D217" s="449"/>
      <c r="E217" s="449"/>
      <c r="F217" s="449"/>
      <c r="G217" s="449"/>
      <c r="H217" s="449"/>
      <c r="I217" s="449"/>
      <c r="J217" s="449"/>
    </row>
    <row r="218" spans="1:10" ht="15.75">
      <c r="A218" s="460"/>
      <c r="B218" s="459" t="s">
        <v>1287</v>
      </c>
      <c r="C218" s="457"/>
      <c r="D218" s="449"/>
      <c r="E218" s="449"/>
      <c r="F218" s="449"/>
      <c r="G218" s="449"/>
      <c r="H218" s="449"/>
      <c r="I218" s="449"/>
      <c r="J218" s="449"/>
    </row>
    <row r="219" spans="1:10" ht="15.75">
      <c r="A219" s="460"/>
      <c r="B219" s="459" t="s">
        <v>1288</v>
      </c>
      <c r="C219" s="458"/>
      <c r="D219" s="452"/>
      <c r="E219" s="452"/>
      <c r="F219" s="452"/>
      <c r="G219" s="452"/>
      <c r="H219" s="452"/>
      <c r="I219" s="452"/>
      <c r="J219" s="452"/>
    </row>
    <row r="220" spans="1:10" ht="15.75">
      <c r="A220" s="460"/>
      <c r="B220" s="459" t="s">
        <v>1289</v>
      </c>
      <c r="C220" s="457"/>
      <c r="D220" s="449"/>
      <c r="E220" s="449"/>
      <c r="F220" s="449"/>
      <c r="G220" s="449"/>
      <c r="H220" s="449"/>
      <c r="I220" s="449"/>
      <c r="J220" s="449"/>
    </row>
    <row r="221" spans="1:10" ht="15.75">
      <c r="A221" s="460"/>
      <c r="B221" s="459" t="s">
        <v>1290</v>
      </c>
      <c r="C221" s="457"/>
      <c r="D221" s="449"/>
      <c r="E221" s="449"/>
      <c r="F221" s="449"/>
      <c r="G221" s="449"/>
      <c r="H221" s="449"/>
      <c r="I221" s="449"/>
      <c r="J221" s="449"/>
    </row>
    <row r="222" spans="1:10" ht="15" customHeight="1">
      <c r="A222" s="460"/>
      <c r="B222" s="459" t="s">
        <v>1291</v>
      </c>
      <c r="C222" s="457"/>
      <c r="D222" s="449"/>
      <c r="E222" s="449"/>
      <c r="F222" s="449"/>
      <c r="G222" s="449"/>
      <c r="H222" s="449"/>
      <c r="I222" s="449"/>
      <c r="J222" s="449"/>
    </row>
    <row r="223" spans="1:10" ht="89.25" customHeight="1">
      <c r="A223" s="460" t="s">
        <v>1292</v>
      </c>
      <c r="B223" s="462" t="s">
        <v>1293</v>
      </c>
      <c r="C223" s="457"/>
      <c r="D223" s="449"/>
      <c r="E223" s="449"/>
      <c r="F223" s="449"/>
      <c r="G223" s="449"/>
      <c r="H223" s="449"/>
      <c r="I223" s="449"/>
      <c r="J223" s="449"/>
    </row>
    <row r="224" spans="1:10" ht="31.5">
      <c r="A224" s="460"/>
      <c r="B224" s="459" t="s">
        <v>1294</v>
      </c>
      <c r="C224" s="457"/>
      <c r="D224" s="449"/>
      <c r="E224" s="449"/>
      <c r="F224" s="449"/>
      <c r="G224" s="449"/>
      <c r="H224" s="449"/>
      <c r="I224" s="449"/>
      <c r="J224" s="449"/>
    </row>
    <row r="225" spans="1:10" ht="15" customHeight="1">
      <c r="A225" s="460"/>
      <c r="B225" s="459" t="s">
        <v>1295</v>
      </c>
      <c r="C225" s="458"/>
      <c r="D225" s="452"/>
      <c r="E225" s="452"/>
      <c r="F225" s="452"/>
      <c r="G225" s="452"/>
      <c r="H225" s="452"/>
      <c r="I225" s="452"/>
      <c r="J225" s="452"/>
    </row>
    <row r="226" spans="1:10" ht="15" customHeight="1">
      <c r="A226" s="460"/>
      <c r="B226" s="459" t="s">
        <v>1296</v>
      </c>
      <c r="C226" s="457"/>
      <c r="D226" s="449"/>
      <c r="E226" s="449"/>
      <c r="F226" s="449"/>
      <c r="G226" s="449"/>
      <c r="H226" s="449"/>
      <c r="I226" s="449"/>
      <c r="J226" s="449"/>
    </row>
    <row r="227" spans="1:10" ht="31.5">
      <c r="A227" s="460"/>
      <c r="B227" s="459" t="s">
        <v>1297</v>
      </c>
      <c r="C227" s="457"/>
      <c r="D227" s="449"/>
      <c r="E227" s="449"/>
      <c r="F227" s="449"/>
      <c r="G227" s="449"/>
      <c r="H227" s="449"/>
      <c r="I227" s="449"/>
      <c r="J227" s="449"/>
    </row>
    <row r="228" spans="1:10" ht="31.5">
      <c r="A228" s="460"/>
      <c r="B228" s="459" t="s">
        <v>1298</v>
      </c>
      <c r="C228" s="457"/>
      <c r="D228" s="449"/>
      <c r="E228" s="449"/>
      <c r="F228" s="449"/>
      <c r="G228" s="449"/>
      <c r="H228" s="449"/>
      <c r="I228" s="449"/>
      <c r="J228" s="449"/>
    </row>
    <row r="229" spans="1:10" ht="15.75">
      <c r="A229" s="460"/>
      <c r="B229" s="459" t="s">
        <v>1299</v>
      </c>
      <c r="C229" s="457"/>
      <c r="D229" s="449"/>
      <c r="E229" s="449"/>
      <c r="F229" s="449"/>
      <c r="G229" s="449"/>
      <c r="H229" s="449"/>
      <c r="I229" s="449"/>
      <c r="J229" s="449"/>
    </row>
    <row r="230" spans="1:10" ht="15.75">
      <c r="A230" s="460"/>
      <c r="B230" s="459" t="s">
        <v>1300</v>
      </c>
      <c r="C230" s="458"/>
      <c r="D230" s="452"/>
      <c r="E230" s="452"/>
      <c r="F230" s="452"/>
      <c r="G230" s="452"/>
      <c r="H230" s="452"/>
      <c r="I230" s="452"/>
      <c r="J230" s="452"/>
    </row>
    <row r="231" spans="1:10" ht="15.75">
      <c r="A231" s="460"/>
      <c r="B231" s="459" t="s">
        <v>1301</v>
      </c>
      <c r="C231" s="457"/>
      <c r="D231" s="449"/>
      <c r="E231" s="449"/>
      <c r="F231" s="449"/>
      <c r="G231" s="449"/>
      <c r="H231" s="449"/>
      <c r="I231" s="449"/>
      <c r="J231" s="449"/>
    </row>
    <row r="232" spans="1:10" ht="15.75">
      <c r="A232" s="461" t="s">
        <v>80</v>
      </c>
      <c r="B232" s="461" t="s">
        <v>1302</v>
      </c>
      <c r="C232" s="457"/>
      <c r="D232" s="449"/>
      <c r="E232" s="449"/>
      <c r="F232" s="449"/>
      <c r="G232" s="449"/>
      <c r="H232" s="449"/>
      <c r="I232" s="449"/>
      <c r="J232" s="449"/>
    </row>
    <row r="233" spans="1:10" ht="214.5" customHeight="1">
      <c r="A233" s="460"/>
      <c r="B233" s="463" t="s">
        <v>1303</v>
      </c>
      <c r="C233" s="457"/>
      <c r="D233" s="449"/>
      <c r="E233" s="449"/>
      <c r="F233" s="449"/>
      <c r="G233" s="449"/>
      <c r="H233" s="449"/>
      <c r="I233" s="449"/>
      <c r="J233" s="449"/>
    </row>
    <row r="234" spans="1:10" ht="15.75">
      <c r="A234" s="461" t="s">
        <v>81</v>
      </c>
      <c r="B234" s="461" t="s">
        <v>1304</v>
      </c>
      <c r="C234" s="457"/>
      <c r="D234" s="449"/>
      <c r="E234" s="449"/>
      <c r="F234" s="449"/>
      <c r="G234" s="449"/>
      <c r="H234" s="449"/>
      <c r="I234" s="449"/>
      <c r="J234" s="449"/>
    </row>
    <row r="235" spans="1:10" ht="330.75">
      <c r="A235" s="460"/>
      <c r="B235" s="463" t="s">
        <v>1305</v>
      </c>
      <c r="C235" s="457"/>
      <c r="D235" s="449"/>
      <c r="E235" s="449"/>
      <c r="F235" s="449"/>
      <c r="G235" s="449"/>
      <c r="H235" s="449"/>
      <c r="I235" s="449"/>
      <c r="J235" s="449"/>
    </row>
    <row r="236" spans="1:10" ht="16.5" thickBot="1">
      <c r="A236" s="464" t="s">
        <v>1306</v>
      </c>
      <c r="B236" s="465" t="s">
        <v>1307</v>
      </c>
      <c r="C236" s="457"/>
      <c r="D236" s="449"/>
      <c r="E236" s="449"/>
      <c r="F236" s="449"/>
      <c r="G236" s="449"/>
      <c r="H236" s="449"/>
      <c r="I236" s="449"/>
      <c r="J236" s="449"/>
    </row>
    <row r="237" spans="1:10" ht="110.25">
      <c r="A237" s="460"/>
      <c r="B237" s="463" t="s">
        <v>1308</v>
      </c>
      <c r="C237" s="457"/>
      <c r="D237" s="449"/>
      <c r="E237" s="449"/>
      <c r="F237" s="449"/>
      <c r="G237" s="449"/>
      <c r="H237" s="449"/>
      <c r="I237" s="449"/>
      <c r="J237" s="449"/>
    </row>
    <row r="238" spans="1:10" ht="94.5">
      <c r="A238" s="460"/>
      <c r="B238" s="463" t="s">
        <v>1309</v>
      </c>
      <c r="C238" s="457"/>
      <c r="D238" s="449"/>
      <c r="E238" s="449"/>
      <c r="F238" s="449"/>
      <c r="G238" s="449"/>
      <c r="H238" s="449"/>
      <c r="I238" s="449"/>
      <c r="J238" s="449"/>
    </row>
    <row r="239" spans="1:10" ht="31.5">
      <c r="A239" s="460"/>
      <c r="B239" s="459" t="s">
        <v>1310</v>
      </c>
      <c r="C239" s="457"/>
      <c r="D239" s="449"/>
      <c r="E239" s="449"/>
      <c r="F239" s="449"/>
      <c r="G239" s="449"/>
      <c r="H239" s="449"/>
      <c r="I239" s="449"/>
      <c r="J239" s="449"/>
    </row>
    <row r="240" spans="1:10" ht="15.75">
      <c r="A240" s="460">
        <v>4</v>
      </c>
      <c r="B240" s="460" t="s">
        <v>1311</v>
      </c>
      <c r="C240" s="457"/>
      <c r="D240" s="449"/>
      <c r="E240" s="449"/>
      <c r="F240" s="449"/>
      <c r="G240" s="449"/>
      <c r="H240" s="449"/>
      <c r="I240" s="449"/>
      <c r="J240" s="449"/>
    </row>
    <row r="241" spans="1:10" ht="18" customHeight="1">
      <c r="A241" s="460"/>
      <c r="B241" s="460" t="s">
        <v>1312</v>
      </c>
      <c r="C241" s="457"/>
      <c r="D241" s="449"/>
      <c r="E241" s="449"/>
      <c r="F241" s="449"/>
      <c r="G241" s="449"/>
      <c r="H241" s="449"/>
      <c r="I241" s="449"/>
      <c r="J241" s="449"/>
    </row>
    <row r="242" spans="1:10" ht="24.75" customHeight="1">
      <c r="A242" s="460"/>
      <c r="B242" s="460" t="s">
        <v>1313</v>
      </c>
      <c r="C242" s="457"/>
      <c r="D242" s="449"/>
      <c r="E242" s="449"/>
      <c r="F242" s="449"/>
      <c r="G242" s="449"/>
      <c r="H242" s="449"/>
      <c r="I242" s="449"/>
      <c r="J242" s="449"/>
    </row>
    <row r="243" spans="1:10" ht="15.75">
      <c r="A243" s="460">
        <v>5</v>
      </c>
      <c r="B243" s="459" t="s">
        <v>1314</v>
      </c>
      <c r="C243" s="457"/>
      <c r="D243" s="449"/>
      <c r="E243" s="449"/>
      <c r="F243" s="449"/>
      <c r="G243" s="449"/>
      <c r="H243" s="449"/>
      <c r="I243" s="449"/>
      <c r="J243" s="449"/>
    </row>
    <row r="244" spans="1:10" ht="31.5">
      <c r="A244" s="460"/>
      <c r="B244" s="459" t="s">
        <v>1315</v>
      </c>
      <c r="C244" s="457"/>
      <c r="D244" s="449"/>
      <c r="E244" s="449"/>
      <c r="F244" s="449"/>
      <c r="G244" s="449"/>
      <c r="H244" s="449"/>
      <c r="I244" s="449"/>
      <c r="J244" s="449"/>
    </row>
    <row r="245" spans="1:10" ht="31.5">
      <c r="A245" s="460"/>
      <c r="B245" s="459" t="s">
        <v>1316</v>
      </c>
      <c r="C245" s="458"/>
      <c r="D245" s="452"/>
      <c r="E245" s="452"/>
      <c r="F245" s="452"/>
      <c r="G245" s="452"/>
      <c r="H245" s="452"/>
      <c r="I245" s="452"/>
      <c r="J245" s="452"/>
    </row>
    <row r="246" spans="1:10" ht="31.5">
      <c r="A246" s="460"/>
      <c r="B246" s="459" t="s">
        <v>1317</v>
      </c>
      <c r="C246" s="457"/>
      <c r="D246" s="449"/>
      <c r="E246" s="449"/>
      <c r="F246" s="449"/>
      <c r="G246" s="449"/>
      <c r="H246" s="449"/>
      <c r="I246" s="449"/>
      <c r="J246" s="449"/>
    </row>
    <row r="247" spans="1:10" ht="15.75">
      <c r="A247" s="460"/>
      <c r="B247" s="459" t="s">
        <v>1318</v>
      </c>
      <c r="C247" s="457"/>
      <c r="D247" s="449"/>
      <c r="E247" s="449"/>
      <c r="F247" s="449"/>
      <c r="G247" s="449"/>
      <c r="H247" s="449"/>
      <c r="I247" s="449"/>
      <c r="J247" s="449"/>
    </row>
    <row r="248" spans="1:10" ht="15.75">
      <c r="A248" s="460"/>
      <c r="B248" s="459" t="s">
        <v>1319</v>
      </c>
      <c r="C248" s="457"/>
      <c r="D248" s="449"/>
      <c r="E248" s="449"/>
      <c r="F248" s="449"/>
      <c r="G248" s="449"/>
      <c r="H248" s="449"/>
      <c r="I248" s="449"/>
      <c r="J248" s="449"/>
    </row>
    <row r="249" spans="1:10" ht="15.75">
      <c r="A249" s="1676"/>
      <c r="B249" s="463" t="s">
        <v>1320</v>
      </c>
      <c r="C249" s="457"/>
      <c r="D249" s="449"/>
      <c r="E249" s="449"/>
      <c r="F249" s="449"/>
      <c r="G249" s="449"/>
      <c r="H249" s="449"/>
      <c r="I249" s="449"/>
      <c r="J249" s="449"/>
    </row>
    <row r="250" spans="1:10" ht="94.5">
      <c r="A250" s="1676"/>
      <c r="B250" s="463" t="s">
        <v>1321</v>
      </c>
      <c r="C250" s="457"/>
      <c r="D250" s="449"/>
      <c r="E250" s="449"/>
      <c r="F250" s="449"/>
      <c r="G250" s="449"/>
      <c r="H250" s="449"/>
      <c r="I250" s="449"/>
      <c r="J250" s="449"/>
    </row>
    <row r="251" spans="1:10" ht="47.25">
      <c r="A251" s="460"/>
      <c r="B251" s="459" t="s">
        <v>1322</v>
      </c>
      <c r="C251" s="457"/>
      <c r="D251" s="449"/>
      <c r="E251" s="449"/>
      <c r="F251" s="449"/>
      <c r="G251" s="449"/>
      <c r="H251" s="449"/>
      <c r="I251" s="449"/>
      <c r="J251" s="449"/>
    </row>
    <row r="252" spans="1:10" ht="12.75" customHeight="1">
      <c r="A252" s="1673">
        <v>6</v>
      </c>
      <c r="B252" s="463" t="s">
        <v>1323</v>
      </c>
      <c r="C252" s="457"/>
      <c r="D252" s="449"/>
      <c r="E252" s="449"/>
      <c r="F252" s="449"/>
      <c r="G252" s="449"/>
      <c r="H252" s="449"/>
      <c r="I252" s="449"/>
      <c r="J252" s="449"/>
    </row>
    <row r="253" spans="1:10" ht="12.75" customHeight="1">
      <c r="A253" s="1674"/>
      <c r="B253" s="463" t="s">
        <v>4104</v>
      </c>
      <c r="C253" s="457"/>
      <c r="D253" s="449"/>
      <c r="E253" s="449"/>
      <c r="F253" s="449"/>
      <c r="G253" s="449"/>
      <c r="H253" s="449"/>
      <c r="I253" s="449"/>
      <c r="J253" s="449"/>
    </row>
    <row r="254" spans="1:10" ht="12.75" customHeight="1">
      <c r="A254" s="1674"/>
      <c r="B254" s="463" t="s">
        <v>4105</v>
      </c>
      <c r="C254" s="457"/>
      <c r="D254" s="449"/>
      <c r="E254" s="449"/>
      <c r="F254" s="449"/>
      <c r="G254" s="449"/>
      <c r="H254" s="449"/>
      <c r="I254" s="449"/>
      <c r="J254" s="449"/>
    </row>
    <row r="255" spans="1:10" ht="12.75" customHeight="1">
      <c r="A255" s="1674"/>
      <c r="B255" s="463" t="s">
        <v>4106</v>
      </c>
      <c r="C255" s="457"/>
      <c r="D255" s="449"/>
      <c r="E255" s="449"/>
      <c r="F255" s="449"/>
      <c r="G255" s="449"/>
      <c r="H255" s="449"/>
      <c r="I255" s="449"/>
      <c r="J255" s="449"/>
    </row>
    <row r="256" spans="1:10" ht="15.75">
      <c r="A256" s="1675"/>
      <c r="B256" s="463" t="s">
        <v>4107</v>
      </c>
      <c r="C256" s="457"/>
      <c r="D256" s="449"/>
      <c r="E256" s="449"/>
      <c r="F256" s="449"/>
      <c r="G256" s="449"/>
      <c r="H256" s="449"/>
      <c r="I256" s="449"/>
      <c r="J256" s="449"/>
    </row>
    <row r="257" spans="1:10" ht="15" customHeight="1">
      <c r="A257" s="1673">
        <v>7</v>
      </c>
      <c r="B257" s="463" t="s">
        <v>1324</v>
      </c>
      <c r="C257" s="457"/>
      <c r="D257" s="449"/>
      <c r="E257" s="449"/>
      <c r="F257" s="449"/>
      <c r="G257" s="449"/>
      <c r="H257" s="449"/>
      <c r="I257" s="449"/>
      <c r="J257" s="449"/>
    </row>
    <row r="258" spans="1:10" ht="15.75">
      <c r="A258" s="1674"/>
      <c r="B258" s="463" t="s">
        <v>4104</v>
      </c>
      <c r="C258" s="457"/>
      <c r="D258" s="449"/>
      <c r="E258" s="449"/>
      <c r="F258" s="449"/>
      <c r="G258" s="449"/>
      <c r="H258" s="449"/>
      <c r="I258" s="449"/>
      <c r="J258" s="449"/>
    </row>
    <row r="259" spans="1:10" ht="15.75">
      <c r="A259" s="1674"/>
      <c r="B259" s="463" t="s">
        <v>4105</v>
      </c>
      <c r="C259" s="457"/>
      <c r="D259" s="449"/>
      <c r="E259" s="449"/>
      <c r="F259" s="449"/>
      <c r="G259" s="449"/>
      <c r="H259" s="449"/>
      <c r="I259" s="449"/>
      <c r="J259" s="449"/>
    </row>
    <row r="260" spans="1:10" ht="15.75">
      <c r="A260" s="1674"/>
      <c r="B260" s="463" t="s">
        <v>4108</v>
      </c>
      <c r="C260" s="457"/>
      <c r="D260" s="449"/>
      <c r="E260" s="449"/>
      <c r="F260" s="449"/>
      <c r="G260" s="449"/>
      <c r="H260" s="449"/>
      <c r="I260" s="449"/>
      <c r="J260" s="449"/>
    </row>
    <row r="261" spans="1:10" ht="15" customHeight="1">
      <c r="A261" s="1674"/>
      <c r="B261" s="463" t="s">
        <v>1325</v>
      </c>
      <c r="C261" s="457"/>
      <c r="D261" s="449"/>
      <c r="E261" s="449"/>
      <c r="F261" s="449"/>
      <c r="G261" s="449"/>
      <c r="H261" s="449"/>
      <c r="I261" s="449"/>
      <c r="J261" s="449"/>
    </row>
    <row r="262" spans="1:10" ht="15" customHeight="1">
      <c r="A262" s="1674"/>
      <c r="B262" s="463" t="s">
        <v>1326</v>
      </c>
      <c r="C262" s="457"/>
      <c r="D262" s="449"/>
      <c r="E262" s="449"/>
      <c r="F262" s="449"/>
      <c r="G262" s="449"/>
      <c r="H262" s="449"/>
      <c r="I262" s="449"/>
      <c r="J262" s="449"/>
    </row>
    <row r="263" spans="1:10" ht="15" customHeight="1">
      <c r="A263" s="1674"/>
      <c r="B263" s="463" t="s">
        <v>1327</v>
      </c>
      <c r="C263" s="457"/>
      <c r="D263" s="449"/>
      <c r="E263" s="449"/>
      <c r="F263" s="449"/>
      <c r="G263" s="449"/>
      <c r="H263" s="449"/>
      <c r="I263" s="449"/>
      <c r="J263" s="449"/>
    </row>
    <row r="264" spans="1:10" ht="47.25">
      <c r="A264" s="1674"/>
      <c r="B264" s="463" t="s">
        <v>4109</v>
      </c>
      <c r="C264" s="457"/>
      <c r="D264" s="449"/>
      <c r="E264" s="449"/>
      <c r="F264" s="449"/>
      <c r="G264" s="449"/>
      <c r="H264" s="449"/>
      <c r="I264" s="449"/>
      <c r="J264" s="449"/>
    </row>
    <row r="265" spans="1:10" ht="31.5">
      <c r="A265" s="1674"/>
      <c r="B265" s="463" t="s">
        <v>4110</v>
      </c>
      <c r="C265" s="457"/>
      <c r="D265" s="449"/>
      <c r="E265" s="449"/>
      <c r="F265" s="449"/>
      <c r="G265" s="449"/>
      <c r="H265" s="449"/>
      <c r="I265" s="449"/>
      <c r="J265" s="449"/>
    </row>
    <row r="266" spans="1:10" ht="15.75">
      <c r="A266" s="1674"/>
      <c r="B266" s="463" t="s">
        <v>4111</v>
      </c>
      <c r="C266" s="457"/>
      <c r="D266" s="449"/>
      <c r="E266" s="449"/>
      <c r="F266" s="449"/>
      <c r="G266" s="449"/>
      <c r="H266" s="449"/>
      <c r="I266" s="449"/>
      <c r="J266" s="449"/>
    </row>
    <row r="267" spans="1:10" ht="31.5">
      <c r="A267" s="1675"/>
      <c r="B267" s="463" t="s">
        <v>4112</v>
      </c>
      <c r="C267" s="457"/>
      <c r="D267" s="449"/>
      <c r="E267" s="449"/>
      <c r="F267" s="449"/>
      <c r="G267" s="449"/>
      <c r="H267" s="449"/>
      <c r="I267" s="449"/>
      <c r="J267" s="449"/>
    </row>
    <row r="268" spans="1:10" ht="31.5">
      <c r="A268" s="1676">
        <v>8</v>
      </c>
      <c r="B268" s="459" t="s">
        <v>1328</v>
      </c>
      <c r="C268" s="457"/>
      <c r="D268" s="449"/>
      <c r="E268" s="449"/>
      <c r="F268" s="449"/>
      <c r="G268" s="449"/>
      <c r="H268" s="449"/>
      <c r="I268" s="449"/>
      <c r="J268" s="449"/>
    </row>
    <row r="269" spans="1:10" ht="15.75">
      <c r="A269" s="1676"/>
      <c r="B269" s="459" t="s">
        <v>4104</v>
      </c>
      <c r="C269" s="457"/>
      <c r="D269" s="449"/>
      <c r="E269" s="449"/>
      <c r="F269" s="449"/>
      <c r="G269" s="449"/>
      <c r="H269" s="449"/>
      <c r="I269" s="449"/>
      <c r="J269" s="449"/>
    </row>
    <row r="270" spans="1:10" ht="15.75">
      <c r="A270" s="1676"/>
      <c r="B270" s="459" t="s">
        <v>4105</v>
      </c>
      <c r="C270" s="457"/>
      <c r="D270" s="449"/>
      <c r="E270" s="449"/>
      <c r="F270" s="449"/>
      <c r="G270" s="449"/>
      <c r="H270" s="449"/>
      <c r="I270" s="449"/>
      <c r="J270" s="449"/>
    </row>
    <row r="271" spans="1:10" ht="15.75">
      <c r="A271" s="1676"/>
      <c r="B271" s="459" t="s">
        <v>4113</v>
      </c>
      <c r="C271" s="457"/>
      <c r="D271" s="449"/>
      <c r="E271" s="449"/>
      <c r="F271" s="449"/>
      <c r="G271" s="449"/>
      <c r="H271" s="449"/>
      <c r="I271" s="449"/>
      <c r="J271" s="449"/>
    </row>
    <row r="272" spans="1:10" ht="15.75">
      <c r="A272" s="1676"/>
      <c r="B272" s="459" t="s">
        <v>4114</v>
      </c>
      <c r="C272" s="457"/>
      <c r="D272" s="449"/>
      <c r="E272" s="449"/>
      <c r="F272" s="449"/>
      <c r="G272" s="449"/>
      <c r="H272" s="449"/>
      <c r="I272" s="449"/>
      <c r="J272" s="449"/>
    </row>
    <row r="273" spans="1:10" ht="15.75">
      <c r="A273" s="1676"/>
      <c r="B273" s="459" t="s">
        <v>4115</v>
      </c>
      <c r="C273" s="457"/>
      <c r="D273" s="449"/>
      <c r="E273" s="449"/>
      <c r="F273" s="449"/>
      <c r="G273" s="449"/>
      <c r="H273" s="449"/>
      <c r="I273" s="449"/>
      <c r="J273" s="449"/>
    </row>
    <row r="274" spans="1:10" ht="15.75">
      <c r="A274" s="1676"/>
      <c r="B274" s="459" t="s">
        <v>1329</v>
      </c>
      <c r="C274" s="457"/>
      <c r="D274" s="449"/>
      <c r="E274" s="449"/>
      <c r="F274" s="449"/>
      <c r="G274" s="449"/>
      <c r="H274" s="449"/>
      <c r="I274" s="449"/>
      <c r="J274" s="449"/>
    </row>
    <row r="275" spans="1:10" ht="15.75">
      <c r="A275" s="1676"/>
      <c r="B275" s="459" t="s">
        <v>1330</v>
      </c>
      <c r="C275" s="457"/>
      <c r="D275" s="449"/>
      <c r="E275" s="449"/>
      <c r="F275" s="449"/>
      <c r="G275" s="449"/>
      <c r="H275" s="449"/>
      <c r="I275" s="449"/>
      <c r="J275" s="449"/>
    </row>
    <row r="276" spans="1:10" ht="15.75">
      <c r="A276" s="1673">
        <v>9</v>
      </c>
      <c r="B276" s="459" t="s">
        <v>1331</v>
      </c>
      <c r="C276" s="457"/>
      <c r="D276" s="449"/>
      <c r="E276" s="449"/>
      <c r="F276" s="449"/>
      <c r="G276" s="449"/>
      <c r="H276" s="449"/>
      <c r="I276" s="449"/>
      <c r="J276" s="449"/>
    </row>
    <row r="277" spans="1:10" ht="15.75">
      <c r="A277" s="1674"/>
      <c r="B277" s="459" t="s">
        <v>4104</v>
      </c>
      <c r="C277" s="457"/>
      <c r="D277" s="449"/>
      <c r="E277" s="449"/>
      <c r="F277" s="449"/>
      <c r="G277" s="449"/>
      <c r="H277" s="449"/>
      <c r="I277" s="449"/>
      <c r="J277" s="449"/>
    </row>
    <row r="278" spans="1:10" ht="15.75">
      <c r="A278" s="1674"/>
      <c r="B278" s="459" t="s">
        <v>4105</v>
      </c>
      <c r="C278" s="457"/>
      <c r="D278" s="449"/>
      <c r="E278" s="449"/>
      <c r="F278" s="449"/>
      <c r="G278" s="449"/>
      <c r="H278" s="449"/>
      <c r="I278" s="449"/>
      <c r="J278" s="449"/>
    </row>
    <row r="279" spans="1:10" ht="15.75">
      <c r="A279" s="1674"/>
      <c r="B279" s="459" t="s">
        <v>4116</v>
      </c>
      <c r="C279" s="457"/>
      <c r="D279" s="449"/>
      <c r="E279" s="449"/>
      <c r="F279" s="449"/>
      <c r="G279" s="449"/>
      <c r="H279" s="449"/>
      <c r="I279" s="449"/>
      <c r="J279" s="449"/>
    </row>
    <row r="280" spans="1:10" ht="31.5">
      <c r="A280" s="1674"/>
      <c r="B280" s="459" t="s">
        <v>4117</v>
      </c>
      <c r="C280" s="457"/>
      <c r="D280" s="449"/>
      <c r="E280" s="449"/>
      <c r="F280" s="449"/>
      <c r="G280" s="449"/>
      <c r="H280" s="449"/>
      <c r="I280" s="449"/>
      <c r="J280" s="449"/>
    </row>
    <row r="281" spans="1:10" ht="15.75">
      <c r="A281" s="1674"/>
      <c r="B281" s="459" t="s">
        <v>4118</v>
      </c>
      <c r="C281" s="457"/>
      <c r="D281" s="449"/>
      <c r="E281" s="449"/>
      <c r="F281" s="449"/>
      <c r="G281" s="449"/>
      <c r="H281" s="449"/>
      <c r="I281" s="449"/>
      <c r="J281" s="449"/>
    </row>
    <row r="282" spans="1:10" ht="15.75">
      <c r="A282" s="1674"/>
      <c r="B282" s="459" t="s">
        <v>4119</v>
      </c>
      <c r="C282" s="457"/>
      <c r="D282" s="449"/>
      <c r="E282" s="449"/>
      <c r="F282" s="449"/>
      <c r="G282" s="449"/>
      <c r="H282" s="449"/>
      <c r="I282" s="449"/>
      <c r="J282" s="449"/>
    </row>
    <row r="283" spans="1:10" ht="15.75">
      <c r="A283" s="1674"/>
      <c r="B283" s="459" t="s">
        <v>4120</v>
      </c>
      <c r="C283" s="457"/>
      <c r="D283" s="449"/>
      <c r="E283" s="449"/>
      <c r="F283" s="449"/>
      <c r="G283" s="449"/>
      <c r="H283" s="449"/>
      <c r="I283" s="449"/>
      <c r="J283" s="449"/>
    </row>
    <row r="284" spans="1:10" ht="15.75">
      <c r="A284" s="1674"/>
      <c r="B284" s="459" t="s">
        <v>1332</v>
      </c>
      <c r="C284" s="457"/>
      <c r="D284" s="449"/>
      <c r="E284" s="449"/>
      <c r="F284" s="449"/>
      <c r="G284" s="449"/>
      <c r="H284" s="449"/>
      <c r="I284" s="449"/>
      <c r="J284" s="449"/>
    </row>
    <row r="285" spans="1:10" ht="15.75">
      <c r="A285" s="1674"/>
      <c r="B285" s="459" t="s">
        <v>1333</v>
      </c>
      <c r="C285" s="457"/>
      <c r="D285" s="449"/>
      <c r="E285" s="449"/>
      <c r="F285" s="449"/>
      <c r="G285" s="449"/>
      <c r="H285" s="449"/>
      <c r="I285" s="449"/>
      <c r="J285" s="449"/>
    </row>
    <row r="286" spans="1:10" ht="94.5">
      <c r="A286" s="1675"/>
      <c r="B286" s="459" t="s">
        <v>4121</v>
      </c>
      <c r="C286" s="457"/>
      <c r="D286" s="449"/>
      <c r="E286" s="449"/>
      <c r="F286" s="449"/>
      <c r="G286" s="449"/>
      <c r="H286" s="449"/>
      <c r="I286" s="449"/>
      <c r="J286" s="449"/>
    </row>
    <row r="287" spans="1:10" ht="45" customHeight="1">
      <c r="A287" s="278" t="s">
        <v>1334</v>
      </c>
      <c r="B287" s="459" t="s">
        <v>1335</v>
      </c>
      <c r="C287" s="458"/>
      <c r="D287" s="452"/>
      <c r="E287" s="452"/>
      <c r="F287" s="452"/>
      <c r="G287" s="452"/>
      <c r="H287" s="452"/>
      <c r="I287" s="452"/>
      <c r="J287" s="452"/>
    </row>
    <row r="288" spans="1:10" ht="31.5">
      <c r="A288" s="460"/>
      <c r="B288" s="459" t="s">
        <v>1336</v>
      </c>
      <c r="C288" s="457"/>
      <c r="D288" s="449"/>
      <c r="E288" s="449"/>
      <c r="F288" s="449"/>
      <c r="G288" s="449"/>
      <c r="H288" s="449"/>
      <c r="I288" s="449"/>
      <c r="J288" s="449"/>
    </row>
    <row r="289" spans="1:10" ht="47.25">
      <c r="A289" s="460"/>
      <c r="B289" s="459" t="s">
        <v>1337</v>
      </c>
      <c r="C289" s="457"/>
      <c r="D289" s="449"/>
      <c r="E289" s="449"/>
      <c r="F289" s="449"/>
      <c r="G289" s="449"/>
      <c r="H289" s="449"/>
      <c r="I289" s="449"/>
      <c r="J289" s="449"/>
    </row>
    <row r="290" spans="1:10" ht="31.5">
      <c r="A290" s="460"/>
      <c r="B290" s="459" t="s">
        <v>1338</v>
      </c>
      <c r="C290" s="457"/>
      <c r="D290" s="449"/>
      <c r="E290" s="449"/>
      <c r="F290" s="449"/>
      <c r="G290" s="449"/>
      <c r="H290" s="449"/>
      <c r="I290" s="449"/>
      <c r="J290" s="449"/>
    </row>
    <row r="291" spans="1:10" ht="78.75">
      <c r="A291" s="460"/>
      <c r="B291" s="459" t="s">
        <v>1339</v>
      </c>
      <c r="C291" s="457"/>
      <c r="D291" s="449"/>
      <c r="E291" s="449"/>
      <c r="F291" s="449"/>
      <c r="G291" s="449"/>
      <c r="H291" s="449"/>
      <c r="I291" s="449"/>
      <c r="J291" s="449"/>
    </row>
    <row r="292" spans="1:10" ht="38.25" customHeight="1">
      <c r="A292" s="466" t="s">
        <v>1340</v>
      </c>
      <c r="B292" s="467"/>
      <c r="C292" s="467"/>
      <c r="D292" s="468"/>
    </row>
    <row r="293" spans="1:10" ht="15.75">
      <c r="A293" s="442" t="s">
        <v>111</v>
      </c>
      <c r="B293" s="469" t="s">
        <v>563</v>
      </c>
      <c r="C293" s="470"/>
      <c r="D293" s="470"/>
    </row>
    <row r="294" spans="1:10" ht="15.75">
      <c r="A294" s="460">
        <v>1</v>
      </c>
      <c r="B294" s="459" t="s">
        <v>1341</v>
      </c>
      <c r="C294" s="457"/>
      <c r="D294" s="449"/>
    </row>
    <row r="295" spans="1:10" ht="15.75">
      <c r="A295" s="460">
        <v>2</v>
      </c>
      <c r="B295" s="459" t="s">
        <v>1342</v>
      </c>
      <c r="C295" s="457"/>
      <c r="D295" s="449"/>
    </row>
    <row r="296" spans="1:10" ht="31.5">
      <c r="A296" s="460">
        <v>3</v>
      </c>
      <c r="B296" s="459" t="s">
        <v>1343</v>
      </c>
      <c r="C296" s="457"/>
      <c r="D296" s="449"/>
    </row>
    <row r="297" spans="1:10" ht="31.5">
      <c r="A297" s="460">
        <v>4</v>
      </c>
      <c r="B297" s="459" t="s">
        <v>1344</v>
      </c>
      <c r="C297" s="458"/>
      <c r="D297" s="452"/>
    </row>
    <row r="298" spans="1:10" ht="15.75">
      <c r="A298" s="460"/>
      <c r="B298" s="459" t="s">
        <v>1345</v>
      </c>
      <c r="C298" s="457"/>
      <c r="D298" s="449"/>
    </row>
    <row r="299" spans="1:10" ht="31.5">
      <c r="A299" s="460"/>
      <c r="B299" s="459" t="s">
        <v>1346</v>
      </c>
      <c r="C299" s="457"/>
      <c r="D299" s="449"/>
    </row>
    <row r="300" spans="1:10" ht="15.75">
      <c r="A300" s="460"/>
      <c r="B300" s="459" t="s">
        <v>1347</v>
      </c>
      <c r="C300" s="457"/>
      <c r="D300" s="449"/>
    </row>
    <row r="301" spans="1:10" ht="15.75">
      <c r="A301" s="460"/>
      <c r="B301" s="459" t="s">
        <v>1348</v>
      </c>
      <c r="C301" s="457"/>
      <c r="D301" s="449"/>
    </row>
    <row r="302" spans="1:10" ht="31.5">
      <c r="A302" s="460">
        <v>5</v>
      </c>
      <c r="B302" s="459" t="s">
        <v>1349</v>
      </c>
      <c r="C302" s="457"/>
      <c r="D302" s="449"/>
    </row>
    <row r="303" spans="1:10" ht="31.5">
      <c r="A303" s="460"/>
      <c r="B303" s="459" t="s">
        <v>1350</v>
      </c>
      <c r="C303" s="457"/>
      <c r="D303" s="449"/>
    </row>
    <row r="304" spans="1:10" ht="15.75">
      <c r="A304" s="460"/>
      <c r="B304" s="459" t="s">
        <v>1351</v>
      </c>
      <c r="C304" s="457"/>
      <c r="D304" s="449"/>
    </row>
    <row r="305" spans="1:4" ht="31.5">
      <c r="A305" s="460">
        <v>6</v>
      </c>
      <c r="B305" s="459" t="s">
        <v>1352</v>
      </c>
      <c r="C305" s="458"/>
      <c r="D305" s="452"/>
    </row>
    <row r="306" spans="1:4" ht="15.75">
      <c r="A306" s="460"/>
      <c r="B306" s="459" t="s">
        <v>1353</v>
      </c>
      <c r="C306" s="457"/>
      <c r="D306" s="449"/>
    </row>
    <row r="307" spans="1:4" ht="31.5">
      <c r="A307" s="460"/>
      <c r="B307" s="459" t="s">
        <v>1354</v>
      </c>
      <c r="C307" s="457"/>
      <c r="D307" s="449"/>
    </row>
    <row r="308" spans="1:4" ht="15.75">
      <c r="A308" s="460"/>
      <c r="B308" s="459" t="s">
        <v>1355</v>
      </c>
      <c r="C308" s="457"/>
      <c r="D308" s="449"/>
    </row>
    <row r="309" spans="1:4" ht="15.75">
      <c r="A309" s="460"/>
      <c r="B309" s="459" t="s">
        <v>1356</v>
      </c>
      <c r="C309" s="457"/>
      <c r="D309" s="449"/>
    </row>
    <row r="310" spans="1:4" ht="31.5">
      <c r="A310" s="460"/>
      <c r="B310" s="459" t="s">
        <v>1357</v>
      </c>
      <c r="C310" s="457"/>
      <c r="D310" s="449"/>
    </row>
    <row r="311" spans="1:4" ht="31.5">
      <c r="A311" s="460"/>
      <c r="B311" s="459" t="s">
        <v>1358</v>
      </c>
      <c r="C311" s="457"/>
      <c r="D311" s="449"/>
    </row>
    <row r="312" spans="1:4" ht="47.25">
      <c r="A312" s="460"/>
      <c r="B312" s="459" t="s">
        <v>1359</v>
      </c>
      <c r="C312" s="457"/>
      <c r="D312" s="449"/>
    </row>
    <row r="313" spans="1:4" ht="15.75">
      <c r="A313" s="460"/>
      <c r="B313" s="459" t="s">
        <v>1360</v>
      </c>
      <c r="C313" s="457"/>
      <c r="D313" s="449"/>
    </row>
    <row r="314" spans="1:4" ht="15.75">
      <c r="A314" s="460"/>
      <c r="B314" s="459" t="s">
        <v>1361</v>
      </c>
      <c r="C314" s="457"/>
      <c r="D314" s="449"/>
    </row>
    <row r="315" spans="1:4" ht="15.75">
      <c r="A315" s="460"/>
      <c r="B315" s="459" t="s">
        <v>1362</v>
      </c>
      <c r="C315" s="457"/>
      <c r="D315" s="449"/>
    </row>
    <row r="316" spans="1:4" ht="15.75">
      <c r="A316" s="460">
        <v>7</v>
      </c>
      <c r="B316" s="459" t="s">
        <v>1363</v>
      </c>
      <c r="C316" s="457"/>
      <c r="D316" s="449"/>
    </row>
    <row r="317" spans="1:4" ht="47.25">
      <c r="A317" s="460">
        <v>8</v>
      </c>
      <c r="B317" s="459" t="s">
        <v>1364</v>
      </c>
      <c r="C317" s="457"/>
      <c r="D317" s="449"/>
    </row>
    <row r="318" spans="1:4" ht="47.25">
      <c r="A318" s="460">
        <v>9</v>
      </c>
      <c r="B318" s="459" t="s">
        <v>1365</v>
      </c>
      <c r="C318" s="457"/>
      <c r="D318" s="449"/>
    </row>
    <row r="319" spans="1:4" ht="47.25">
      <c r="A319" s="460">
        <v>10</v>
      </c>
      <c r="B319" s="459" t="s">
        <v>1366</v>
      </c>
      <c r="C319" s="457"/>
      <c r="D319" s="449"/>
    </row>
    <row r="320" spans="1:4" ht="31.5">
      <c r="A320" s="460">
        <v>11</v>
      </c>
      <c r="B320" s="459" t="s">
        <v>1367</v>
      </c>
      <c r="C320" s="458"/>
      <c r="D320" s="452"/>
    </row>
    <row r="321" spans="1:4" ht="15.75">
      <c r="A321" s="460"/>
      <c r="B321" s="459" t="s">
        <v>1368</v>
      </c>
      <c r="C321" s="457"/>
      <c r="D321" s="449"/>
    </row>
    <row r="322" spans="1:4" ht="31.5">
      <c r="A322" s="460"/>
      <c r="B322" s="459" t="s">
        <v>1369</v>
      </c>
      <c r="C322" s="457"/>
      <c r="D322" s="449"/>
    </row>
    <row r="323" spans="1:4" ht="15.75">
      <c r="A323" s="460"/>
      <c r="B323" s="459" t="s">
        <v>1370</v>
      </c>
      <c r="C323" s="458"/>
      <c r="D323" s="452"/>
    </row>
    <row r="324" spans="1:4" ht="15.75">
      <c r="A324" s="460"/>
      <c r="B324" s="459" t="s">
        <v>1371</v>
      </c>
      <c r="C324" s="457"/>
      <c r="D324" s="449"/>
    </row>
    <row r="325" spans="1:4" ht="31.5">
      <c r="A325" s="460"/>
      <c r="B325" s="459" t="s">
        <v>1372</v>
      </c>
      <c r="C325" s="457"/>
      <c r="D325" s="449"/>
    </row>
    <row r="326" spans="1:4" ht="15" customHeight="1">
      <c r="A326" s="460"/>
      <c r="B326" s="459" t="s">
        <v>1373</v>
      </c>
      <c r="C326" s="457"/>
      <c r="D326" s="449"/>
    </row>
    <row r="327" spans="1:4" ht="31.5">
      <c r="A327" s="460"/>
      <c r="B327" s="459" t="s">
        <v>1374</v>
      </c>
      <c r="C327" s="457"/>
      <c r="D327" s="449"/>
    </row>
    <row r="328" spans="1:4" ht="15.75">
      <c r="A328" s="460">
        <v>12</v>
      </c>
      <c r="B328" s="459" t="s">
        <v>1375</v>
      </c>
      <c r="C328" s="457"/>
      <c r="D328" s="449"/>
    </row>
    <row r="329" spans="1:4" ht="47.25">
      <c r="A329" s="460">
        <v>13</v>
      </c>
      <c r="B329" s="459" t="s">
        <v>1376</v>
      </c>
      <c r="C329" s="457"/>
      <c r="D329" s="449"/>
    </row>
    <row r="330" spans="1:4" ht="31.5">
      <c r="A330" s="460"/>
      <c r="B330" s="459" t="s">
        <v>1377</v>
      </c>
      <c r="C330" s="457"/>
      <c r="D330" s="449"/>
    </row>
    <row r="331" spans="1:4" ht="15.75">
      <c r="A331" s="460"/>
      <c r="B331" s="459" t="s">
        <v>1378</v>
      </c>
      <c r="C331" s="457"/>
      <c r="D331" s="449"/>
    </row>
    <row r="332" spans="1:4" ht="78.75">
      <c r="A332" s="460"/>
      <c r="B332" s="459" t="s">
        <v>1379</v>
      </c>
      <c r="C332" s="457"/>
      <c r="D332" s="449"/>
    </row>
    <row r="333" spans="1:4" ht="15.75">
      <c r="A333" s="460">
        <v>14</v>
      </c>
      <c r="B333" s="459" t="s">
        <v>1380</v>
      </c>
      <c r="C333" s="458"/>
      <c r="D333" s="452"/>
    </row>
    <row r="334" spans="1:4" ht="31.5">
      <c r="A334" s="460"/>
      <c r="B334" s="459" t="s">
        <v>1381</v>
      </c>
      <c r="C334" s="457"/>
      <c r="D334" s="449"/>
    </row>
    <row r="335" spans="1:4" ht="15.75">
      <c r="A335" s="460"/>
      <c r="B335" s="459" t="s">
        <v>1382</v>
      </c>
      <c r="C335" s="457"/>
      <c r="D335" s="449"/>
    </row>
    <row r="336" spans="1:4" ht="15.75">
      <c r="A336" s="460"/>
      <c r="B336" s="459" t="s">
        <v>1383</v>
      </c>
      <c r="C336" s="457"/>
      <c r="D336" s="449"/>
    </row>
    <row r="337" spans="1:4" ht="15.75">
      <c r="A337" s="460"/>
      <c r="B337" s="459" t="s">
        <v>1384</v>
      </c>
      <c r="C337" s="457"/>
      <c r="D337" s="449"/>
    </row>
    <row r="338" spans="1:4" ht="31.5">
      <c r="A338" s="460">
        <v>15</v>
      </c>
      <c r="B338" s="459" t="s">
        <v>1385</v>
      </c>
      <c r="C338" s="458"/>
      <c r="D338" s="452"/>
    </row>
    <row r="339" spans="1:4" ht="15.75">
      <c r="A339" s="460"/>
      <c r="B339" s="459" t="s">
        <v>1386</v>
      </c>
      <c r="C339" s="457"/>
      <c r="D339" s="449"/>
    </row>
    <row r="340" spans="1:4" ht="31.5">
      <c r="A340" s="460"/>
      <c r="B340" s="459" t="s">
        <v>1387</v>
      </c>
      <c r="C340" s="457"/>
      <c r="D340" s="449"/>
    </row>
    <row r="341" spans="1:4" ht="30" customHeight="1">
      <c r="A341" s="460">
        <v>16</v>
      </c>
      <c r="B341" s="459" t="s">
        <v>1388</v>
      </c>
      <c r="C341" s="457"/>
      <c r="D341" s="449"/>
    </row>
    <row r="342" spans="1:4" ht="15.75">
      <c r="A342" s="460">
        <v>17</v>
      </c>
      <c r="B342" s="459" t="s">
        <v>1389</v>
      </c>
      <c r="C342" s="457"/>
      <c r="D342" s="449"/>
    </row>
    <row r="343" spans="1:4" ht="15.75">
      <c r="A343" s="460">
        <v>18</v>
      </c>
      <c r="B343" s="459" t="s">
        <v>1390</v>
      </c>
      <c r="C343" s="458"/>
      <c r="D343" s="452"/>
    </row>
    <row r="344" spans="1:4" ht="15.75">
      <c r="A344" s="460"/>
      <c r="B344" s="459" t="s">
        <v>1391</v>
      </c>
      <c r="C344" s="457"/>
      <c r="D344" s="449"/>
    </row>
    <row r="345" spans="1:4" ht="15.75">
      <c r="A345" s="460"/>
      <c r="B345" s="459" t="s">
        <v>1392</v>
      </c>
      <c r="C345" s="457"/>
      <c r="D345" s="449"/>
    </row>
    <row r="346" spans="1:4" ht="15.75">
      <c r="A346" s="460"/>
      <c r="B346" s="459" t="s">
        <v>1393</v>
      </c>
      <c r="C346" s="457"/>
      <c r="D346" s="449"/>
    </row>
    <row r="347" spans="1:4" ht="15.75">
      <c r="A347" s="460"/>
      <c r="B347" s="459" t="s">
        <v>1394</v>
      </c>
      <c r="C347" s="457"/>
      <c r="D347" s="449"/>
    </row>
    <row r="348" spans="1:4" ht="31.5">
      <c r="A348" s="460">
        <v>19</v>
      </c>
      <c r="B348" s="459" t="s">
        <v>1395</v>
      </c>
      <c r="C348" s="457"/>
      <c r="D348" s="449"/>
    </row>
    <row r="349" spans="1:4" ht="15.75">
      <c r="A349" s="460">
        <v>20</v>
      </c>
      <c r="B349" s="459" t="s">
        <v>1396</v>
      </c>
      <c r="C349" s="457"/>
      <c r="D349" s="449"/>
    </row>
    <row r="350" spans="1:4" ht="15.75">
      <c r="A350" s="460"/>
      <c r="B350" s="459" t="s">
        <v>1397</v>
      </c>
      <c r="C350" s="457"/>
      <c r="D350" s="449"/>
    </row>
    <row r="351" spans="1:4" ht="31.5">
      <c r="A351" s="460"/>
      <c r="B351" s="459" t="s">
        <v>1398</v>
      </c>
      <c r="C351" s="457"/>
      <c r="D351" s="449"/>
    </row>
    <row r="352" spans="1:4" ht="15.75">
      <c r="A352" s="460">
        <v>21</v>
      </c>
      <c r="B352" s="459" t="s">
        <v>1399</v>
      </c>
      <c r="C352" s="457"/>
      <c r="D352" s="449"/>
    </row>
    <row r="353" spans="1:4" ht="31.5">
      <c r="A353" s="460">
        <v>22</v>
      </c>
      <c r="B353" s="459" t="s">
        <v>1400</v>
      </c>
      <c r="C353" s="458"/>
      <c r="D353" s="452"/>
    </row>
    <row r="354" spans="1:4" ht="15.75">
      <c r="A354" s="460"/>
      <c r="B354" s="459" t="s">
        <v>1401</v>
      </c>
      <c r="C354" s="457"/>
      <c r="D354" s="449"/>
    </row>
    <row r="355" spans="1:4" ht="15.75">
      <c r="A355" s="460"/>
      <c r="B355" s="459" t="s">
        <v>1402</v>
      </c>
      <c r="C355" s="457"/>
      <c r="D355" s="449"/>
    </row>
    <row r="356" spans="1:4" ht="15.75">
      <c r="A356" s="460"/>
      <c r="B356" s="459" t="s">
        <v>1403</v>
      </c>
      <c r="C356" s="457"/>
      <c r="D356" s="449"/>
    </row>
    <row r="357" spans="1:4" ht="31.5">
      <c r="A357" s="460"/>
      <c r="B357" s="459" t="s">
        <v>1404</v>
      </c>
      <c r="C357" s="457"/>
      <c r="D357" s="449"/>
    </row>
    <row r="358" spans="1:4" ht="15.75">
      <c r="A358" s="460"/>
      <c r="B358" s="459" t="s">
        <v>1405</v>
      </c>
      <c r="C358" s="457"/>
      <c r="D358" s="449"/>
    </row>
    <row r="359" spans="1:4" ht="47.25">
      <c r="A359" s="460" t="s">
        <v>576</v>
      </c>
      <c r="B359" s="459" t="s">
        <v>1406</v>
      </c>
      <c r="C359" s="458"/>
      <c r="D359" s="452"/>
    </row>
    <row r="360" spans="1:4" ht="78.75">
      <c r="A360" s="460"/>
      <c r="B360" s="459" t="s">
        <v>1407</v>
      </c>
      <c r="C360" s="458"/>
      <c r="D360" s="452"/>
    </row>
    <row r="361" spans="1:4" ht="47.25">
      <c r="A361" s="460">
        <v>23</v>
      </c>
      <c r="B361" s="459" t="s">
        <v>1408</v>
      </c>
      <c r="C361" s="457"/>
      <c r="D361" s="449"/>
    </row>
    <row r="362" spans="1:4" ht="15.75">
      <c r="A362" s="460">
        <v>24</v>
      </c>
      <c r="B362" s="459" t="s">
        <v>1409</v>
      </c>
      <c r="C362" s="458"/>
      <c r="D362" s="452"/>
    </row>
    <row r="363" spans="1:4" ht="15.75">
      <c r="A363" s="460"/>
      <c r="B363" s="459" t="s">
        <v>1410</v>
      </c>
      <c r="C363" s="457"/>
      <c r="D363" s="449"/>
    </row>
    <row r="364" spans="1:4" ht="31.5">
      <c r="A364" s="460"/>
      <c r="B364" s="459" t="s">
        <v>1411</v>
      </c>
      <c r="C364" s="457"/>
      <c r="D364" s="449"/>
    </row>
    <row r="365" spans="1:4" ht="15.75">
      <c r="A365" s="460">
        <v>25</v>
      </c>
      <c r="B365" s="459" t="s">
        <v>1412</v>
      </c>
      <c r="C365" s="458"/>
      <c r="D365" s="452"/>
    </row>
    <row r="366" spans="1:4" ht="15.75">
      <c r="A366" s="460"/>
      <c r="B366" s="459" t="s">
        <v>1413</v>
      </c>
      <c r="C366" s="457"/>
      <c r="D366" s="449"/>
    </row>
    <row r="367" spans="1:4" ht="15.75">
      <c r="A367" s="460"/>
      <c r="B367" s="459" t="s">
        <v>1414</v>
      </c>
      <c r="C367" s="457"/>
      <c r="D367" s="449"/>
    </row>
    <row r="368" spans="1:4" ht="31.5">
      <c r="A368" s="460">
        <v>26</v>
      </c>
      <c r="B368" s="459" t="s">
        <v>1415</v>
      </c>
      <c r="C368" s="458"/>
      <c r="D368" s="452"/>
    </row>
    <row r="369" spans="1:4" ht="47.25">
      <c r="A369" s="460"/>
      <c r="B369" s="459" t="s">
        <v>1416</v>
      </c>
      <c r="C369" s="457"/>
      <c r="D369" s="449"/>
    </row>
    <row r="370" spans="1:4" ht="63">
      <c r="A370" s="471"/>
      <c r="B370" s="472" t="s">
        <v>1417</v>
      </c>
      <c r="C370" s="457"/>
      <c r="D370" s="449"/>
    </row>
    <row r="371" spans="1:4" ht="47.25">
      <c r="A371" s="278"/>
      <c r="B371" s="473" t="s">
        <v>1418</v>
      </c>
      <c r="C371" s="457"/>
      <c r="D371" s="449"/>
    </row>
    <row r="372" spans="1:4" ht="15.75">
      <c r="A372" s="460">
        <v>27</v>
      </c>
      <c r="B372" s="459" t="s">
        <v>1419</v>
      </c>
      <c r="C372" s="457"/>
      <c r="D372" s="449"/>
    </row>
    <row r="373" spans="1:4" ht="63">
      <c r="A373" s="460">
        <v>28</v>
      </c>
      <c r="B373" s="459" t="s">
        <v>1420</v>
      </c>
      <c r="C373" s="457"/>
      <c r="D373" s="449"/>
    </row>
    <row r="374" spans="1:4" ht="31.5">
      <c r="A374" s="460">
        <v>29</v>
      </c>
      <c r="B374" s="459" t="s">
        <v>1421</v>
      </c>
      <c r="C374" s="457"/>
      <c r="D374" s="449"/>
    </row>
    <row r="375" spans="1:4" ht="15.75">
      <c r="A375" s="460">
        <v>30</v>
      </c>
      <c r="B375" s="459" t="s">
        <v>1422</v>
      </c>
      <c r="C375" s="458"/>
      <c r="D375" s="452"/>
    </row>
    <row r="376" spans="1:4" ht="15.75">
      <c r="A376" s="460"/>
      <c r="B376" s="459" t="s">
        <v>1423</v>
      </c>
      <c r="C376" s="457"/>
      <c r="D376" s="449"/>
    </row>
    <row r="377" spans="1:4" ht="31.5">
      <c r="A377" s="460"/>
      <c r="B377" s="459" t="s">
        <v>1424</v>
      </c>
      <c r="C377" s="457"/>
      <c r="D377" s="449"/>
    </row>
    <row r="378" spans="1:4" ht="31.5">
      <c r="A378" s="460"/>
      <c r="B378" s="459" t="s">
        <v>1425</v>
      </c>
      <c r="C378" s="457"/>
      <c r="D378" s="449"/>
    </row>
    <row r="379" spans="1:4" ht="31.5">
      <c r="A379" s="460"/>
      <c r="B379" s="459" t="s">
        <v>1426</v>
      </c>
      <c r="C379" s="457"/>
      <c r="D379" s="449"/>
    </row>
    <row r="380" spans="1:4" ht="15" customHeight="1">
      <c r="A380" s="460"/>
      <c r="B380" s="459" t="s">
        <v>1427</v>
      </c>
      <c r="C380" s="457"/>
      <c r="D380" s="449"/>
    </row>
    <row r="381" spans="1:4" ht="31.5">
      <c r="A381" s="460">
        <v>31</v>
      </c>
      <c r="B381" s="459" t="s">
        <v>1428</v>
      </c>
      <c r="C381" s="457"/>
      <c r="D381" s="449"/>
    </row>
    <row r="382" spans="1:4" ht="31.5">
      <c r="A382" s="460">
        <v>32</v>
      </c>
      <c r="B382" s="459" t="s">
        <v>1429</v>
      </c>
      <c r="C382" s="457"/>
      <c r="D382" s="449"/>
    </row>
    <row r="383" spans="1:4" ht="15.75">
      <c r="A383" s="460">
        <v>33</v>
      </c>
      <c r="B383" s="459" t="s">
        <v>1430</v>
      </c>
      <c r="C383" s="457"/>
      <c r="D383" s="449"/>
    </row>
    <row r="384" spans="1:4" ht="63">
      <c r="A384" s="460">
        <v>34</v>
      </c>
      <c r="B384" s="459" t="s">
        <v>1431</v>
      </c>
      <c r="C384" s="457"/>
      <c r="D384" s="449"/>
    </row>
    <row r="387" spans="1:4" ht="40.5" customHeight="1">
      <c r="A387" s="474" t="s">
        <v>55</v>
      </c>
      <c r="B387" s="475"/>
      <c r="C387" s="272" t="s">
        <v>67</v>
      </c>
      <c r="D387" s="449"/>
    </row>
    <row r="388" spans="1:4" ht="48" customHeight="1">
      <c r="A388" s="474" t="s">
        <v>57</v>
      </c>
      <c r="B388" s="475"/>
      <c r="C388" s="272" t="s">
        <v>68</v>
      </c>
      <c r="D388" s="449"/>
    </row>
    <row r="389" spans="1:4" ht="57" customHeight="1">
      <c r="C389" s="476" t="s">
        <v>69</v>
      </c>
      <c r="D389" s="449"/>
    </row>
  </sheetData>
  <sheetProtection algorithmName="SHA-512" hashValue="MPE4pZrdTRDsT1jZ8dy5VwHBgvkR6AerUmBGm38BGqGKqFnw5prMiWBhjH+IMxeugGcRLkeUihPbC1pxUdPl+A==" saltValue="yrOwyHqjcvsISNmoLliJyQ==" spinCount="100000" sheet="1" objects="1" scenarios="1"/>
  <mergeCells count="11">
    <mergeCell ref="A252:A256"/>
    <mergeCell ref="A257:A267"/>
    <mergeCell ref="A268:A275"/>
    <mergeCell ref="A276:A286"/>
    <mergeCell ref="A1:J1"/>
    <mergeCell ref="A2:J2"/>
    <mergeCell ref="A3:J3"/>
    <mergeCell ref="A4:J4"/>
    <mergeCell ref="A5:J5"/>
    <mergeCell ref="A6:J6"/>
    <mergeCell ref="A249:A250"/>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5">
    <pageSetUpPr fitToPage="1"/>
  </sheetPr>
  <dimension ref="A1:K378"/>
  <sheetViews>
    <sheetView view="pageBreakPreview" zoomScale="80" zoomScaleNormal="100" zoomScaleSheetLayoutView="80" workbookViewId="0">
      <selection activeCell="A12" sqref="A12:XFD12"/>
    </sheetView>
  </sheetViews>
  <sheetFormatPr defaultRowHeight="15"/>
  <cols>
    <col min="1" max="1" width="9.140625" style="424"/>
    <col min="2" max="2" width="54.7109375" style="424" customWidth="1"/>
    <col min="3" max="4" width="40.42578125" style="424" customWidth="1"/>
    <col min="5" max="5" width="31.5703125" style="424" customWidth="1"/>
    <col min="6" max="253" width="9.140625" style="424"/>
    <col min="254" max="254" width="38.42578125" style="424" customWidth="1"/>
    <col min="255" max="255" width="40.42578125" style="424" customWidth="1"/>
    <col min="256" max="256" width="16" style="424" customWidth="1"/>
    <col min="257" max="509" width="9.140625" style="424"/>
    <col min="510" max="510" width="38.42578125" style="424" customWidth="1"/>
    <col min="511" max="511" width="40.42578125" style="424" customWidth="1"/>
    <col min="512" max="512" width="16" style="424" customWidth="1"/>
    <col min="513" max="765" width="9.140625" style="424"/>
    <col min="766" max="766" width="38.42578125" style="424" customWidth="1"/>
    <col min="767" max="767" width="40.42578125" style="424" customWidth="1"/>
    <col min="768" max="768" width="16" style="424" customWidth="1"/>
    <col min="769" max="1021" width="9.140625" style="424"/>
    <col min="1022" max="1022" width="38.42578125" style="424" customWidth="1"/>
    <col min="1023" max="1023" width="40.42578125" style="424" customWidth="1"/>
    <col min="1024" max="1024" width="16" style="424" customWidth="1"/>
    <col min="1025" max="1277" width="9.140625" style="424"/>
    <col min="1278" max="1278" width="38.42578125" style="424" customWidth="1"/>
    <col min="1279" max="1279" width="40.42578125" style="424" customWidth="1"/>
    <col min="1280" max="1280" width="16" style="424" customWidth="1"/>
    <col min="1281" max="1533" width="9.140625" style="424"/>
    <col min="1534" max="1534" width="38.42578125" style="424" customWidth="1"/>
    <col min="1535" max="1535" width="40.42578125" style="424" customWidth="1"/>
    <col min="1536" max="1536" width="16" style="424" customWidth="1"/>
    <col min="1537" max="1789" width="9.140625" style="424"/>
    <col min="1790" max="1790" width="38.42578125" style="424" customWidth="1"/>
    <col min="1791" max="1791" width="40.42578125" style="424" customWidth="1"/>
    <col min="1792" max="1792" width="16" style="424" customWidth="1"/>
    <col min="1793" max="2045" width="9.140625" style="424"/>
    <col min="2046" max="2046" width="38.42578125" style="424" customWidth="1"/>
    <col min="2047" max="2047" width="40.42578125" style="424" customWidth="1"/>
    <col min="2048" max="2048" width="16" style="424" customWidth="1"/>
    <col min="2049" max="2301" width="9.140625" style="424"/>
    <col min="2302" max="2302" width="38.42578125" style="424" customWidth="1"/>
    <col min="2303" max="2303" width="40.42578125" style="424" customWidth="1"/>
    <col min="2304" max="2304" width="16" style="424" customWidth="1"/>
    <col min="2305" max="2557" width="9.140625" style="424"/>
    <col min="2558" max="2558" width="38.42578125" style="424" customWidth="1"/>
    <col min="2559" max="2559" width="40.42578125" style="424" customWidth="1"/>
    <col min="2560" max="2560" width="16" style="424" customWidth="1"/>
    <col min="2561" max="2813" width="9.140625" style="424"/>
    <col min="2814" max="2814" width="38.42578125" style="424" customWidth="1"/>
    <col min="2815" max="2815" width="40.42578125" style="424" customWidth="1"/>
    <col min="2816" max="2816" width="16" style="424" customWidth="1"/>
    <col min="2817" max="3069" width="9.140625" style="424"/>
    <col min="3070" max="3070" width="38.42578125" style="424" customWidth="1"/>
    <col min="3071" max="3071" width="40.42578125" style="424" customWidth="1"/>
    <col min="3072" max="3072" width="16" style="424" customWidth="1"/>
    <col min="3073" max="3325" width="9.140625" style="424"/>
    <col min="3326" max="3326" width="38.42578125" style="424" customWidth="1"/>
    <col min="3327" max="3327" width="40.42578125" style="424" customWidth="1"/>
    <col min="3328" max="3328" width="16" style="424" customWidth="1"/>
    <col min="3329" max="3581" width="9.140625" style="424"/>
    <col min="3582" max="3582" width="38.42578125" style="424" customWidth="1"/>
    <col min="3583" max="3583" width="40.42578125" style="424" customWidth="1"/>
    <col min="3584" max="3584" width="16" style="424" customWidth="1"/>
    <col min="3585" max="3837" width="9.140625" style="424"/>
    <col min="3838" max="3838" width="38.42578125" style="424" customWidth="1"/>
    <col min="3839" max="3839" width="40.42578125" style="424" customWidth="1"/>
    <col min="3840" max="3840" width="16" style="424" customWidth="1"/>
    <col min="3841" max="4093" width="9.140625" style="424"/>
    <col min="4094" max="4094" width="38.42578125" style="424" customWidth="1"/>
    <col min="4095" max="4095" width="40.42578125" style="424" customWidth="1"/>
    <col min="4096" max="4096" width="16" style="424" customWidth="1"/>
    <col min="4097" max="4349" width="9.140625" style="424"/>
    <col min="4350" max="4350" width="38.42578125" style="424" customWidth="1"/>
    <col min="4351" max="4351" width="40.42578125" style="424" customWidth="1"/>
    <col min="4352" max="4352" width="16" style="424" customWidth="1"/>
    <col min="4353" max="4605" width="9.140625" style="424"/>
    <col min="4606" max="4606" width="38.42578125" style="424" customWidth="1"/>
    <col min="4607" max="4607" width="40.42578125" style="424" customWidth="1"/>
    <col min="4608" max="4608" width="16" style="424" customWidth="1"/>
    <col min="4609" max="4861" width="9.140625" style="424"/>
    <col min="4862" max="4862" width="38.42578125" style="424" customWidth="1"/>
    <col min="4863" max="4863" width="40.42578125" style="424" customWidth="1"/>
    <col min="4864" max="4864" width="16" style="424" customWidth="1"/>
    <col min="4865" max="5117" width="9.140625" style="424"/>
    <col min="5118" max="5118" width="38.42578125" style="424" customWidth="1"/>
    <col min="5119" max="5119" width="40.42578125" style="424" customWidth="1"/>
    <col min="5120" max="5120" width="16" style="424" customWidth="1"/>
    <col min="5121" max="5373" width="9.140625" style="424"/>
    <col min="5374" max="5374" width="38.42578125" style="424" customWidth="1"/>
    <col min="5375" max="5375" width="40.42578125" style="424" customWidth="1"/>
    <col min="5376" max="5376" width="16" style="424" customWidth="1"/>
    <col min="5377" max="5629" width="9.140625" style="424"/>
    <col min="5630" max="5630" width="38.42578125" style="424" customWidth="1"/>
    <col min="5631" max="5631" width="40.42578125" style="424" customWidth="1"/>
    <col min="5632" max="5632" width="16" style="424" customWidth="1"/>
    <col min="5633" max="5885" width="9.140625" style="424"/>
    <col min="5886" max="5886" width="38.42578125" style="424" customWidth="1"/>
    <col min="5887" max="5887" width="40.42578125" style="424" customWidth="1"/>
    <col min="5888" max="5888" width="16" style="424" customWidth="1"/>
    <col min="5889" max="6141" width="9.140625" style="424"/>
    <col min="6142" max="6142" width="38.42578125" style="424" customWidth="1"/>
    <col min="6143" max="6143" width="40.42578125" style="424" customWidth="1"/>
    <col min="6144" max="6144" width="16" style="424" customWidth="1"/>
    <col min="6145" max="6397" width="9.140625" style="424"/>
    <col min="6398" max="6398" width="38.42578125" style="424" customWidth="1"/>
    <col min="6399" max="6399" width="40.42578125" style="424" customWidth="1"/>
    <col min="6400" max="6400" width="16" style="424" customWidth="1"/>
    <col min="6401" max="6653" width="9.140625" style="424"/>
    <col min="6654" max="6654" width="38.42578125" style="424" customWidth="1"/>
    <col min="6655" max="6655" width="40.42578125" style="424" customWidth="1"/>
    <col min="6656" max="6656" width="16" style="424" customWidth="1"/>
    <col min="6657" max="6909" width="9.140625" style="424"/>
    <col min="6910" max="6910" width="38.42578125" style="424" customWidth="1"/>
    <col min="6911" max="6911" width="40.42578125" style="424" customWidth="1"/>
    <col min="6912" max="6912" width="16" style="424" customWidth="1"/>
    <col min="6913" max="7165" width="9.140625" style="424"/>
    <col min="7166" max="7166" width="38.42578125" style="424" customWidth="1"/>
    <col min="7167" max="7167" width="40.42578125" style="424" customWidth="1"/>
    <col min="7168" max="7168" width="16" style="424" customWidth="1"/>
    <col min="7169" max="7421" width="9.140625" style="424"/>
    <col min="7422" max="7422" width="38.42578125" style="424" customWidth="1"/>
    <col min="7423" max="7423" width="40.42578125" style="424" customWidth="1"/>
    <col min="7424" max="7424" width="16" style="424" customWidth="1"/>
    <col min="7425" max="7677" width="9.140625" style="424"/>
    <col min="7678" max="7678" width="38.42578125" style="424" customWidth="1"/>
    <col min="7679" max="7679" width="40.42578125" style="424" customWidth="1"/>
    <col min="7680" max="7680" width="16" style="424" customWidth="1"/>
    <col min="7681" max="7933" width="9.140625" style="424"/>
    <col min="7934" max="7934" width="38.42578125" style="424" customWidth="1"/>
    <col min="7935" max="7935" width="40.42578125" style="424" customWidth="1"/>
    <col min="7936" max="7936" width="16" style="424" customWidth="1"/>
    <col min="7937" max="8189" width="9.140625" style="424"/>
    <col min="8190" max="8190" width="38.42578125" style="424" customWidth="1"/>
    <col min="8191" max="8191" width="40.42578125" style="424" customWidth="1"/>
    <col min="8192" max="8192" width="16" style="424" customWidth="1"/>
    <col min="8193" max="8445" width="9.140625" style="424"/>
    <col min="8446" max="8446" width="38.42578125" style="424" customWidth="1"/>
    <col min="8447" max="8447" width="40.42578125" style="424" customWidth="1"/>
    <col min="8448" max="8448" width="16" style="424" customWidth="1"/>
    <col min="8449" max="8701" width="9.140625" style="424"/>
    <col min="8702" max="8702" width="38.42578125" style="424" customWidth="1"/>
    <col min="8703" max="8703" width="40.42578125" style="424" customWidth="1"/>
    <col min="8704" max="8704" width="16" style="424" customWidth="1"/>
    <col min="8705" max="8957" width="9.140625" style="424"/>
    <col min="8958" max="8958" width="38.42578125" style="424" customWidth="1"/>
    <col min="8959" max="8959" width="40.42578125" style="424" customWidth="1"/>
    <col min="8960" max="8960" width="16" style="424" customWidth="1"/>
    <col min="8961" max="9213" width="9.140625" style="424"/>
    <col min="9214" max="9214" width="38.42578125" style="424" customWidth="1"/>
    <col min="9215" max="9215" width="40.42578125" style="424" customWidth="1"/>
    <col min="9216" max="9216" width="16" style="424" customWidth="1"/>
    <col min="9217" max="9469" width="9.140625" style="424"/>
    <col min="9470" max="9470" width="38.42578125" style="424" customWidth="1"/>
    <col min="9471" max="9471" width="40.42578125" style="424" customWidth="1"/>
    <col min="9472" max="9472" width="16" style="424" customWidth="1"/>
    <col min="9473" max="9725" width="9.140625" style="424"/>
    <col min="9726" max="9726" width="38.42578125" style="424" customWidth="1"/>
    <col min="9727" max="9727" width="40.42578125" style="424" customWidth="1"/>
    <col min="9728" max="9728" width="16" style="424" customWidth="1"/>
    <col min="9729" max="9981" width="9.140625" style="424"/>
    <col min="9982" max="9982" width="38.42578125" style="424" customWidth="1"/>
    <col min="9983" max="9983" width="40.42578125" style="424" customWidth="1"/>
    <col min="9984" max="9984" width="16" style="424" customWidth="1"/>
    <col min="9985" max="10237" width="9.140625" style="424"/>
    <col min="10238" max="10238" width="38.42578125" style="424" customWidth="1"/>
    <col min="10239" max="10239" width="40.42578125" style="424" customWidth="1"/>
    <col min="10240" max="10240" width="16" style="424" customWidth="1"/>
    <col min="10241" max="10493" width="9.140625" style="424"/>
    <col min="10494" max="10494" width="38.42578125" style="424" customWidth="1"/>
    <col min="10495" max="10495" width="40.42578125" style="424" customWidth="1"/>
    <col min="10496" max="10496" width="16" style="424" customWidth="1"/>
    <col min="10497" max="10749" width="9.140625" style="424"/>
    <col min="10750" max="10750" width="38.42578125" style="424" customWidth="1"/>
    <col min="10751" max="10751" width="40.42578125" style="424" customWidth="1"/>
    <col min="10752" max="10752" width="16" style="424" customWidth="1"/>
    <col min="10753" max="11005" width="9.140625" style="424"/>
    <col min="11006" max="11006" width="38.42578125" style="424" customWidth="1"/>
    <col min="11007" max="11007" width="40.42578125" style="424" customWidth="1"/>
    <col min="11008" max="11008" width="16" style="424" customWidth="1"/>
    <col min="11009" max="11261" width="9.140625" style="424"/>
    <col min="11262" max="11262" width="38.42578125" style="424" customWidth="1"/>
    <col min="11263" max="11263" width="40.42578125" style="424" customWidth="1"/>
    <col min="11264" max="11264" width="16" style="424" customWidth="1"/>
    <col min="11265" max="11517" width="9.140625" style="424"/>
    <col min="11518" max="11518" width="38.42578125" style="424" customWidth="1"/>
    <col min="11519" max="11519" width="40.42578125" style="424" customWidth="1"/>
    <col min="11520" max="11520" width="16" style="424" customWidth="1"/>
    <col min="11521" max="11773" width="9.140625" style="424"/>
    <col min="11774" max="11774" width="38.42578125" style="424" customWidth="1"/>
    <col min="11775" max="11775" width="40.42578125" style="424" customWidth="1"/>
    <col min="11776" max="11776" width="16" style="424" customWidth="1"/>
    <col min="11777" max="12029" width="9.140625" style="424"/>
    <col min="12030" max="12030" width="38.42578125" style="424" customWidth="1"/>
    <col min="12031" max="12031" width="40.42578125" style="424" customWidth="1"/>
    <col min="12032" max="12032" width="16" style="424" customWidth="1"/>
    <col min="12033" max="12285" width="9.140625" style="424"/>
    <col min="12286" max="12286" width="38.42578125" style="424" customWidth="1"/>
    <col min="12287" max="12287" width="40.42578125" style="424" customWidth="1"/>
    <col min="12288" max="12288" width="16" style="424" customWidth="1"/>
    <col min="12289" max="12541" width="9.140625" style="424"/>
    <col min="12542" max="12542" width="38.42578125" style="424" customWidth="1"/>
    <col min="12543" max="12543" width="40.42578125" style="424" customWidth="1"/>
    <col min="12544" max="12544" width="16" style="424" customWidth="1"/>
    <col min="12545" max="12797" width="9.140625" style="424"/>
    <col min="12798" max="12798" width="38.42578125" style="424" customWidth="1"/>
    <col min="12799" max="12799" width="40.42578125" style="424" customWidth="1"/>
    <col min="12800" max="12800" width="16" style="424" customWidth="1"/>
    <col min="12801" max="13053" width="9.140625" style="424"/>
    <col min="13054" max="13054" width="38.42578125" style="424" customWidth="1"/>
    <col min="13055" max="13055" width="40.42578125" style="424" customWidth="1"/>
    <col min="13056" max="13056" width="16" style="424" customWidth="1"/>
    <col min="13057" max="13309" width="9.140625" style="424"/>
    <col min="13310" max="13310" width="38.42578125" style="424" customWidth="1"/>
    <col min="13311" max="13311" width="40.42578125" style="424" customWidth="1"/>
    <col min="13312" max="13312" width="16" style="424" customWidth="1"/>
    <col min="13313" max="13565" width="9.140625" style="424"/>
    <col min="13566" max="13566" width="38.42578125" style="424" customWidth="1"/>
    <col min="13567" max="13567" width="40.42578125" style="424" customWidth="1"/>
    <col min="13568" max="13568" width="16" style="424" customWidth="1"/>
    <col min="13569" max="13821" width="9.140625" style="424"/>
    <col min="13822" max="13822" width="38.42578125" style="424" customWidth="1"/>
    <col min="13823" max="13823" width="40.42578125" style="424" customWidth="1"/>
    <col min="13824" max="13824" width="16" style="424" customWidth="1"/>
    <col min="13825" max="14077" width="9.140625" style="424"/>
    <col min="14078" max="14078" width="38.42578125" style="424" customWidth="1"/>
    <col min="14079" max="14079" width="40.42578125" style="424" customWidth="1"/>
    <col min="14080" max="14080" width="16" style="424" customWidth="1"/>
    <col min="14081" max="14333" width="9.140625" style="424"/>
    <col min="14334" max="14334" width="38.42578125" style="424" customWidth="1"/>
    <col min="14335" max="14335" width="40.42578125" style="424" customWidth="1"/>
    <col min="14336" max="14336" width="16" style="424" customWidth="1"/>
    <col min="14337" max="14589" width="9.140625" style="424"/>
    <col min="14590" max="14590" width="38.42578125" style="424" customWidth="1"/>
    <col min="14591" max="14591" width="40.42578125" style="424" customWidth="1"/>
    <col min="14592" max="14592" width="16" style="424" customWidth="1"/>
    <col min="14593" max="14845" width="9.140625" style="424"/>
    <col min="14846" max="14846" width="38.42578125" style="424" customWidth="1"/>
    <col min="14847" max="14847" width="40.42578125" style="424" customWidth="1"/>
    <col min="14848" max="14848" width="16" style="424" customWidth="1"/>
    <col min="14849" max="15101" width="9.140625" style="424"/>
    <col min="15102" max="15102" width="38.42578125" style="424" customWidth="1"/>
    <col min="15103" max="15103" width="40.42578125" style="424" customWidth="1"/>
    <col min="15104" max="15104" width="16" style="424" customWidth="1"/>
    <col min="15105" max="15357" width="9.140625" style="424"/>
    <col min="15358" max="15358" width="38.42578125" style="424" customWidth="1"/>
    <col min="15359" max="15359" width="40.42578125" style="424" customWidth="1"/>
    <col min="15360" max="15360" width="16" style="424" customWidth="1"/>
    <col min="15361" max="15613" width="9.140625" style="424"/>
    <col min="15614" max="15614" width="38.42578125" style="424" customWidth="1"/>
    <col min="15615" max="15615" width="40.42578125" style="424" customWidth="1"/>
    <col min="15616" max="15616" width="16" style="424" customWidth="1"/>
    <col min="15617" max="15869" width="9.140625" style="424"/>
    <col min="15870" max="15870" width="38.42578125" style="424" customWidth="1"/>
    <col min="15871" max="15871" width="40.42578125" style="424" customWidth="1"/>
    <col min="15872" max="15872" width="16" style="424" customWidth="1"/>
    <col min="15873" max="16125" width="9.140625" style="424"/>
    <col min="16126" max="16126" width="38.42578125" style="424" customWidth="1"/>
    <col min="16127" max="16127" width="40.42578125" style="424" customWidth="1"/>
    <col min="16128" max="16128" width="16" style="424" customWidth="1"/>
    <col min="16129" max="16384" width="9.140625" style="424"/>
  </cols>
  <sheetData>
    <row r="1" spans="1:11" ht="20.25">
      <c r="A1" s="1677" t="s">
        <v>1432</v>
      </c>
      <c r="B1" s="1677"/>
      <c r="C1" s="1677"/>
      <c r="D1" s="1677"/>
      <c r="E1" s="1677"/>
    </row>
    <row r="3" spans="1:11" ht="18">
      <c r="A3" s="1681" t="str">
        <f>'Title '!A2:N2</f>
        <v>Bid Enquiry No: KPTCL/2026-27/SS/WORK_INDENT3808</v>
      </c>
      <c r="B3" s="1681"/>
      <c r="C3" s="1681"/>
      <c r="D3" s="1681"/>
      <c r="E3" s="1681"/>
      <c r="F3" s="477"/>
    </row>
    <row r="4" spans="1:11" ht="18.75" customHeight="1">
      <c r="A4" s="478"/>
      <c r="B4" s="478"/>
      <c r="C4" s="478"/>
      <c r="D4" s="478"/>
      <c r="E4" s="483" t="s">
        <v>4042</v>
      </c>
      <c r="F4" s="478"/>
      <c r="G4" s="478"/>
      <c r="H4" s="478"/>
      <c r="I4" s="478"/>
      <c r="J4" s="478"/>
      <c r="K4" s="478"/>
    </row>
    <row r="6" spans="1:11" ht="99" customHeight="1">
      <c r="A6" s="1682"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682"/>
      <c r="C6" s="1682"/>
      <c r="D6" s="1682"/>
      <c r="E6" s="1682"/>
      <c r="F6" s="236"/>
      <c r="G6" s="236"/>
      <c r="H6" s="236"/>
      <c r="I6" s="236"/>
      <c r="J6" s="236"/>
      <c r="K6" s="236"/>
    </row>
    <row r="7" spans="1:11" ht="15.75" customHeight="1">
      <c r="A7" s="1683" t="s">
        <v>1433</v>
      </c>
      <c r="B7" s="1683"/>
      <c r="C7" s="1683"/>
      <c r="D7" s="1683"/>
      <c r="E7" s="1683"/>
      <c r="F7" s="151"/>
      <c r="G7" s="151"/>
      <c r="H7" s="151"/>
      <c r="I7" s="151"/>
      <c r="J7" s="151"/>
      <c r="K7" s="151"/>
    </row>
    <row r="9" spans="1:11" ht="24" customHeight="1">
      <c r="A9" s="1684" t="s">
        <v>4565</v>
      </c>
      <c r="B9" s="1684"/>
      <c r="C9" s="1684"/>
      <c r="D9" s="1684"/>
      <c r="E9" s="1684"/>
    </row>
    <row r="10" spans="1:11" ht="15.6" customHeight="1">
      <c r="A10" s="1685" t="s">
        <v>4566</v>
      </c>
      <c r="B10" s="1685"/>
      <c r="C10" s="1685"/>
      <c r="D10" s="1685"/>
      <c r="E10" s="1685"/>
    </row>
    <row r="11" spans="1:11" ht="51.6" customHeight="1">
      <c r="A11" s="693"/>
      <c r="B11" s="694" t="s">
        <v>405</v>
      </c>
      <c r="C11" s="1304"/>
      <c r="D11" s="1680"/>
      <c r="E11" s="1680"/>
    </row>
    <row r="12" spans="1:11" ht="36" customHeight="1">
      <c r="A12" s="695"/>
      <c r="B12" s="695" t="s">
        <v>4567</v>
      </c>
      <c r="C12" s="696" t="s">
        <v>4568</v>
      </c>
      <c r="D12" s="696" t="s">
        <v>4569</v>
      </c>
      <c r="E12" s="692" t="s">
        <v>4132</v>
      </c>
    </row>
    <row r="13" spans="1:11" ht="15.6" customHeight="1">
      <c r="A13" s="697">
        <v>1</v>
      </c>
      <c r="B13" s="698" t="s">
        <v>1439</v>
      </c>
      <c r="C13" s="690"/>
      <c r="D13" s="690"/>
      <c r="E13" s="261"/>
    </row>
    <row r="14" spans="1:11" ht="28.15" customHeight="1">
      <c r="A14" s="697"/>
      <c r="B14" s="698" t="s">
        <v>1440</v>
      </c>
      <c r="C14" s="690"/>
      <c r="D14" s="690"/>
      <c r="E14" s="261"/>
    </row>
    <row r="15" spans="1:11" ht="30" customHeight="1">
      <c r="A15" s="697"/>
      <c r="B15" s="698" t="s">
        <v>1441</v>
      </c>
      <c r="C15" s="690"/>
      <c r="D15" s="690"/>
      <c r="E15" s="261"/>
    </row>
    <row r="16" spans="1:11" ht="32.450000000000003" customHeight="1">
      <c r="A16" s="697"/>
      <c r="B16" s="698" t="s">
        <v>4570</v>
      </c>
      <c r="C16" s="690"/>
      <c r="D16" s="690"/>
      <c r="E16" s="261"/>
    </row>
    <row r="17" spans="1:5" ht="37.15" customHeight="1">
      <c r="A17" s="697"/>
      <c r="B17" s="698" t="s">
        <v>4571</v>
      </c>
      <c r="C17" s="690"/>
      <c r="D17" s="690"/>
      <c r="E17" s="261"/>
    </row>
    <row r="18" spans="1:5" ht="28.15" customHeight="1">
      <c r="A18" s="697"/>
      <c r="B18" s="698" t="s">
        <v>4572</v>
      </c>
      <c r="C18" s="690"/>
      <c r="D18" s="690"/>
      <c r="E18" s="261"/>
    </row>
    <row r="19" spans="1:5" ht="24" customHeight="1">
      <c r="A19" s="697"/>
      <c r="B19" s="698" t="s">
        <v>4573</v>
      </c>
      <c r="C19" s="690"/>
      <c r="D19" s="690"/>
      <c r="E19" s="261"/>
    </row>
    <row r="20" spans="1:5" ht="25.15" customHeight="1">
      <c r="A20" s="697"/>
      <c r="B20" s="698" t="s">
        <v>4574</v>
      </c>
      <c r="C20" s="690"/>
      <c r="D20" s="690"/>
      <c r="E20" s="261"/>
    </row>
    <row r="21" spans="1:5" ht="28.15" customHeight="1">
      <c r="A21" s="697"/>
      <c r="B21" s="698" t="s">
        <v>4575</v>
      </c>
      <c r="C21" s="690"/>
      <c r="D21" s="690"/>
      <c r="E21" s="261"/>
    </row>
    <row r="22" spans="1:5" ht="22.15" customHeight="1">
      <c r="A22" s="697"/>
      <c r="B22" s="698" t="s">
        <v>4576</v>
      </c>
      <c r="C22" s="690"/>
      <c r="D22" s="690"/>
      <c r="E22" s="261"/>
    </row>
    <row r="23" spans="1:5" ht="21.6" customHeight="1">
      <c r="A23" s="697"/>
      <c r="B23" s="698" t="s">
        <v>4577</v>
      </c>
      <c r="C23" s="690"/>
      <c r="D23" s="690"/>
      <c r="E23" s="261"/>
    </row>
    <row r="24" spans="1:5" ht="21.6" customHeight="1">
      <c r="A24" s="697"/>
      <c r="B24" s="698" t="s">
        <v>4578</v>
      </c>
      <c r="C24" s="690"/>
      <c r="D24" s="690"/>
      <c r="E24" s="261"/>
    </row>
    <row r="25" spans="1:5" ht="27" customHeight="1">
      <c r="A25" s="697"/>
      <c r="B25" s="698" t="s">
        <v>4579</v>
      </c>
      <c r="C25" s="690"/>
      <c r="D25" s="690"/>
      <c r="E25" s="261"/>
    </row>
    <row r="26" spans="1:5" ht="36" customHeight="1">
      <c r="A26" s="697"/>
      <c r="B26" s="698" t="s">
        <v>4580</v>
      </c>
      <c r="C26" s="690"/>
      <c r="D26" s="690"/>
      <c r="E26" s="261"/>
    </row>
    <row r="27" spans="1:5" ht="31.15" customHeight="1">
      <c r="A27" s="697"/>
      <c r="B27" s="698" t="s">
        <v>4581</v>
      </c>
      <c r="C27" s="690"/>
      <c r="D27" s="690"/>
      <c r="E27" s="261"/>
    </row>
    <row r="28" spans="1:5" ht="24" customHeight="1">
      <c r="A28" s="697"/>
      <c r="B28" s="698" t="s">
        <v>4582</v>
      </c>
      <c r="C28" s="690"/>
      <c r="D28" s="690"/>
      <c r="E28" s="261"/>
    </row>
    <row r="29" spans="1:5" ht="25.15" customHeight="1">
      <c r="A29" s="697"/>
      <c r="B29" s="698" t="s">
        <v>4583</v>
      </c>
      <c r="C29" s="690"/>
      <c r="D29" s="690"/>
      <c r="E29" s="261"/>
    </row>
    <row r="30" spans="1:5" ht="24" customHeight="1">
      <c r="A30" s="697"/>
      <c r="B30" s="698" t="s">
        <v>4584</v>
      </c>
      <c r="C30" s="690"/>
      <c r="D30" s="690"/>
      <c r="E30" s="261"/>
    </row>
    <row r="31" spans="1:5" ht="23.45" customHeight="1">
      <c r="A31" s="697">
        <v>2</v>
      </c>
      <c r="B31" s="698" t="s">
        <v>1442</v>
      </c>
      <c r="C31" s="699"/>
      <c r="D31" s="699"/>
      <c r="E31" s="521"/>
    </row>
    <row r="32" spans="1:5" ht="27" customHeight="1">
      <c r="A32" s="697"/>
      <c r="B32" s="698" t="s">
        <v>4585</v>
      </c>
      <c r="C32" s="700"/>
      <c r="D32" s="700"/>
      <c r="E32" s="522"/>
    </row>
    <row r="33" spans="1:5" ht="33" customHeight="1">
      <c r="A33" s="697"/>
      <c r="B33" s="698" t="s">
        <v>4586</v>
      </c>
      <c r="C33" s="690"/>
      <c r="D33" s="690"/>
      <c r="E33" s="261"/>
    </row>
    <row r="34" spans="1:5" ht="21.6" customHeight="1">
      <c r="A34" s="697"/>
      <c r="B34" s="698" t="s">
        <v>4587</v>
      </c>
      <c r="C34" s="690"/>
      <c r="D34" s="690"/>
      <c r="E34" s="261"/>
    </row>
    <row r="35" spans="1:5" ht="34.15" customHeight="1">
      <c r="A35" s="697"/>
      <c r="B35" s="698" t="s">
        <v>4588</v>
      </c>
      <c r="C35" s="690"/>
      <c r="D35" s="690"/>
      <c r="E35" s="261"/>
    </row>
    <row r="36" spans="1:5" ht="24" customHeight="1">
      <c r="A36" s="697"/>
      <c r="B36" s="698" t="s">
        <v>4589</v>
      </c>
      <c r="C36" s="700"/>
      <c r="D36" s="700"/>
      <c r="E36" s="522"/>
    </row>
    <row r="37" spans="1:5" ht="24.6" customHeight="1">
      <c r="A37" s="697"/>
      <c r="B37" s="698" t="s">
        <v>4590</v>
      </c>
      <c r="C37" s="690"/>
      <c r="D37" s="690"/>
      <c r="E37" s="261"/>
    </row>
    <row r="38" spans="1:5" ht="31.15" customHeight="1">
      <c r="A38" s="697"/>
      <c r="B38" s="698" t="s">
        <v>4591</v>
      </c>
      <c r="C38" s="690"/>
      <c r="D38" s="690"/>
      <c r="E38" s="261"/>
    </row>
    <row r="39" spans="1:5" ht="72.599999999999994" customHeight="1">
      <c r="A39" s="697"/>
      <c r="B39" s="698" t="s">
        <v>4592</v>
      </c>
      <c r="C39" s="690"/>
      <c r="D39" s="690"/>
      <c r="E39" s="261"/>
    </row>
    <row r="40" spans="1:5" ht="22.15" customHeight="1">
      <c r="A40" s="697"/>
      <c r="B40" s="698" t="s">
        <v>4593</v>
      </c>
      <c r="C40" s="690"/>
      <c r="D40" s="690"/>
      <c r="E40" s="261"/>
    </row>
    <row r="41" spans="1:5" ht="24.6" customHeight="1">
      <c r="A41" s="697"/>
      <c r="B41" s="698" t="s">
        <v>4594</v>
      </c>
      <c r="C41" s="690"/>
      <c r="D41" s="690"/>
      <c r="E41" s="261"/>
    </row>
    <row r="42" spans="1:5" ht="44.45" customHeight="1">
      <c r="A42" s="697"/>
      <c r="B42" s="698" t="s">
        <v>4595</v>
      </c>
      <c r="C42" s="690"/>
      <c r="D42" s="690"/>
      <c r="E42" s="261"/>
    </row>
    <row r="43" spans="1:5" ht="44.45" customHeight="1">
      <c r="A43" s="697"/>
      <c r="B43" s="698" t="s">
        <v>4596</v>
      </c>
      <c r="C43" s="690"/>
      <c r="D43" s="690"/>
      <c r="E43" s="261"/>
    </row>
    <row r="44" spans="1:5" ht="40.15" customHeight="1">
      <c r="A44" s="697"/>
      <c r="B44" s="698" t="s">
        <v>4597</v>
      </c>
      <c r="C44" s="690"/>
      <c r="D44" s="690"/>
      <c r="E44" s="261"/>
    </row>
    <row r="45" spans="1:5" ht="15.6" customHeight="1">
      <c r="A45" s="697"/>
      <c r="B45" s="698" t="s">
        <v>4598</v>
      </c>
      <c r="C45" s="690"/>
      <c r="D45" s="690"/>
      <c r="E45" s="261"/>
    </row>
    <row r="46" spans="1:5" ht="15.6" customHeight="1">
      <c r="A46" s="697"/>
      <c r="B46" s="698" t="s">
        <v>4599</v>
      </c>
      <c r="C46" s="690"/>
      <c r="D46" s="690"/>
      <c r="E46" s="261"/>
    </row>
    <row r="47" spans="1:5" ht="15.6" customHeight="1">
      <c r="A47" s="697"/>
      <c r="B47" s="698" t="s">
        <v>4600</v>
      </c>
      <c r="C47" s="690"/>
      <c r="D47" s="690"/>
      <c r="E47" s="261"/>
    </row>
    <row r="48" spans="1:5" ht="46.15" customHeight="1">
      <c r="A48" s="697"/>
      <c r="B48" s="698" t="s">
        <v>4601</v>
      </c>
      <c r="C48" s="690"/>
      <c r="D48" s="690"/>
      <c r="E48" s="261"/>
    </row>
    <row r="49" spans="1:5" ht="33.6" customHeight="1">
      <c r="A49" s="697"/>
      <c r="B49" s="698" t="s">
        <v>4602</v>
      </c>
      <c r="C49" s="690"/>
      <c r="D49" s="690"/>
      <c r="E49" s="261"/>
    </row>
    <row r="50" spans="1:5" ht="42" customHeight="1">
      <c r="A50" s="697"/>
      <c r="B50" s="698" t="s">
        <v>4603</v>
      </c>
      <c r="C50" s="690"/>
      <c r="D50" s="690"/>
      <c r="E50" s="261"/>
    </row>
    <row r="51" spans="1:5" ht="56.45" customHeight="1">
      <c r="A51" s="697"/>
      <c r="B51" s="698" t="s">
        <v>4604</v>
      </c>
      <c r="C51" s="690"/>
      <c r="D51" s="690"/>
      <c r="E51" s="261"/>
    </row>
    <row r="52" spans="1:5" ht="37.9" customHeight="1">
      <c r="A52" s="697"/>
      <c r="B52" s="698" t="s">
        <v>4605</v>
      </c>
      <c r="C52" s="690"/>
      <c r="D52" s="690"/>
      <c r="E52" s="261"/>
    </row>
    <row r="53" spans="1:5" ht="31.9" customHeight="1">
      <c r="A53" s="697"/>
      <c r="B53" s="698" t="s">
        <v>4606</v>
      </c>
      <c r="C53" s="690"/>
      <c r="D53" s="690"/>
      <c r="E53" s="261"/>
    </row>
    <row r="54" spans="1:5" ht="39" customHeight="1">
      <c r="A54" s="697"/>
      <c r="B54" s="698" t="s">
        <v>4607</v>
      </c>
      <c r="C54" s="690"/>
      <c r="D54" s="690"/>
      <c r="E54" s="261"/>
    </row>
    <row r="55" spans="1:5" ht="30.6" customHeight="1">
      <c r="A55" s="697"/>
      <c r="B55" s="698" t="s">
        <v>4608</v>
      </c>
      <c r="C55" s="690"/>
      <c r="D55" s="690"/>
      <c r="E55" s="261"/>
    </row>
    <row r="56" spans="1:5" ht="30.6" customHeight="1">
      <c r="A56" s="697"/>
      <c r="B56" s="698" t="s">
        <v>4609</v>
      </c>
      <c r="C56" s="690"/>
      <c r="D56" s="690"/>
      <c r="E56" s="261"/>
    </row>
    <row r="57" spans="1:5" ht="30.6" customHeight="1">
      <c r="A57" s="697"/>
      <c r="B57" s="698" t="s">
        <v>4610</v>
      </c>
      <c r="C57" s="690"/>
      <c r="D57" s="690"/>
      <c r="E57" s="261"/>
    </row>
    <row r="58" spans="1:5" ht="30.6" customHeight="1">
      <c r="A58" s="697"/>
      <c r="B58" s="698" t="s">
        <v>4611</v>
      </c>
      <c r="C58" s="690"/>
      <c r="D58" s="690"/>
      <c r="E58" s="261"/>
    </row>
    <row r="59" spans="1:5" ht="63" customHeight="1">
      <c r="A59" s="697"/>
      <c r="B59" s="698" t="s">
        <v>4612</v>
      </c>
      <c r="C59" s="690"/>
      <c r="D59" s="690"/>
      <c r="E59" s="261"/>
    </row>
    <row r="60" spans="1:5" ht="44.45" customHeight="1">
      <c r="A60" s="697"/>
      <c r="B60" s="698" t="s">
        <v>4613</v>
      </c>
      <c r="C60" s="690"/>
      <c r="D60" s="690"/>
      <c r="E60" s="261"/>
    </row>
    <row r="61" spans="1:5" ht="36" customHeight="1">
      <c r="A61" s="697"/>
      <c r="B61" s="698" t="s">
        <v>4614</v>
      </c>
      <c r="C61" s="690"/>
      <c r="D61" s="690"/>
      <c r="E61" s="261"/>
    </row>
    <row r="62" spans="1:5" ht="28.15" customHeight="1">
      <c r="A62" s="697"/>
      <c r="B62" s="698" t="s">
        <v>4615</v>
      </c>
      <c r="C62" s="690"/>
      <c r="D62" s="690"/>
      <c r="E62" s="261"/>
    </row>
    <row r="63" spans="1:5" ht="31.15" customHeight="1">
      <c r="A63" s="697"/>
      <c r="B63" s="698" t="s">
        <v>4616</v>
      </c>
      <c r="C63" s="690"/>
      <c r="D63" s="690"/>
      <c r="E63" s="261"/>
    </row>
    <row r="64" spans="1:5" ht="36.6" customHeight="1">
      <c r="A64" s="697"/>
      <c r="B64" s="698" t="s">
        <v>4617</v>
      </c>
      <c r="C64" s="690"/>
      <c r="D64" s="690"/>
      <c r="E64" s="261"/>
    </row>
    <row r="65" spans="1:5" ht="36" customHeight="1">
      <c r="A65" s="697"/>
      <c r="B65" s="698" t="s">
        <v>4618</v>
      </c>
      <c r="C65" s="690"/>
      <c r="D65" s="690"/>
      <c r="E65" s="261"/>
    </row>
    <row r="66" spans="1:5" ht="25.15" customHeight="1">
      <c r="A66" s="697"/>
      <c r="B66" s="698" t="s">
        <v>4619</v>
      </c>
      <c r="C66" s="700"/>
      <c r="D66" s="700"/>
      <c r="E66" s="522"/>
    </row>
    <row r="67" spans="1:5" ht="15.6" customHeight="1">
      <c r="A67" s="697"/>
      <c r="B67" s="698" t="s">
        <v>4620</v>
      </c>
      <c r="C67" s="690"/>
      <c r="D67" s="690"/>
      <c r="E67" s="261"/>
    </row>
    <row r="68" spans="1:5" ht="15.6" customHeight="1">
      <c r="A68" s="697"/>
      <c r="B68" s="698" t="s">
        <v>4621</v>
      </c>
      <c r="C68" s="690"/>
      <c r="D68" s="690"/>
      <c r="E68" s="261"/>
    </row>
    <row r="69" spans="1:5" ht="15.6" customHeight="1">
      <c r="A69" s="697"/>
      <c r="B69" s="698" t="s">
        <v>4622</v>
      </c>
      <c r="C69" s="690"/>
      <c r="D69" s="690"/>
      <c r="E69" s="261"/>
    </row>
    <row r="70" spans="1:5" ht="15.6" customHeight="1">
      <c r="A70" s="697"/>
      <c r="B70" s="698" t="s">
        <v>4623</v>
      </c>
      <c r="C70" s="690"/>
      <c r="D70" s="690"/>
      <c r="E70" s="261"/>
    </row>
    <row r="71" spans="1:5" ht="15.6" customHeight="1">
      <c r="A71" s="697"/>
      <c r="B71" s="698" t="s">
        <v>4624</v>
      </c>
      <c r="C71" s="690"/>
      <c r="D71" s="690"/>
      <c r="E71" s="261"/>
    </row>
    <row r="72" spans="1:5" ht="15.6" customHeight="1">
      <c r="A72" s="697"/>
      <c r="B72" s="698" t="s">
        <v>4625</v>
      </c>
      <c r="C72" s="690"/>
      <c r="D72" s="690"/>
      <c r="E72" s="261"/>
    </row>
    <row r="73" spans="1:5" ht="15.6" customHeight="1">
      <c r="A73" s="697"/>
      <c r="B73" s="698" t="s">
        <v>4626</v>
      </c>
      <c r="C73" s="690"/>
      <c r="D73" s="690"/>
      <c r="E73" s="261"/>
    </row>
    <row r="74" spans="1:5" ht="29.45" customHeight="1">
      <c r="A74" s="697">
        <v>3</v>
      </c>
      <c r="B74" s="698" t="s">
        <v>4627</v>
      </c>
      <c r="C74" s="699"/>
      <c r="D74" s="699"/>
      <c r="E74" s="521"/>
    </row>
    <row r="75" spans="1:5" ht="37.9" customHeight="1">
      <c r="A75" s="697"/>
      <c r="B75" s="698" t="s">
        <v>4628</v>
      </c>
      <c r="C75" s="700"/>
      <c r="D75" s="700"/>
      <c r="E75" s="522"/>
    </row>
    <row r="76" spans="1:5" ht="28.15" customHeight="1">
      <c r="A76" s="697"/>
      <c r="B76" s="698" t="s">
        <v>4629</v>
      </c>
      <c r="C76" s="690"/>
      <c r="D76" s="690"/>
      <c r="E76" s="261"/>
    </row>
    <row r="77" spans="1:5" ht="37.9" customHeight="1">
      <c r="A77" s="697"/>
      <c r="B77" s="698" t="s">
        <v>4630</v>
      </c>
      <c r="C77" s="690"/>
      <c r="D77" s="690"/>
      <c r="E77" s="261"/>
    </row>
    <row r="78" spans="1:5" ht="35.450000000000003" customHeight="1">
      <c r="A78" s="697"/>
      <c r="B78" s="698" t="s">
        <v>4631</v>
      </c>
      <c r="C78" s="700"/>
      <c r="D78" s="700"/>
      <c r="E78" s="522"/>
    </row>
    <row r="79" spans="1:5" ht="29.45" customHeight="1">
      <c r="A79" s="697"/>
      <c r="B79" s="698" t="s">
        <v>4632</v>
      </c>
      <c r="C79" s="690"/>
      <c r="D79" s="690"/>
      <c r="E79" s="261"/>
    </row>
    <row r="80" spans="1:5" ht="40.15" customHeight="1">
      <c r="A80" s="697"/>
      <c r="B80" s="698" t="s">
        <v>4633</v>
      </c>
      <c r="C80" s="690"/>
      <c r="D80" s="690"/>
      <c r="E80" s="261"/>
    </row>
    <row r="81" spans="1:5" ht="32.450000000000003" customHeight="1">
      <c r="A81" s="697"/>
      <c r="B81" s="698" t="s">
        <v>4634</v>
      </c>
      <c r="C81" s="690"/>
      <c r="D81" s="690"/>
      <c r="E81" s="261"/>
    </row>
    <row r="82" spans="1:5" ht="39" customHeight="1">
      <c r="A82" s="697"/>
      <c r="B82" s="698" t="s">
        <v>4635</v>
      </c>
      <c r="C82" s="690"/>
      <c r="D82" s="690"/>
      <c r="E82" s="261"/>
    </row>
    <row r="83" spans="1:5" ht="27" customHeight="1">
      <c r="A83" s="697"/>
      <c r="B83" s="698" t="s">
        <v>4636</v>
      </c>
      <c r="C83" s="700"/>
      <c r="D83" s="700"/>
      <c r="E83" s="522"/>
    </row>
    <row r="84" spans="1:5" ht="25.15" customHeight="1">
      <c r="A84" s="697"/>
      <c r="B84" s="698" t="s">
        <v>4637</v>
      </c>
      <c r="C84" s="690"/>
      <c r="D84" s="690"/>
      <c r="E84" s="261"/>
    </row>
    <row r="85" spans="1:5" ht="33.6" customHeight="1">
      <c r="A85" s="697"/>
      <c r="B85" s="698" t="s">
        <v>4638</v>
      </c>
      <c r="C85" s="690"/>
      <c r="D85" s="690"/>
      <c r="E85" s="261"/>
    </row>
    <row r="86" spans="1:5" ht="38.450000000000003" customHeight="1">
      <c r="A86" s="697">
        <v>4</v>
      </c>
      <c r="B86" s="698" t="s">
        <v>1443</v>
      </c>
      <c r="C86" s="699"/>
      <c r="D86" s="699"/>
      <c r="E86" s="521"/>
    </row>
    <row r="87" spans="1:5" ht="29.45" customHeight="1">
      <c r="A87" s="697"/>
      <c r="B87" s="698" t="s">
        <v>4639</v>
      </c>
      <c r="C87" s="700"/>
      <c r="D87" s="700"/>
      <c r="E87" s="522"/>
    </row>
    <row r="88" spans="1:5" ht="15.6" customHeight="1">
      <c r="A88" s="697"/>
      <c r="B88" s="698" t="s">
        <v>4640</v>
      </c>
      <c r="C88" s="690"/>
      <c r="D88" s="690"/>
      <c r="E88" s="261"/>
    </row>
    <row r="89" spans="1:5" ht="24" customHeight="1">
      <c r="A89" s="697"/>
      <c r="B89" s="698" t="s">
        <v>4641</v>
      </c>
      <c r="C89" s="690"/>
      <c r="D89" s="690"/>
      <c r="E89" s="261"/>
    </row>
    <row r="90" spans="1:5" ht="21.6" customHeight="1">
      <c r="A90" s="697"/>
      <c r="B90" s="698" t="s">
        <v>4642</v>
      </c>
      <c r="C90" s="690"/>
      <c r="D90" s="690"/>
      <c r="E90" s="261"/>
    </row>
    <row r="91" spans="1:5" ht="37.15" customHeight="1">
      <c r="A91" s="697"/>
      <c r="B91" s="698" t="s">
        <v>4643</v>
      </c>
      <c r="C91" s="700"/>
      <c r="D91" s="700"/>
      <c r="E91" s="522"/>
    </row>
    <row r="92" spans="1:5" ht="24.6" customHeight="1">
      <c r="A92" s="697"/>
      <c r="B92" s="698" t="s">
        <v>4644</v>
      </c>
      <c r="C92" s="690"/>
      <c r="D92" s="690"/>
      <c r="E92" s="261"/>
    </row>
    <row r="93" spans="1:5" ht="27" customHeight="1">
      <c r="A93" s="697"/>
      <c r="B93" s="698" t="s">
        <v>4645</v>
      </c>
      <c r="C93" s="690"/>
      <c r="D93" s="690"/>
      <c r="E93" s="261"/>
    </row>
    <row r="94" spans="1:5" ht="31.15" customHeight="1">
      <c r="A94" s="697">
        <v>4.0999999999999996</v>
      </c>
      <c r="B94" s="698" t="s">
        <v>4646</v>
      </c>
      <c r="C94" s="699"/>
      <c r="D94" s="699"/>
      <c r="E94" s="521"/>
    </row>
    <row r="95" spans="1:5" ht="26.45" customHeight="1">
      <c r="A95" s="697"/>
      <c r="B95" s="698" t="s">
        <v>4647</v>
      </c>
      <c r="C95" s="690"/>
      <c r="D95" s="690"/>
      <c r="E95" s="261"/>
    </row>
    <row r="96" spans="1:5" ht="23.45" customHeight="1">
      <c r="A96" s="697"/>
      <c r="B96" s="698" t="s">
        <v>4648</v>
      </c>
      <c r="C96" s="700"/>
      <c r="D96" s="700"/>
      <c r="E96" s="522"/>
    </row>
    <row r="97" spans="1:5" ht="22.15" customHeight="1">
      <c r="A97" s="697"/>
      <c r="B97" s="698" t="s">
        <v>4640</v>
      </c>
      <c r="C97" s="690"/>
      <c r="D97" s="690"/>
      <c r="E97" s="261"/>
    </row>
    <row r="98" spans="1:5" ht="21" customHeight="1">
      <c r="A98" s="697"/>
      <c r="B98" s="698" t="s">
        <v>4641</v>
      </c>
      <c r="C98" s="690"/>
      <c r="D98" s="690"/>
      <c r="E98" s="261"/>
    </row>
    <row r="99" spans="1:5" ht="35.450000000000003" customHeight="1">
      <c r="A99" s="697"/>
      <c r="B99" s="698" t="s">
        <v>4649</v>
      </c>
      <c r="C99" s="700"/>
      <c r="D99" s="700"/>
      <c r="E99" s="522"/>
    </row>
    <row r="100" spans="1:5" ht="25.15" customHeight="1">
      <c r="A100" s="697"/>
      <c r="B100" s="698" t="s">
        <v>4650</v>
      </c>
      <c r="C100" s="690"/>
      <c r="D100" s="690"/>
      <c r="E100" s="261"/>
    </row>
    <row r="101" spans="1:5" ht="24" customHeight="1">
      <c r="A101" s="697"/>
      <c r="B101" s="698" t="s">
        <v>4651</v>
      </c>
      <c r="C101" s="690"/>
      <c r="D101" s="690"/>
      <c r="E101" s="261"/>
    </row>
    <row r="102" spans="1:5" ht="15.6" customHeight="1">
      <c r="A102" s="697"/>
      <c r="B102" s="698" t="s">
        <v>4652</v>
      </c>
      <c r="C102" s="690"/>
      <c r="D102" s="690"/>
      <c r="E102" s="261"/>
    </row>
    <row r="103" spans="1:5" ht="26.45" customHeight="1">
      <c r="A103" s="697"/>
      <c r="B103" s="698" t="s">
        <v>4653</v>
      </c>
      <c r="C103" s="690"/>
      <c r="D103" s="690"/>
      <c r="E103" s="261"/>
    </row>
    <row r="104" spans="1:5" ht="35.450000000000003" customHeight="1">
      <c r="A104" s="697"/>
      <c r="B104" s="698" t="s">
        <v>4654</v>
      </c>
      <c r="C104" s="690"/>
      <c r="D104" s="690"/>
      <c r="E104" s="261"/>
    </row>
    <row r="105" spans="1:5" ht="43.15" customHeight="1">
      <c r="A105" s="697"/>
      <c r="B105" s="698" t="s">
        <v>4655</v>
      </c>
      <c r="C105" s="690"/>
      <c r="D105" s="690"/>
      <c r="E105" s="261"/>
    </row>
    <row r="106" spans="1:5" ht="34.15" customHeight="1">
      <c r="A106" s="697"/>
      <c r="B106" s="698" t="s">
        <v>4656</v>
      </c>
      <c r="C106" s="690"/>
      <c r="D106" s="690"/>
      <c r="E106" s="261"/>
    </row>
    <row r="107" spans="1:5" ht="31.15" customHeight="1">
      <c r="A107" s="697"/>
      <c r="B107" s="698" t="s">
        <v>4657</v>
      </c>
      <c r="C107" s="690"/>
      <c r="D107" s="690"/>
      <c r="E107" s="261"/>
    </row>
    <row r="108" spans="1:5" ht="25.15" customHeight="1">
      <c r="A108" s="697"/>
      <c r="B108" s="698" t="s">
        <v>4658</v>
      </c>
      <c r="C108" s="700"/>
      <c r="D108" s="700"/>
      <c r="E108" s="522"/>
    </row>
    <row r="109" spans="1:5" ht="27.6" customHeight="1">
      <c r="A109" s="697"/>
      <c r="B109" s="698" t="s">
        <v>4659</v>
      </c>
      <c r="C109" s="690"/>
      <c r="D109" s="690"/>
      <c r="E109" s="261"/>
    </row>
    <row r="110" spans="1:5" ht="39.6" customHeight="1">
      <c r="A110" s="697"/>
      <c r="B110" s="698" t="s">
        <v>4660</v>
      </c>
      <c r="C110" s="690"/>
      <c r="D110" s="690"/>
      <c r="E110" s="261"/>
    </row>
    <row r="111" spans="1:5" ht="24" customHeight="1">
      <c r="A111" s="697"/>
      <c r="B111" s="698" t="s">
        <v>4661</v>
      </c>
      <c r="C111" s="700"/>
      <c r="D111" s="700"/>
      <c r="E111" s="522"/>
    </row>
    <row r="112" spans="1:5" ht="21.6" customHeight="1">
      <c r="A112" s="697"/>
      <c r="B112" s="698" t="s">
        <v>4662</v>
      </c>
      <c r="C112" s="690"/>
      <c r="D112" s="690"/>
      <c r="E112" s="261"/>
    </row>
    <row r="113" spans="1:5" ht="24.6" customHeight="1">
      <c r="A113" s="697"/>
      <c r="B113" s="698" t="s">
        <v>4663</v>
      </c>
      <c r="C113" s="690"/>
      <c r="D113" s="690"/>
      <c r="E113" s="261"/>
    </row>
    <row r="114" spans="1:5" ht="32.450000000000003" customHeight="1">
      <c r="A114" s="697"/>
      <c r="B114" s="698" t="s">
        <v>4664</v>
      </c>
      <c r="C114" s="690"/>
      <c r="D114" s="690"/>
      <c r="E114" s="261"/>
    </row>
    <row r="115" spans="1:5" ht="24" customHeight="1">
      <c r="A115" s="697"/>
      <c r="B115" s="698" t="s">
        <v>4665</v>
      </c>
      <c r="C115" s="690"/>
      <c r="D115" s="690"/>
      <c r="E115" s="261"/>
    </row>
    <row r="116" spans="1:5" ht="41.45" customHeight="1">
      <c r="A116" s="697"/>
      <c r="B116" s="698" t="s">
        <v>4666</v>
      </c>
      <c r="C116" s="690"/>
      <c r="D116" s="690"/>
      <c r="E116" s="261"/>
    </row>
    <row r="117" spans="1:5" ht="30" customHeight="1">
      <c r="A117" s="697"/>
      <c r="B117" s="698" t="s">
        <v>4667</v>
      </c>
      <c r="C117" s="700"/>
      <c r="D117" s="700"/>
      <c r="E117" s="522"/>
    </row>
    <row r="118" spans="1:5" ht="15.6" customHeight="1">
      <c r="A118" s="697"/>
      <c r="B118" s="698" t="s">
        <v>4668</v>
      </c>
      <c r="C118" s="690"/>
      <c r="D118" s="690"/>
      <c r="E118" s="261"/>
    </row>
    <row r="119" spans="1:5" ht="15.6" customHeight="1">
      <c r="A119" s="697"/>
      <c r="B119" s="698" t="s">
        <v>4669</v>
      </c>
      <c r="C119" s="690"/>
      <c r="D119" s="690"/>
      <c r="E119" s="261"/>
    </row>
    <row r="120" spans="1:5" ht="15.6" customHeight="1">
      <c r="A120" s="697"/>
      <c r="B120" s="698" t="s">
        <v>4670</v>
      </c>
      <c r="C120" s="690"/>
      <c r="D120" s="690"/>
      <c r="E120" s="261"/>
    </row>
    <row r="121" spans="1:5" ht="15.6" customHeight="1">
      <c r="A121" s="697"/>
      <c r="B121" s="698" t="s">
        <v>4671</v>
      </c>
      <c r="C121" s="690"/>
      <c r="D121" s="690"/>
      <c r="E121" s="261"/>
    </row>
    <row r="122" spans="1:5" ht="15.6" customHeight="1">
      <c r="A122" s="697"/>
      <c r="B122" s="698" t="s">
        <v>4672</v>
      </c>
      <c r="C122" s="690"/>
      <c r="D122" s="690"/>
      <c r="E122" s="261"/>
    </row>
    <row r="123" spans="1:5" ht="25.15" customHeight="1">
      <c r="A123" s="697"/>
      <c r="B123" s="698" t="s">
        <v>4673</v>
      </c>
      <c r="C123" s="700"/>
      <c r="D123" s="700"/>
      <c r="E123" s="522"/>
    </row>
    <row r="124" spans="1:5" ht="22.15" customHeight="1">
      <c r="A124" s="697"/>
      <c r="B124" s="698" t="s">
        <v>4674</v>
      </c>
      <c r="C124" s="690"/>
      <c r="D124" s="690"/>
      <c r="E124" s="261"/>
    </row>
    <row r="125" spans="1:5" ht="22.15" customHeight="1">
      <c r="A125" s="697"/>
      <c r="B125" s="698" t="s">
        <v>4675</v>
      </c>
      <c r="C125" s="690"/>
      <c r="D125" s="690"/>
      <c r="E125" s="261"/>
    </row>
    <row r="126" spans="1:5" ht="33.6" customHeight="1">
      <c r="A126" s="697"/>
      <c r="B126" s="698" t="s">
        <v>4676</v>
      </c>
      <c r="C126" s="690"/>
      <c r="D126" s="690"/>
      <c r="E126" s="261"/>
    </row>
    <row r="127" spans="1:5" ht="27.6" customHeight="1">
      <c r="A127" s="697"/>
      <c r="B127" s="698" t="s">
        <v>4677</v>
      </c>
      <c r="C127" s="690"/>
      <c r="D127" s="690"/>
      <c r="E127" s="261"/>
    </row>
    <row r="128" spans="1:5" ht="42" customHeight="1">
      <c r="A128" s="697"/>
      <c r="B128" s="698" t="s">
        <v>4678</v>
      </c>
      <c r="C128" s="690"/>
      <c r="D128" s="690"/>
      <c r="E128" s="261"/>
    </row>
    <row r="129" spans="1:5" ht="37.15" customHeight="1">
      <c r="A129" s="697"/>
      <c r="B129" s="698" t="s">
        <v>4679</v>
      </c>
      <c r="C129" s="690"/>
      <c r="D129" s="690"/>
      <c r="E129" s="261"/>
    </row>
    <row r="130" spans="1:5" ht="23.45" customHeight="1">
      <c r="A130" s="697"/>
      <c r="B130" s="698" t="s">
        <v>4680</v>
      </c>
      <c r="C130" s="700"/>
      <c r="D130" s="700"/>
      <c r="E130" s="522"/>
    </row>
    <row r="131" spans="1:5" ht="15.6" customHeight="1">
      <c r="A131" s="697"/>
      <c r="B131" s="698" t="s">
        <v>4640</v>
      </c>
      <c r="C131" s="690"/>
      <c r="D131" s="690"/>
      <c r="E131" s="261"/>
    </row>
    <row r="132" spans="1:5" ht="15.6" customHeight="1">
      <c r="A132" s="697"/>
      <c r="B132" s="698" t="s">
        <v>4641</v>
      </c>
      <c r="C132" s="690"/>
      <c r="D132" s="690"/>
      <c r="E132" s="261"/>
    </row>
    <row r="133" spans="1:5" ht="15.6" customHeight="1">
      <c r="A133" s="697"/>
      <c r="B133" s="698" t="s">
        <v>4681</v>
      </c>
      <c r="C133" s="690"/>
      <c r="D133" s="690"/>
      <c r="E133" s="261"/>
    </row>
    <row r="134" spans="1:5" ht="26.45" customHeight="1">
      <c r="A134" s="697">
        <v>4.2</v>
      </c>
      <c r="B134" s="698" t="s">
        <v>4682</v>
      </c>
      <c r="C134" s="699"/>
      <c r="D134" s="699"/>
      <c r="E134" s="521"/>
    </row>
    <row r="135" spans="1:5" ht="45" customHeight="1">
      <c r="A135" s="697"/>
      <c r="B135" s="698" t="s">
        <v>4683</v>
      </c>
      <c r="C135" s="690"/>
      <c r="D135" s="690"/>
      <c r="E135" s="261"/>
    </row>
    <row r="136" spans="1:5" ht="36" customHeight="1">
      <c r="A136" s="697"/>
      <c r="B136" s="698" t="s">
        <v>4684</v>
      </c>
      <c r="C136" s="690"/>
      <c r="D136" s="690"/>
      <c r="E136" s="261"/>
    </row>
    <row r="137" spans="1:5" ht="27" customHeight="1">
      <c r="A137" s="697"/>
      <c r="B137" s="698" t="s">
        <v>4685</v>
      </c>
      <c r="C137" s="690"/>
      <c r="D137" s="690"/>
      <c r="E137" s="261"/>
    </row>
    <row r="138" spans="1:5" ht="60.6" customHeight="1">
      <c r="A138" s="697"/>
      <c r="B138" s="698" t="s">
        <v>4686</v>
      </c>
      <c r="C138" s="690"/>
      <c r="D138" s="690"/>
      <c r="E138" s="261"/>
    </row>
    <row r="139" spans="1:5" ht="40.9" customHeight="1">
      <c r="A139" s="697"/>
      <c r="B139" s="698" t="s">
        <v>4687</v>
      </c>
      <c r="C139" s="690"/>
      <c r="D139" s="690"/>
      <c r="E139" s="261"/>
    </row>
    <row r="140" spans="1:5" ht="47.45" customHeight="1">
      <c r="A140" s="697"/>
      <c r="B140" s="698" t="s">
        <v>4688</v>
      </c>
      <c r="C140" s="690"/>
      <c r="D140" s="690"/>
      <c r="E140" s="261"/>
    </row>
    <row r="141" spans="1:5" ht="42.6" customHeight="1">
      <c r="A141" s="697"/>
      <c r="B141" s="698" t="s">
        <v>4689</v>
      </c>
      <c r="C141" s="690"/>
      <c r="D141" s="690"/>
      <c r="E141" s="261"/>
    </row>
    <row r="142" spans="1:5" ht="39.6" customHeight="1">
      <c r="A142" s="697"/>
      <c r="B142" s="698" t="s">
        <v>4690</v>
      </c>
      <c r="C142" s="700"/>
      <c r="D142" s="700"/>
      <c r="E142" s="522"/>
    </row>
    <row r="143" spans="1:5" ht="15.6" customHeight="1">
      <c r="A143" s="697"/>
      <c r="B143" s="698" t="s">
        <v>4691</v>
      </c>
      <c r="C143" s="690"/>
      <c r="D143" s="690"/>
      <c r="E143" s="261"/>
    </row>
    <row r="144" spans="1:5" ht="15.6" customHeight="1">
      <c r="A144" s="697"/>
      <c r="B144" s="698" t="s">
        <v>4692</v>
      </c>
      <c r="C144" s="690"/>
      <c r="D144" s="690"/>
      <c r="E144" s="261"/>
    </row>
    <row r="145" spans="1:5" ht="15.6" customHeight="1">
      <c r="A145" s="697"/>
      <c r="B145" s="698" t="s">
        <v>4693</v>
      </c>
      <c r="C145" s="690"/>
      <c r="D145" s="690"/>
      <c r="E145" s="261"/>
    </row>
    <row r="146" spans="1:5" ht="15.6" customHeight="1">
      <c r="A146" s="697"/>
      <c r="B146" s="698" t="s">
        <v>4694</v>
      </c>
      <c r="C146" s="690"/>
      <c r="D146" s="690"/>
      <c r="E146" s="261"/>
    </row>
    <row r="147" spans="1:5" ht="15.6" customHeight="1">
      <c r="A147" s="697"/>
      <c r="B147" s="698" t="s">
        <v>4695</v>
      </c>
      <c r="C147" s="690"/>
      <c r="D147" s="690"/>
      <c r="E147" s="261"/>
    </row>
    <row r="148" spans="1:5" ht="42.6" customHeight="1">
      <c r="A148" s="697"/>
      <c r="B148" s="698" t="s">
        <v>4696</v>
      </c>
      <c r="C148" s="700"/>
      <c r="D148" s="700"/>
      <c r="E148" s="522"/>
    </row>
    <row r="149" spans="1:5" ht="15.6" customHeight="1">
      <c r="A149" s="697"/>
      <c r="B149" s="698" t="s">
        <v>4691</v>
      </c>
      <c r="C149" s="690"/>
      <c r="D149" s="690"/>
      <c r="E149" s="261"/>
    </row>
    <row r="150" spans="1:5" ht="15.6" customHeight="1">
      <c r="A150" s="697"/>
      <c r="B150" s="698" t="s">
        <v>4692</v>
      </c>
      <c r="C150" s="690"/>
      <c r="D150" s="690"/>
      <c r="E150" s="261"/>
    </row>
    <row r="151" spans="1:5" ht="15.6" customHeight="1">
      <c r="A151" s="697"/>
      <c r="B151" s="698" t="s">
        <v>4693</v>
      </c>
      <c r="C151" s="690"/>
      <c r="D151" s="690"/>
      <c r="E151" s="261"/>
    </row>
    <row r="152" spans="1:5" ht="15.6" customHeight="1">
      <c r="A152" s="697"/>
      <c r="B152" s="698" t="s">
        <v>4694</v>
      </c>
      <c r="C152" s="690"/>
      <c r="D152" s="690"/>
      <c r="E152" s="261"/>
    </row>
    <row r="153" spans="1:5" ht="26.45" customHeight="1">
      <c r="A153" s="697"/>
      <c r="B153" s="698" t="s">
        <v>4695</v>
      </c>
      <c r="C153" s="690"/>
      <c r="D153" s="690"/>
      <c r="E153" s="261"/>
    </row>
    <row r="154" spans="1:5" ht="27.6" customHeight="1">
      <c r="A154" s="697">
        <v>4.3</v>
      </c>
      <c r="B154" s="698" t="s">
        <v>4697</v>
      </c>
      <c r="C154" s="699"/>
      <c r="D154" s="699"/>
      <c r="E154" s="521"/>
    </row>
    <row r="155" spans="1:5" ht="44.45" customHeight="1">
      <c r="A155" s="697"/>
      <c r="B155" s="698" t="s">
        <v>4698</v>
      </c>
      <c r="C155" s="690"/>
      <c r="D155" s="690"/>
      <c r="E155" s="261"/>
    </row>
    <row r="156" spans="1:5" ht="38.450000000000003" customHeight="1">
      <c r="A156" s="697"/>
      <c r="B156" s="698" t="s">
        <v>4699</v>
      </c>
      <c r="C156" s="690"/>
      <c r="D156" s="690"/>
      <c r="E156" s="261"/>
    </row>
    <row r="157" spans="1:5" ht="50.45" customHeight="1">
      <c r="A157" s="697"/>
      <c r="B157" s="698" t="s">
        <v>4700</v>
      </c>
      <c r="C157" s="690"/>
      <c r="D157" s="690"/>
      <c r="E157" s="261"/>
    </row>
    <row r="158" spans="1:5" ht="27.6" customHeight="1">
      <c r="A158" s="697">
        <v>5</v>
      </c>
      <c r="B158" s="701" t="s">
        <v>4701</v>
      </c>
      <c r="C158" s="699"/>
      <c r="D158" s="699"/>
      <c r="E158" s="521"/>
    </row>
    <row r="159" spans="1:5" ht="35.450000000000003" customHeight="1">
      <c r="A159" s="697">
        <v>5.0999999999999996</v>
      </c>
      <c r="B159" s="698" t="s">
        <v>4702</v>
      </c>
      <c r="C159" s="699"/>
      <c r="D159" s="699"/>
      <c r="E159" s="521"/>
    </row>
    <row r="160" spans="1:5" ht="41.45" customHeight="1">
      <c r="A160" s="697"/>
      <c r="B160" s="698" t="s">
        <v>4703</v>
      </c>
      <c r="C160" s="690"/>
      <c r="D160" s="690"/>
      <c r="E160" s="261"/>
    </row>
    <row r="161" spans="1:5" ht="33" customHeight="1">
      <c r="A161" s="697"/>
      <c r="B161" s="698" t="s">
        <v>4704</v>
      </c>
      <c r="C161" s="690"/>
      <c r="D161" s="690"/>
      <c r="E161" s="261"/>
    </row>
    <row r="162" spans="1:5" ht="45.6" customHeight="1">
      <c r="A162" s="697"/>
      <c r="B162" s="698" t="s">
        <v>4705</v>
      </c>
      <c r="C162" s="690"/>
      <c r="D162" s="690"/>
      <c r="E162" s="261"/>
    </row>
    <row r="163" spans="1:5" ht="41.45" customHeight="1">
      <c r="A163" s="697"/>
      <c r="B163" s="698" t="s">
        <v>4706</v>
      </c>
      <c r="C163" s="690"/>
      <c r="D163" s="690"/>
      <c r="E163" s="261"/>
    </row>
    <row r="164" spans="1:5" ht="39.6" customHeight="1">
      <c r="A164" s="697"/>
      <c r="B164" s="698" t="s">
        <v>4707</v>
      </c>
      <c r="C164" s="690"/>
      <c r="D164" s="690"/>
      <c r="E164" s="261"/>
    </row>
    <row r="165" spans="1:5" ht="36.6" customHeight="1">
      <c r="A165" s="697"/>
      <c r="B165" s="698" t="s">
        <v>4708</v>
      </c>
      <c r="C165" s="690"/>
      <c r="D165" s="690"/>
      <c r="E165" s="261"/>
    </row>
    <row r="166" spans="1:5" ht="69" customHeight="1">
      <c r="A166" s="697"/>
      <c r="B166" s="698" t="s">
        <v>4709</v>
      </c>
      <c r="C166" s="690"/>
      <c r="D166" s="690"/>
      <c r="E166" s="261"/>
    </row>
    <row r="167" spans="1:5" ht="45.6" customHeight="1">
      <c r="A167" s="697"/>
      <c r="B167" s="698" t="s">
        <v>4710</v>
      </c>
      <c r="C167" s="690"/>
      <c r="D167" s="690"/>
      <c r="E167" s="261"/>
    </row>
    <row r="168" spans="1:5" ht="30.6" customHeight="1">
      <c r="A168" s="697"/>
      <c r="B168" s="698" t="s">
        <v>4711</v>
      </c>
      <c r="C168" s="690"/>
      <c r="D168" s="690"/>
      <c r="E168" s="261"/>
    </row>
    <row r="169" spans="1:5" ht="39.6" customHeight="1">
      <c r="A169" s="697"/>
      <c r="B169" s="698" t="s">
        <v>4712</v>
      </c>
      <c r="C169" s="700"/>
      <c r="D169" s="700"/>
      <c r="E169" s="522"/>
    </row>
    <row r="170" spans="1:5" ht="43.9" customHeight="1">
      <c r="A170" s="697"/>
      <c r="B170" s="698" t="s">
        <v>4713</v>
      </c>
      <c r="C170" s="690"/>
      <c r="D170" s="690"/>
      <c r="E170" s="261"/>
    </row>
    <row r="171" spans="1:5" ht="38.450000000000003" customHeight="1">
      <c r="A171" s="697"/>
      <c r="B171" s="698" t="s">
        <v>4714</v>
      </c>
      <c r="C171" s="690"/>
      <c r="D171" s="690"/>
      <c r="E171" s="261"/>
    </row>
    <row r="172" spans="1:5" ht="31.15" customHeight="1">
      <c r="A172" s="697"/>
      <c r="B172" s="698" t="s">
        <v>4715</v>
      </c>
      <c r="C172" s="690"/>
      <c r="D172" s="690"/>
      <c r="E172" s="261"/>
    </row>
    <row r="173" spans="1:5" ht="15.6" customHeight="1">
      <c r="A173" s="697"/>
      <c r="B173" s="698" t="s">
        <v>4716</v>
      </c>
      <c r="C173" s="690"/>
      <c r="D173" s="690"/>
      <c r="E173" s="261"/>
    </row>
    <row r="174" spans="1:5" ht="40.9" customHeight="1">
      <c r="A174" s="697"/>
      <c r="B174" s="698" t="s">
        <v>4717</v>
      </c>
      <c r="C174" s="700"/>
      <c r="D174" s="700"/>
      <c r="E174" s="522"/>
    </row>
    <row r="175" spans="1:5" ht="15.6" customHeight="1">
      <c r="A175" s="697"/>
      <c r="B175" s="698" t="s">
        <v>4718</v>
      </c>
      <c r="C175" s="690"/>
      <c r="D175" s="690"/>
      <c r="E175" s="261"/>
    </row>
    <row r="176" spans="1:5" ht="15.6" customHeight="1">
      <c r="A176" s="697"/>
      <c r="B176" s="698" t="s">
        <v>4719</v>
      </c>
      <c r="C176" s="690"/>
      <c r="D176" s="690"/>
      <c r="E176" s="261"/>
    </row>
    <row r="177" spans="1:5" ht="15.6" customHeight="1">
      <c r="A177" s="697"/>
      <c r="B177" s="698" t="s">
        <v>4720</v>
      </c>
      <c r="C177" s="690"/>
      <c r="D177" s="690"/>
      <c r="E177" s="261"/>
    </row>
    <row r="178" spans="1:5" ht="15.6" customHeight="1">
      <c r="A178" s="697"/>
      <c r="B178" s="698" t="s">
        <v>4721</v>
      </c>
      <c r="C178" s="690"/>
      <c r="D178" s="690"/>
      <c r="E178" s="261"/>
    </row>
    <row r="179" spans="1:5" ht="15.6" customHeight="1">
      <c r="A179" s="697"/>
      <c r="B179" s="698" t="s">
        <v>4722</v>
      </c>
      <c r="C179" s="690"/>
      <c r="D179" s="690"/>
      <c r="E179" s="261"/>
    </row>
    <row r="180" spans="1:5" ht="27" customHeight="1">
      <c r="A180" s="697"/>
      <c r="B180" s="698" t="s">
        <v>4723</v>
      </c>
      <c r="C180" s="690"/>
      <c r="D180" s="690"/>
      <c r="E180" s="261"/>
    </row>
    <row r="181" spans="1:5" ht="27" customHeight="1">
      <c r="A181" s="697"/>
      <c r="B181" s="698" t="s">
        <v>4724</v>
      </c>
      <c r="C181" s="690"/>
      <c r="D181" s="690"/>
      <c r="E181" s="261"/>
    </row>
    <row r="182" spans="1:5" ht="60" customHeight="1">
      <c r="A182" s="697"/>
      <c r="B182" s="698" t="s">
        <v>4725</v>
      </c>
      <c r="C182" s="690"/>
      <c r="D182" s="690"/>
      <c r="E182" s="261"/>
    </row>
    <row r="183" spans="1:5" ht="42" customHeight="1">
      <c r="A183" s="697"/>
      <c r="B183" s="698" t="s">
        <v>4726</v>
      </c>
      <c r="C183" s="700"/>
      <c r="D183" s="700"/>
      <c r="E183" s="522"/>
    </row>
    <row r="184" spans="1:5" ht="26.45" customHeight="1">
      <c r="A184" s="697"/>
      <c r="B184" s="698" t="s">
        <v>4727</v>
      </c>
      <c r="C184" s="690"/>
      <c r="D184" s="690"/>
      <c r="E184" s="261"/>
    </row>
    <row r="185" spans="1:5" ht="26.45" customHeight="1">
      <c r="A185" s="697"/>
      <c r="B185" s="698" t="s">
        <v>4728</v>
      </c>
      <c r="C185" s="690"/>
      <c r="D185" s="690"/>
      <c r="E185" s="261"/>
    </row>
    <row r="186" spans="1:5" ht="39.6" customHeight="1">
      <c r="A186" s="697"/>
      <c r="B186" s="698" t="s">
        <v>4729</v>
      </c>
      <c r="C186" s="699"/>
      <c r="D186" s="699"/>
      <c r="E186" s="521"/>
    </row>
    <row r="187" spans="1:5" ht="32.450000000000003" customHeight="1">
      <c r="A187" s="697"/>
      <c r="B187" s="698" t="s">
        <v>4730</v>
      </c>
      <c r="C187" s="690"/>
      <c r="D187" s="690"/>
      <c r="E187" s="261"/>
    </row>
    <row r="188" spans="1:5" ht="28.15" customHeight="1">
      <c r="A188" s="697"/>
      <c r="B188" s="698" t="s">
        <v>4731</v>
      </c>
      <c r="C188" s="690"/>
      <c r="D188" s="690"/>
      <c r="E188" s="261"/>
    </row>
    <row r="189" spans="1:5" ht="30.6" customHeight="1">
      <c r="A189" s="697"/>
      <c r="B189" s="698" t="s">
        <v>4732</v>
      </c>
      <c r="C189" s="700"/>
      <c r="D189" s="700"/>
      <c r="E189" s="522"/>
    </row>
    <row r="190" spans="1:5" ht="27" customHeight="1">
      <c r="A190" s="697"/>
      <c r="B190" s="698" t="s">
        <v>4733</v>
      </c>
      <c r="C190" s="690"/>
      <c r="D190" s="690"/>
      <c r="E190" s="261"/>
    </row>
    <row r="191" spans="1:5" ht="31.15" customHeight="1">
      <c r="A191" s="697"/>
      <c r="B191" s="698" t="s">
        <v>4734</v>
      </c>
      <c r="C191" s="690"/>
      <c r="D191" s="690"/>
      <c r="E191" s="261"/>
    </row>
    <row r="192" spans="1:5" ht="28.15" customHeight="1">
      <c r="A192" s="697"/>
      <c r="B192" s="698" t="s">
        <v>4735</v>
      </c>
      <c r="C192" s="700"/>
      <c r="D192" s="700"/>
      <c r="E192" s="522"/>
    </row>
    <row r="193" spans="1:5" ht="27.6" customHeight="1">
      <c r="A193" s="697"/>
      <c r="B193" s="698" t="s">
        <v>4736</v>
      </c>
      <c r="C193" s="690"/>
      <c r="D193" s="690"/>
      <c r="E193" s="261"/>
    </row>
    <row r="194" spans="1:5" ht="25.15" customHeight="1">
      <c r="A194" s="697"/>
      <c r="B194" s="698" t="s">
        <v>4737</v>
      </c>
      <c r="C194" s="690"/>
      <c r="D194" s="690"/>
      <c r="E194" s="261"/>
    </row>
    <row r="195" spans="1:5" ht="40.9" customHeight="1">
      <c r="A195" s="697"/>
      <c r="B195" s="698" t="s">
        <v>4738</v>
      </c>
      <c r="C195" s="690"/>
      <c r="D195" s="690"/>
      <c r="E195" s="261"/>
    </row>
    <row r="196" spans="1:5" ht="36.6" customHeight="1">
      <c r="A196" s="697">
        <v>5.2</v>
      </c>
      <c r="B196" s="698" t="s">
        <v>1439</v>
      </c>
      <c r="C196" s="699"/>
      <c r="D196" s="699"/>
      <c r="E196" s="521"/>
    </row>
    <row r="197" spans="1:5" ht="30" customHeight="1">
      <c r="A197" s="697"/>
      <c r="B197" s="698" t="s">
        <v>4739</v>
      </c>
      <c r="C197" s="690"/>
      <c r="D197" s="690"/>
      <c r="E197" s="261"/>
    </row>
    <row r="198" spans="1:5" ht="46.15" customHeight="1">
      <c r="A198" s="697"/>
      <c r="B198" s="698" t="s">
        <v>4740</v>
      </c>
      <c r="C198" s="690"/>
      <c r="D198" s="690"/>
      <c r="E198" s="261"/>
    </row>
    <row r="199" spans="1:5" ht="28.9" customHeight="1">
      <c r="A199" s="697"/>
      <c r="B199" s="698" t="s">
        <v>4741</v>
      </c>
      <c r="C199" s="690"/>
      <c r="D199" s="690"/>
      <c r="E199" s="261"/>
    </row>
    <row r="200" spans="1:5" ht="30" customHeight="1">
      <c r="A200" s="697"/>
      <c r="B200" s="698" t="s">
        <v>4742</v>
      </c>
      <c r="C200" s="690"/>
      <c r="D200" s="690"/>
      <c r="E200" s="261"/>
    </row>
    <row r="201" spans="1:5" ht="25.15" customHeight="1">
      <c r="A201" s="697"/>
      <c r="B201" s="698" t="s">
        <v>4743</v>
      </c>
      <c r="C201" s="690"/>
      <c r="D201" s="690"/>
      <c r="E201" s="261"/>
    </row>
    <row r="202" spans="1:5" ht="37.15" customHeight="1">
      <c r="A202" s="697"/>
      <c r="B202" s="698" t="s">
        <v>4744</v>
      </c>
      <c r="C202" s="690"/>
      <c r="D202" s="690"/>
      <c r="E202" s="261"/>
    </row>
    <row r="203" spans="1:5" ht="40.9" customHeight="1">
      <c r="A203" s="697"/>
      <c r="B203" s="698" t="s">
        <v>4745</v>
      </c>
      <c r="C203" s="690"/>
      <c r="D203" s="690"/>
      <c r="E203" s="261"/>
    </row>
    <row r="204" spans="1:5" ht="39" customHeight="1">
      <c r="A204" s="697"/>
      <c r="B204" s="698" t="s">
        <v>4746</v>
      </c>
      <c r="C204" s="700"/>
      <c r="D204" s="700"/>
      <c r="E204" s="522"/>
    </row>
    <row r="205" spans="1:5" ht="29.45" customHeight="1">
      <c r="A205" s="697"/>
      <c r="B205" s="698" t="s">
        <v>4747</v>
      </c>
      <c r="C205" s="690"/>
      <c r="D205" s="690"/>
      <c r="E205" s="261"/>
    </row>
    <row r="206" spans="1:5" ht="15.75">
      <c r="A206" s="697"/>
      <c r="B206" s="698" t="s">
        <v>4748</v>
      </c>
      <c r="C206" s="690"/>
      <c r="D206" s="690"/>
      <c r="E206" s="261"/>
    </row>
    <row r="207" spans="1:5" ht="15.75">
      <c r="A207" s="697"/>
      <c r="B207" s="698" t="s">
        <v>4749</v>
      </c>
      <c r="C207" s="690"/>
      <c r="D207" s="690"/>
      <c r="E207" s="261"/>
    </row>
    <row r="208" spans="1:5" ht="31.15" customHeight="1">
      <c r="A208" s="697">
        <v>6</v>
      </c>
      <c r="B208" s="698" t="s">
        <v>4750</v>
      </c>
      <c r="C208" s="699"/>
      <c r="D208" s="699"/>
      <c r="E208" s="521"/>
    </row>
    <row r="209" spans="1:5" ht="30.6" customHeight="1">
      <c r="A209" s="697"/>
      <c r="B209" s="698" t="s">
        <v>4751</v>
      </c>
      <c r="C209" s="690"/>
      <c r="D209" s="690"/>
      <c r="E209" s="261"/>
    </row>
    <row r="210" spans="1:5" ht="37.15" customHeight="1">
      <c r="A210" s="697"/>
      <c r="B210" s="698" t="s">
        <v>4752</v>
      </c>
      <c r="C210" s="690"/>
      <c r="D210" s="690"/>
      <c r="E210" s="261"/>
    </row>
    <row r="211" spans="1:5" ht="32.450000000000003" customHeight="1">
      <c r="A211" s="697"/>
      <c r="B211" s="698" t="s">
        <v>4753</v>
      </c>
      <c r="C211" s="690"/>
      <c r="D211" s="690"/>
      <c r="E211" s="261"/>
    </row>
    <row r="212" spans="1:5" ht="30.6" customHeight="1">
      <c r="A212" s="697"/>
      <c r="B212" s="698" t="s">
        <v>4754</v>
      </c>
      <c r="C212" s="690"/>
      <c r="D212" s="690"/>
      <c r="E212" s="261"/>
    </row>
    <row r="213" spans="1:5" ht="30" customHeight="1">
      <c r="A213" s="697"/>
      <c r="B213" s="698" t="s">
        <v>4755</v>
      </c>
      <c r="C213" s="700"/>
      <c r="D213" s="700"/>
      <c r="E213" s="522"/>
    </row>
    <row r="214" spans="1:5" ht="22.15" customHeight="1">
      <c r="A214" s="697"/>
      <c r="B214" s="698" t="s">
        <v>4756</v>
      </c>
      <c r="C214" s="690"/>
      <c r="D214" s="690"/>
      <c r="E214" s="261"/>
    </row>
    <row r="215" spans="1:5" ht="24.6" customHeight="1">
      <c r="A215" s="697"/>
      <c r="B215" s="698" t="s">
        <v>4757</v>
      </c>
      <c r="C215" s="690"/>
      <c r="D215" s="690"/>
      <c r="E215" s="261"/>
    </row>
    <row r="216" spans="1:5" ht="37.15" customHeight="1">
      <c r="A216" s="697"/>
      <c r="B216" s="698" t="s">
        <v>4758</v>
      </c>
      <c r="C216" s="690"/>
      <c r="D216" s="690"/>
      <c r="E216" s="261"/>
    </row>
    <row r="217" spans="1:5" ht="15.75">
      <c r="A217" s="697"/>
      <c r="B217" s="698" t="s">
        <v>4759</v>
      </c>
      <c r="C217" s="700"/>
      <c r="D217" s="700"/>
      <c r="E217" s="522"/>
    </row>
    <row r="218" spans="1:5" ht="15.75">
      <c r="A218" s="697"/>
      <c r="B218" s="698" t="s">
        <v>4760</v>
      </c>
      <c r="C218" s="690"/>
      <c r="D218" s="690"/>
      <c r="E218" s="261"/>
    </row>
    <row r="219" spans="1:5" ht="15.75">
      <c r="A219" s="697"/>
      <c r="B219" s="698" t="s">
        <v>4761</v>
      </c>
      <c r="C219" s="690"/>
      <c r="D219" s="690"/>
      <c r="E219" s="261"/>
    </row>
    <row r="220" spans="1:5" ht="31.5">
      <c r="A220" s="697"/>
      <c r="B220" s="698" t="s">
        <v>4762</v>
      </c>
      <c r="C220" s="690"/>
      <c r="D220" s="690"/>
      <c r="E220" s="261"/>
    </row>
    <row r="221" spans="1:5" ht="31.5">
      <c r="A221" s="697"/>
      <c r="B221" s="698" t="s">
        <v>4763</v>
      </c>
      <c r="C221" s="690"/>
      <c r="D221" s="690"/>
      <c r="E221" s="261"/>
    </row>
    <row r="222" spans="1:5" ht="31.5">
      <c r="A222" s="697"/>
      <c r="B222" s="698" t="s">
        <v>4764</v>
      </c>
      <c r="C222" s="700"/>
      <c r="D222" s="700"/>
      <c r="E222" s="522"/>
    </row>
    <row r="223" spans="1:5" ht="15.75">
      <c r="A223" s="697"/>
      <c r="B223" s="698" t="s">
        <v>4765</v>
      </c>
      <c r="C223" s="690"/>
      <c r="D223" s="690"/>
      <c r="E223" s="261"/>
    </row>
    <row r="224" spans="1:5" ht="15.75">
      <c r="A224" s="697"/>
      <c r="B224" s="698" t="s">
        <v>4766</v>
      </c>
      <c r="C224" s="690"/>
      <c r="D224" s="690"/>
      <c r="E224" s="261"/>
    </row>
    <row r="225" spans="1:5" ht="15.75">
      <c r="A225" s="697"/>
      <c r="B225" s="698" t="s">
        <v>4767</v>
      </c>
      <c r="C225" s="690"/>
      <c r="D225" s="690"/>
      <c r="E225" s="261"/>
    </row>
    <row r="226" spans="1:5" ht="15.75">
      <c r="A226" s="697"/>
      <c r="B226" s="698" t="s">
        <v>4768</v>
      </c>
      <c r="C226" s="690"/>
      <c r="D226" s="690"/>
      <c r="E226" s="261"/>
    </row>
    <row r="227" spans="1:5" ht="45.6" customHeight="1">
      <c r="A227" s="697"/>
      <c r="B227" s="698" t="s">
        <v>4769</v>
      </c>
      <c r="C227" s="690"/>
      <c r="D227" s="690"/>
      <c r="E227" s="261"/>
    </row>
    <row r="228" spans="1:5" ht="27" customHeight="1">
      <c r="A228" s="697"/>
      <c r="B228" s="698" t="s">
        <v>4770</v>
      </c>
      <c r="C228" s="690"/>
      <c r="D228" s="690"/>
      <c r="E228" s="261"/>
    </row>
    <row r="229" spans="1:5" ht="24" customHeight="1">
      <c r="A229" s="697"/>
      <c r="B229" s="698" t="s">
        <v>4771</v>
      </c>
      <c r="C229" s="700"/>
      <c r="D229" s="700"/>
      <c r="E229" s="522"/>
    </row>
    <row r="230" spans="1:5" ht="27.6" customHeight="1">
      <c r="A230" s="697"/>
      <c r="B230" s="698" t="s">
        <v>4772</v>
      </c>
      <c r="C230" s="690"/>
      <c r="D230" s="690"/>
      <c r="E230" s="261"/>
    </row>
    <row r="231" spans="1:5" ht="24" customHeight="1">
      <c r="A231" s="697"/>
      <c r="B231" s="698" t="s">
        <v>4773</v>
      </c>
      <c r="C231" s="690"/>
      <c r="D231" s="690"/>
      <c r="E231" s="261"/>
    </row>
    <row r="232" spans="1:5" ht="28.15" customHeight="1">
      <c r="A232" s="697"/>
      <c r="B232" s="698" t="s">
        <v>4774</v>
      </c>
      <c r="C232" s="690"/>
      <c r="D232" s="690"/>
      <c r="E232" s="261"/>
    </row>
    <row r="233" spans="1:5" ht="31.5">
      <c r="A233" s="697"/>
      <c r="B233" s="698" t="s">
        <v>4775</v>
      </c>
      <c r="C233" s="690"/>
      <c r="D233" s="690"/>
      <c r="E233" s="261"/>
    </row>
    <row r="234" spans="1:5" ht="23.45" customHeight="1">
      <c r="A234" s="697"/>
      <c r="B234" s="698" t="s">
        <v>4776</v>
      </c>
      <c r="C234" s="690"/>
      <c r="D234" s="690"/>
      <c r="E234" s="261"/>
    </row>
    <row r="235" spans="1:5" ht="15.75">
      <c r="A235" s="697"/>
      <c r="B235" s="698" t="s">
        <v>4777</v>
      </c>
      <c r="C235" s="690"/>
      <c r="D235" s="690"/>
      <c r="E235" s="261"/>
    </row>
    <row r="236" spans="1:5" ht="31.5">
      <c r="A236" s="697"/>
      <c r="B236" s="698" t="s">
        <v>4778</v>
      </c>
      <c r="C236" s="690"/>
      <c r="D236" s="690"/>
      <c r="E236" s="261"/>
    </row>
    <row r="237" spans="1:5" ht="31.5">
      <c r="A237" s="697"/>
      <c r="B237" s="698" t="s">
        <v>4779</v>
      </c>
      <c r="C237" s="690"/>
      <c r="D237" s="690"/>
      <c r="E237" s="261"/>
    </row>
    <row r="238" spans="1:5" ht="28.15" customHeight="1">
      <c r="A238" s="697">
        <v>7</v>
      </c>
      <c r="B238" s="698" t="s">
        <v>4780</v>
      </c>
      <c r="C238" s="699"/>
      <c r="D238" s="699"/>
      <c r="E238" s="521"/>
    </row>
    <row r="239" spans="1:5" ht="27" customHeight="1">
      <c r="A239" s="697"/>
      <c r="B239" s="698" t="s">
        <v>4781</v>
      </c>
      <c r="C239" s="700"/>
      <c r="D239" s="700"/>
      <c r="E239" s="522"/>
    </row>
    <row r="240" spans="1:5" ht="15.75">
      <c r="A240" s="697"/>
      <c r="B240" s="698" t="s">
        <v>4782</v>
      </c>
      <c r="C240" s="690"/>
      <c r="D240" s="690"/>
      <c r="E240" s="261"/>
    </row>
    <row r="241" spans="1:5" ht="31.5">
      <c r="A241" s="697"/>
      <c r="B241" s="698" t="s">
        <v>4783</v>
      </c>
      <c r="C241" s="690"/>
      <c r="D241" s="690"/>
      <c r="E241" s="261"/>
    </row>
    <row r="242" spans="1:5" ht="15.75">
      <c r="A242" s="697"/>
      <c r="B242" s="698" t="s">
        <v>4784</v>
      </c>
      <c r="C242" s="690"/>
      <c r="D242" s="690"/>
      <c r="E242" s="261"/>
    </row>
    <row r="243" spans="1:5" ht="15.75">
      <c r="A243" s="697"/>
      <c r="B243" s="698" t="s">
        <v>4785</v>
      </c>
      <c r="C243" s="690"/>
      <c r="D243" s="690"/>
      <c r="E243" s="261"/>
    </row>
    <row r="244" spans="1:5" ht="31.5">
      <c r="A244" s="697"/>
      <c r="B244" s="698" t="s">
        <v>4786</v>
      </c>
      <c r="C244" s="690"/>
      <c r="D244" s="690"/>
      <c r="E244" s="261"/>
    </row>
    <row r="245" spans="1:5" ht="31.5">
      <c r="A245" s="697"/>
      <c r="B245" s="698" t="s">
        <v>4787</v>
      </c>
      <c r="C245" s="690"/>
      <c r="D245" s="690"/>
      <c r="E245" s="261"/>
    </row>
    <row r="246" spans="1:5" ht="34.15" customHeight="1">
      <c r="A246" s="697"/>
      <c r="B246" s="698" t="s">
        <v>4788</v>
      </c>
      <c r="C246" s="690"/>
      <c r="D246" s="690"/>
      <c r="E246" s="261"/>
    </row>
    <row r="247" spans="1:5" ht="36.6" customHeight="1">
      <c r="A247" s="697"/>
      <c r="B247" s="698" t="s">
        <v>4789</v>
      </c>
      <c r="C247" s="690"/>
      <c r="D247" s="690"/>
      <c r="E247" s="261"/>
    </row>
    <row r="248" spans="1:5" ht="46.9" customHeight="1">
      <c r="A248" s="697"/>
      <c r="B248" s="698" t="s">
        <v>4790</v>
      </c>
      <c r="C248" s="690"/>
      <c r="D248" s="690"/>
      <c r="E248" s="261"/>
    </row>
    <row r="249" spans="1:5" ht="72" customHeight="1">
      <c r="A249" s="697"/>
      <c r="B249" s="698" t="s">
        <v>4791</v>
      </c>
      <c r="C249" s="690"/>
      <c r="D249" s="690"/>
      <c r="E249" s="261"/>
    </row>
    <row r="250" spans="1:5" ht="57.6" customHeight="1">
      <c r="A250" s="697"/>
      <c r="B250" s="698" t="s">
        <v>4792</v>
      </c>
      <c r="C250" s="690"/>
      <c r="D250" s="690"/>
      <c r="E250" s="261"/>
    </row>
    <row r="251" spans="1:5" ht="45.6" customHeight="1">
      <c r="A251" s="697"/>
      <c r="B251" s="698" t="s">
        <v>4793</v>
      </c>
      <c r="C251" s="690"/>
      <c r="D251" s="690"/>
      <c r="E251" s="261"/>
    </row>
    <row r="252" spans="1:5" ht="66.599999999999994" customHeight="1">
      <c r="A252" s="697"/>
      <c r="B252" s="698" t="s">
        <v>4794</v>
      </c>
      <c r="C252" s="690"/>
      <c r="D252" s="690"/>
      <c r="E252" s="261"/>
    </row>
    <row r="253" spans="1:5" ht="96.6" customHeight="1">
      <c r="A253" s="697"/>
      <c r="B253" s="698" t="s">
        <v>4795</v>
      </c>
      <c r="C253" s="690"/>
      <c r="D253" s="690"/>
      <c r="E253" s="261"/>
    </row>
    <row r="254" spans="1:5" ht="76.150000000000006" customHeight="1">
      <c r="A254" s="697"/>
      <c r="B254" s="698" t="s">
        <v>4796</v>
      </c>
      <c r="C254" s="690"/>
      <c r="D254" s="690"/>
      <c r="E254" s="261"/>
    </row>
    <row r="255" spans="1:5" ht="62.45" customHeight="1">
      <c r="A255" s="697"/>
      <c r="B255" s="698" t="s">
        <v>4797</v>
      </c>
      <c r="C255" s="690"/>
      <c r="D255" s="690"/>
      <c r="E255" s="261"/>
    </row>
    <row r="256" spans="1:5" ht="84" customHeight="1">
      <c r="A256" s="697"/>
      <c r="B256" s="698" t="s">
        <v>4798</v>
      </c>
      <c r="C256" s="690"/>
      <c r="D256" s="690"/>
      <c r="E256" s="261"/>
    </row>
    <row r="257" spans="1:5" ht="40.15" customHeight="1">
      <c r="A257" s="697"/>
      <c r="B257" s="698" t="s">
        <v>4799</v>
      </c>
      <c r="C257" s="690"/>
      <c r="D257" s="690"/>
      <c r="E257" s="261"/>
    </row>
    <row r="258" spans="1:5" ht="31.5">
      <c r="A258" s="697"/>
      <c r="B258" s="701" t="s">
        <v>4800</v>
      </c>
      <c r="C258" s="699"/>
      <c r="D258" s="699"/>
      <c r="E258" s="521"/>
    </row>
    <row r="259" spans="1:5" ht="15.75">
      <c r="A259" s="697">
        <v>1</v>
      </c>
      <c r="B259" s="698" t="s">
        <v>4801</v>
      </c>
      <c r="C259" s="690"/>
      <c r="D259" s="690"/>
      <c r="E259" s="261"/>
    </row>
    <row r="260" spans="1:5" ht="15.75">
      <c r="A260" s="697">
        <v>2</v>
      </c>
      <c r="B260" s="698" t="s">
        <v>1444</v>
      </c>
      <c r="C260" s="690"/>
      <c r="D260" s="690"/>
      <c r="E260" s="261"/>
    </row>
    <row r="261" spans="1:5" ht="18.75">
      <c r="A261" s="697">
        <v>3</v>
      </c>
      <c r="B261" s="698" t="s">
        <v>4802</v>
      </c>
      <c r="C261" s="690"/>
      <c r="D261" s="690"/>
      <c r="E261" s="261"/>
    </row>
    <row r="262" spans="1:5" ht="15.75">
      <c r="A262" s="697">
        <v>4</v>
      </c>
      <c r="B262" s="698" t="s">
        <v>1445</v>
      </c>
      <c r="C262" s="690"/>
      <c r="D262" s="690"/>
      <c r="E262" s="261"/>
    </row>
    <row r="263" spans="1:5" ht="31.5">
      <c r="A263" s="697">
        <v>5</v>
      </c>
      <c r="B263" s="698" t="s">
        <v>1446</v>
      </c>
      <c r="C263" s="690"/>
      <c r="D263" s="690"/>
      <c r="E263" s="261"/>
    </row>
    <row r="264" spans="1:5" ht="15.75">
      <c r="A264" s="697">
        <v>6</v>
      </c>
      <c r="B264" s="698" t="s">
        <v>1447</v>
      </c>
      <c r="C264" s="690"/>
      <c r="D264" s="690"/>
      <c r="E264" s="261"/>
    </row>
    <row r="265" spans="1:5" ht="39.6" customHeight="1">
      <c r="A265" s="697">
        <v>7</v>
      </c>
      <c r="B265" s="698" t="s">
        <v>4803</v>
      </c>
      <c r="C265" s="699"/>
      <c r="D265" s="699"/>
      <c r="E265" s="521"/>
    </row>
    <row r="266" spans="1:5" ht="15.75">
      <c r="A266" s="697"/>
      <c r="B266" s="698" t="s">
        <v>4804</v>
      </c>
      <c r="C266" s="690"/>
      <c r="D266" s="690"/>
      <c r="E266" s="261"/>
    </row>
    <row r="267" spans="1:5" ht="15.75">
      <c r="A267" s="697"/>
      <c r="B267" s="698" t="s">
        <v>1448</v>
      </c>
      <c r="C267" s="690"/>
      <c r="D267" s="690"/>
      <c r="E267" s="261"/>
    </row>
    <row r="268" spans="1:5" ht="15.75">
      <c r="A268" s="697"/>
      <c r="B268" s="698" t="s">
        <v>1449</v>
      </c>
      <c r="C268" s="690"/>
      <c r="D268" s="690"/>
      <c r="E268" s="261"/>
    </row>
    <row r="269" spans="1:5" ht="15.75">
      <c r="A269" s="697"/>
      <c r="B269" s="698" t="s">
        <v>1450</v>
      </c>
      <c r="C269" s="690"/>
      <c r="D269" s="690"/>
      <c r="E269" s="261"/>
    </row>
    <row r="270" spans="1:5" ht="15.75">
      <c r="A270" s="697"/>
      <c r="B270" s="698" t="s">
        <v>4805</v>
      </c>
      <c r="C270" s="690"/>
      <c r="D270" s="690"/>
      <c r="E270" s="261"/>
    </row>
    <row r="271" spans="1:5" ht="15.75">
      <c r="A271" s="697"/>
      <c r="B271" s="698" t="s">
        <v>1451</v>
      </c>
      <c r="C271" s="690"/>
      <c r="D271" s="690"/>
      <c r="E271" s="261"/>
    </row>
    <row r="272" spans="1:5" ht="31.5">
      <c r="A272" s="697"/>
      <c r="B272" s="698" t="s">
        <v>4806</v>
      </c>
      <c r="C272" s="690"/>
      <c r="D272" s="690"/>
      <c r="E272" s="261"/>
    </row>
    <row r="273" spans="1:5" ht="15.75">
      <c r="A273" s="697">
        <v>8</v>
      </c>
      <c r="B273" s="698" t="s">
        <v>1452</v>
      </c>
      <c r="C273" s="699"/>
      <c r="D273" s="699"/>
      <c r="E273" s="521"/>
    </row>
    <row r="274" spans="1:5" ht="15.75">
      <c r="A274" s="697"/>
      <c r="B274" s="698" t="s">
        <v>4807</v>
      </c>
      <c r="C274" s="690"/>
      <c r="D274" s="690"/>
      <c r="E274" s="261"/>
    </row>
    <row r="275" spans="1:5" ht="15.75">
      <c r="A275" s="697"/>
      <c r="B275" s="698" t="s">
        <v>4808</v>
      </c>
      <c r="C275" s="690"/>
      <c r="D275" s="690"/>
      <c r="E275" s="261"/>
    </row>
    <row r="276" spans="1:5" ht="15.75">
      <c r="A276" s="697">
        <v>9</v>
      </c>
      <c r="B276" s="698" t="s">
        <v>1453</v>
      </c>
      <c r="C276" s="699"/>
      <c r="D276" s="699"/>
      <c r="E276" s="521"/>
    </row>
    <row r="277" spans="1:5" ht="15.75">
      <c r="A277" s="697"/>
      <c r="B277" s="698" t="s">
        <v>1454</v>
      </c>
      <c r="C277" s="690"/>
      <c r="D277" s="690"/>
      <c r="E277" s="261"/>
    </row>
    <row r="278" spans="1:5" ht="15.75">
      <c r="A278" s="697"/>
      <c r="B278" s="698" t="s">
        <v>1455</v>
      </c>
      <c r="C278" s="690"/>
      <c r="D278" s="690"/>
      <c r="E278" s="261"/>
    </row>
    <row r="279" spans="1:5" ht="15.75">
      <c r="A279" s="697"/>
      <c r="B279" s="698" t="s">
        <v>4809</v>
      </c>
      <c r="C279" s="690"/>
      <c r="D279" s="690"/>
      <c r="E279" s="261"/>
    </row>
    <row r="280" spans="1:5" ht="15.75">
      <c r="A280" s="697"/>
      <c r="B280" s="698" t="s">
        <v>4810</v>
      </c>
      <c r="C280" s="690"/>
      <c r="D280" s="690"/>
      <c r="E280" s="261"/>
    </row>
    <row r="281" spans="1:5" ht="15.75">
      <c r="A281" s="697"/>
      <c r="B281" s="698" t="s">
        <v>4811</v>
      </c>
      <c r="C281" s="690"/>
      <c r="D281" s="690"/>
      <c r="E281" s="261"/>
    </row>
    <row r="282" spans="1:5" ht="15.75">
      <c r="A282" s="697">
        <v>10</v>
      </c>
      <c r="B282" s="698" t="s">
        <v>1456</v>
      </c>
      <c r="C282" s="699"/>
      <c r="D282" s="699"/>
      <c r="E282" s="521"/>
    </row>
    <row r="283" spans="1:5" ht="15.75">
      <c r="A283" s="697"/>
      <c r="B283" s="698" t="s">
        <v>4812</v>
      </c>
      <c r="C283" s="690"/>
      <c r="D283" s="690"/>
      <c r="E283" s="261"/>
    </row>
    <row r="284" spans="1:5" ht="15.75">
      <c r="A284" s="697"/>
      <c r="B284" s="698" t="s">
        <v>4813</v>
      </c>
      <c r="C284" s="690"/>
      <c r="D284" s="690"/>
      <c r="E284" s="261"/>
    </row>
    <row r="285" spans="1:5" ht="15.75">
      <c r="A285" s="697"/>
      <c r="B285" s="698" t="s">
        <v>1457</v>
      </c>
      <c r="C285" s="690"/>
      <c r="D285" s="690"/>
      <c r="E285" s="261"/>
    </row>
    <row r="286" spans="1:5" ht="15.75">
      <c r="A286" s="697"/>
      <c r="B286" s="698" t="s">
        <v>4814</v>
      </c>
      <c r="C286" s="690"/>
      <c r="D286" s="690"/>
      <c r="E286" s="261"/>
    </row>
    <row r="287" spans="1:5" ht="15.75">
      <c r="A287" s="697">
        <v>11</v>
      </c>
      <c r="B287" s="698" t="s">
        <v>4815</v>
      </c>
      <c r="C287" s="690"/>
      <c r="D287" s="690"/>
      <c r="E287" s="261"/>
    </row>
    <row r="288" spans="1:5" ht="31.5">
      <c r="A288" s="697">
        <v>12</v>
      </c>
      <c r="B288" s="698" t="s">
        <v>4816</v>
      </c>
      <c r="C288" s="699"/>
      <c r="D288" s="699"/>
      <c r="E288" s="521"/>
    </row>
    <row r="289" spans="1:5" ht="47.25">
      <c r="A289" s="697"/>
      <c r="B289" s="698" t="s">
        <v>4817</v>
      </c>
      <c r="C289" s="690"/>
      <c r="D289" s="690"/>
      <c r="E289" s="261"/>
    </row>
    <row r="290" spans="1:5" ht="31.5">
      <c r="A290" s="697"/>
      <c r="B290" s="698" t="s">
        <v>4818</v>
      </c>
      <c r="C290" s="690"/>
      <c r="D290" s="690"/>
      <c r="E290" s="261"/>
    </row>
    <row r="291" spans="1:5" ht="31.5">
      <c r="A291" s="697">
        <v>13</v>
      </c>
      <c r="B291" s="698" t="s">
        <v>4819</v>
      </c>
      <c r="C291" s="690"/>
      <c r="D291" s="690"/>
      <c r="E291" s="261"/>
    </row>
    <row r="292" spans="1:5" ht="31.5">
      <c r="A292" s="697">
        <v>14</v>
      </c>
      <c r="B292" s="698" t="s">
        <v>4820</v>
      </c>
      <c r="C292" s="690"/>
      <c r="D292" s="690"/>
      <c r="E292" s="261"/>
    </row>
    <row r="293" spans="1:5" ht="31.5">
      <c r="A293" s="697">
        <v>15</v>
      </c>
      <c r="B293" s="698" t="s">
        <v>4821</v>
      </c>
      <c r="C293" s="690"/>
      <c r="D293" s="690"/>
      <c r="E293" s="261"/>
    </row>
    <row r="294" spans="1:5" ht="15.75">
      <c r="A294" s="697">
        <v>16</v>
      </c>
      <c r="B294" s="698" t="s">
        <v>4822</v>
      </c>
      <c r="C294" s="699"/>
      <c r="D294" s="699"/>
      <c r="E294" s="521"/>
    </row>
    <row r="295" spans="1:5" ht="15.75">
      <c r="A295" s="697"/>
      <c r="B295" s="698" t="s">
        <v>4823</v>
      </c>
      <c r="C295" s="690"/>
      <c r="D295" s="690"/>
      <c r="E295" s="261"/>
    </row>
    <row r="296" spans="1:5" ht="15.75">
      <c r="A296" s="697"/>
      <c r="B296" s="698" t="s">
        <v>4824</v>
      </c>
      <c r="C296" s="690"/>
      <c r="D296" s="690"/>
      <c r="E296" s="261"/>
    </row>
    <row r="297" spans="1:5" ht="15.75">
      <c r="A297" s="697"/>
      <c r="B297" s="698" t="s">
        <v>4825</v>
      </c>
      <c r="C297" s="690"/>
      <c r="D297" s="690"/>
      <c r="E297" s="261"/>
    </row>
    <row r="298" spans="1:5" ht="31.5">
      <c r="A298" s="697"/>
      <c r="B298" s="698" t="s">
        <v>4826</v>
      </c>
      <c r="C298" s="690"/>
      <c r="D298" s="690"/>
      <c r="E298" s="261"/>
    </row>
    <row r="299" spans="1:5" ht="31.5">
      <c r="A299" s="697"/>
      <c r="B299" s="701" t="s">
        <v>4827</v>
      </c>
      <c r="C299" s="699"/>
      <c r="D299" s="699"/>
      <c r="E299" s="521"/>
    </row>
    <row r="300" spans="1:5" ht="15.75">
      <c r="A300" s="697">
        <v>1</v>
      </c>
      <c r="B300" s="698" t="s">
        <v>558</v>
      </c>
      <c r="C300" s="690"/>
      <c r="D300" s="690"/>
      <c r="E300" s="261"/>
    </row>
    <row r="301" spans="1:5" ht="15.75">
      <c r="A301" s="697">
        <v>2</v>
      </c>
      <c r="B301" s="698" t="s">
        <v>559</v>
      </c>
      <c r="C301" s="690"/>
      <c r="D301" s="690"/>
      <c r="E301" s="261"/>
    </row>
    <row r="302" spans="1:5" ht="15.75">
      <c r="A302" s="697">
        <v>3</v>
      </c>
      <c r="B302" s="698" t="s">
        <v>1098</v>
      </c>
      <c r="C302" s="690"/>
      <c r="D302" s="690"/>
      <c r="E302" s="261"/>
    </row>
    <row r="303" spans="1:5" ht="15.75">
      <c r="A303" s="697">
        <v>4</v>
      </c>
      <c r="B303" s="698" t="s">
        <v>1458</v>
      </c>
      <c r="C303" s="699"/>
      <c r="D303" s="699"/>
      <c r="E303" s="521"/>
    </row>
    <row r="304" spans="1:5" ht="15.75">
      <c r="A304" s="697"/>
      <c r="B304" s="698" t="s">
        <v>1459</v>
      </c>
      <c r="C304" s="690"/>
      <c r="D304" s="690"/>
      <c r="E304" s="261"/>
    </row>
    <row r="305" spans="1:5" ht="15.75">
      <c r="A305" s="697"/>
      <c r="B305" s="698" t="s">
        <v>1460</v>
      </c>
      <c r="C305" s="690"/>
      <c r="D305" s="690"/>
      <c r="E305" s="261"/>
    </row>
    <row r="306" spans="1:5" ht="15.75">
      <c r="A306" s="697"/>
      <c r="B306" s="698" t="s">
        <v>4828</v>
      </c>
      <c r="C306" s="690"/>
      <c r="D306" s="690"/>
      <c r="E306" s="261"/>
    </row>
    <row r="307" spans="1:5" ht="15.75">
      <c r="A307" s="697">
        <v>5</v>
      </c>
      <c r="B307" s="698" t="s">
        <v>560</v>
      </c>
      <c r="C307" s="690"/>
      <c r="D307" s="690"/>
      <c r="E307" s="261"/>
    </row>
    <row r="308" spans="1:5" ht="15.75">
      <c r="A308" s="697">
        <v>6</v>
      </c>
      <c r="B308" s="698" t="s">
        <v>4829</v>
      </c>
      <c r="C308" s="690"/>
      <c r="D308" s="690"/>
      <c r="E308" s="261"/>
    </row>
    <row r="309" spans="1:5" ht="15.75">
      <c r="A309" s="697"/>
      <c r="B309" s="698" t="s">
        <v>4830</v>
      </c>
      <c r="C309" s="690"/>
      <c r="D309" s="690"/>
      <c r="E309" s="261"/>
    </row>
    <row r="310" spans="1:5" ht="15.75">
      <c r="A310" s="697">
        <v>7</v>
      </c>
      <c r="B310" s="698" t="s">
        <v>1461</v>
      </c>
      <c r="C310" s="690"/>
      <c r="D310" s="690"/>
      <c r="E310" s="261"/>
    </row>
    <row r="311" spans="1:5" ht="15.75">
      <c r="A311" s="697">
        <v>8</v>
      </c>
      <c r="B311" s="698" t="s">
        <v>1462</v>
      </c>
      <c r="C311" s="690"/>
      <c r="D311" s="690"/>
      <c r="E311" s="261"/>
    </row>
    <row r="312" spans="1:5" ht="15.75">
      <c r="A312" s="697">
        <v>9</v>
      </c>
      <c r="B312" s="698" t="s">
        <v>1463</v>
      </c>
      <c r="C312" s="690"/>
      <c r="D312" s="690"/>
      <c r="E312" s="261"/>
    </row>
    <row r="313" spans="1:5" ht="15.75">
      <c r="A313" s="697">
        <v>10</v>
      </c>
      <c r="B313" s="698" t="s">
        <v>1464</v>
      </c>
      <c r="C313" s="690"/>
      <c r="D313" s="690"/>
      <c r="E313" s="261"/>
    </row>
    <row r="314" spans="1:5" ht="31.5">
      <c r="A314" s="697"/>
      <c r="B314" s="701" t="s">
        <v>4831</v>
      </c>
      <c r="C314" s="700"/>
      <c r="D314" s="700"/>
      <c r="E314" s="522"/>
    </row>
    <row r="315" spans="1:5" ht="15.75">
      <c r="A315" s="697">
        <v>1</v>
      </c>
      <c r="B315" s="698" t="s">
        <v>558</v>
      </c>
      <c r="C315" s="690"/>
      <c r="D315" s="690"/>
      <c r="E315" s="261"/>
    </row>
    <row r="316" spans="1:5" ht="15.75">
      <c r="A316" s="697">
        <v>2</v>
      </c>
      <c r="B316" s="698" t="s">
        <v>1098</v>
      </c>
      <c r="C316" s="690"/>
      <c r="D316" s="690"/>
      <c r="E316" s="261"/>
    </row>
    <row r="317" spans="1:5" ht="15.75">
      <c r="A317" s="697">
        <v>3</v>
      </c>
      <c r="B317" s="698" t="s">
        <v>559</v>
      </c>
      <c r="C317" s="690"/>
      <c r="D317" s="690"/>
      <c r="E317" s="261"/>
    </row>
    <row r="318" spans="1:5" ht="15.75">
      <c r="A318" s="697">
        <v>4</v>
      </c>
      <c r="B318" s="698" t="s">
        <v>4832</v>
      </c>
      <c r="C318" s="690"/>
      <c r="D318" s="690"/>
      <c r="E318" s="261"/>
    </row>
    <row r="319" spans="1:5" ht="15.75">
      <c r="A319" s="697"/>
      <c r="B319" s="698" t="s">
        <v>1465</v>
      </c>
      <c r="C319" s="690"/>
      <c r="D319" s="690"/>
      <c r="E319" s="261"/>
    </row>
    <row r="320" spans="1:5" ht="15.75">
      <c r="A320" s="697"/>
      <c r="B320" s="698" t="s">
        <v>4833</v>
      </c>
      <c r="C320" s="690"/>
      <c r="D320" s="690"/>
      <c r="E320" s="261"/>
    </row>
    <row r="321" spans="1:5" ht="15.75">
      <c r="A321" s="697">
        <v>5</v>
      </c>
      <c r="B321" s="698" t="s">
        <v>1466</v>
      </c>
      <c r="C321" s="690"/>
      <c r="D321" s="690"/>
      <c r="E321" s="261"/>
    </row>
    <row r="322" spans="1:5" ht="15.75">
      <c r="A322" s="697">
        <v>6</v>
      </c>
      <c r="B322" s="698" t="s">
        <v>1467</v>
      </c>
      <c r="C322" s="690"/>
      <c r="D322" s="690"/>
      <c r="E322" s="261"/>
    </row>
    <row r="323" spans="1:5" ht="31.5">
      <c r="A323" s="697">
        <v>7</v>
      </c>
      <c r="B323" s="698" t="s">
        <v>4834</v>
      </c>
      <c r="C323" s="690"/>
      <c r="D323" s="690"/>
      <c r="E323" s="261"/>
    </row>
    <row r="324" spans="1:5" ht="31.5">
      <c r="A324" s="697">
        <v>8</v>
      </c>
      <c r="B324" s="698" t="s">
        <v>4835</v>
      </c>
      <c r="C324" s="690"/>
      <c r="D324" s="690"/>
      <c r="E324" s="261"/>
    </row>
    <row r="325" spans="1:5" ht="31.5">
      <c r="A325" s="697">
        <v>9</v>
      </c>
      <c r="B325" s="698" t="s">
        <v>4836</v>
      </c>
      <c r="C325" s="690"/>
      <c r="D325" s="690"/>
      <c r="E325" s="261"/>
    </row>
    <row r="326" spans="1:5" ht="15.75">
      <c r="A326" s="697">
        <v>10</v>
      </c>
      <c r="B326" s="698" t="s">
        <v>1468</v>
      </c>
      <c r="C326" s="690"/>
      <c r="D326" s="690"/>
      <c r="E326" s="261"/>
    </row>
    <row r="327" spans="1:5" ht="15.75">
      <c r="A327" s="697">
        <v>11</v>
      </c>
      <c r="B327" s="698" t="s">
        <v>1469</v>
      </c>
      <c r="C327" s="690"/>
      <c r="D327" s="690"/>
      <c r="E327" s="261"/>
    </row>
    <row r="328" spans="1:5" ht="15.75">
      <c r="A328" s="697">
        <v>12</v>
      </c>
      <c r="B328" s="698" t="s">
        <v>4837</v>
      </c>
      <c r="C328" s="690"/>
      <c r="D328" s="690"/>
      <c r="E328" s="261"/>
    </row>
    <row r="329" spans="1:5" ht="15.75">
      <c r="A329" s="697">
        <v>13</v>
      </c>
      <c r="B329" s="698" t="s">
        <v>1470</v>
      </c>
      <c r="C329" s="690"/>
      <c r="D329" s="690"/>
      <c r="E329" s="261"/>
    </row>
    <row r="330" spans="1:5" ht="15.75">
      <c r="A330" s="697">
        <v>14</v>
      </c>
      <c r="B330" s="698" t="s">
        <v>1464</v>
      </c>
      <c r="C330" s="690"/>
      <c r="D330" s="690"/>
      <c r="E330" s="261"/>
    </row>
    <row r="331" spans="1:5" ht="15.75">
      <c r="A331" s="697"/>
      <c r="B331" s="695" t="s">
        <v>4838</v>
      </c>
      <c r="C331" s="690"/>
      <c r="D331" s="690"/>
      <c r="E331" s="261"/>
    </row>
    <row r="332" spans="1:5" ht="15.75">
      <c r="A332" s="697">
        <v>1</v>
      </c>
      <c r="B332" s="702" t="s">
        <v>4839</v>
      </c>
      <c r="C332" s="690"/>
      <c r="D332" s="690"/>
      <c r="E332" s="261"/>
    </row>
    <row r="333" spans="1:5" ht="15.75">
      <c r="A333" s="697">
        <v>2</v>
      </c>
      <c r="B333" s="702" t="s">
        <v>4840</v>
      </c>
      <c r="C333" s="690"/>
      <c r="D333" s="690"/>
      <c r="E333" s="261"/>
    </row>
    <row r="334" spans="1:5" ht="15.75">
      <c r="A334" s="697">
        <v>3</v>
      </c>
      <c r="B334" s="702" t="s">
        <v>4841</v>
      </c>
      <c r="C334" s="690"/>
      <c r="D334" s="690"/>
      <c r="E334" s="261"/>
    </row>
    <row r="335" spans="1:5" ht="15.75">
      <c r="A335" s="697">
        <v>4</v>
      </c>
      <c r="B335" s="702" t="s">
        <v>1471</v>
      </c>
      <c r="C335" s="690"/>
      <c r="D335" s="690"/>
      <c r="E335" s="261"/>
    </row>
    <row r="336" spans="1:5" ht="15.75">
      <c r="A336" s="697">
        <v>5</v>
      </c>
      <c r="B336" s="702" t="s">
        <v>4842</v>
      </c>
      <c r="C336" s="690"/>
      <c r="D336" s="690"/>
      <c r="E336" s="261"/>
    </row>
    <row r="337" spans="1:5" ht="15.75">
      <c r="A337" s="697">
        <v>6</v>
      </c>
      <c r="B337" s="702" t="s">
        <v>4843</v>
      </c>
      <c r="C337" s="690"/>
      <c r="D337" s="690"/>
      <c r="E337" s="261"/>
    </row>
    <row r="338" spans="1:5" ht="15.75">
      <c r="A338" s="697">
        <v>7</v>
      </c>
      <c r="B338" s="702" t="s">
        <v>4844</v>
      </c>
      <c r="C338" s="690"/>
      <c r="D338" s="690"/>
      <c r="E338" s="261"/>
    </row>
    <row r="339" spans="1:5" ht="31.5">
      <c r="A339" s="697">
        <v>8</v>
      </c>
      <c r="B339" s="702" t="s">
        <v>4845</v>
      </c>
      <c r="C339" s="690"/>
      <c r="D339" s="690"/>
      <c r="E339" s="261"/>
    </row>
    <row r="340" spans="1:5" ht="15.75">
      <c r="A340" s="697">
        <v>9</v>
      </c>
      <c r="B340" s="702" t="s">
        <v>4846</v>
      </c>
      <c r="C340" s="690"/>
      <c r="D340" s="690"/>
      <c r="E340" s="261"/>
    </row>
    <row r="341" spans="1:5" ht="31.5">
      <c r="A341" s="697">
        <v>10</v>
      </c>
      <c r="B341" s="702" t="s">
        <v>4847</v>
      </c>
      <c r="C341" s="690"/>
      <c r="D341" s="690"/>
      <c r="E341" s="261"/>
    </row>
    <row r="342" spans="1:5" ht="47.25">
      <c r="A342" s="697">
        <v>11</v>
      </c>
      <c r="B342" s="702" t="s">
        <v>4848</v>
      </c>
      <c r="C342" s="690"/>
      <c r="D342" s="690"/>
      <c r="E342" s="261"/>
    </row>
    <row r="343" spans="1:5" ht="31.5">
      <c r="A343" s="697">
        <v>12</v>
      </c>
      <c r="B343" s="702" t="s">
        <v>4849</v>
      </c>
      <c r="C343" s="690"/>
      <c r="D343" s="690"/>
      <c r="E343" s="261"/>
    </row>
    <row r="344" spans="1:5" ht="15.75">
      <c r="A344" s="697">
        <v>13</v>
      </c>
      <c r="B344" s="702" t="s">
        <v>4850</v>
      </c>
      <c r="C344" s="690"/>
      <c r="D344" s="690"/>
      <c r="E344" s="261"/>
    </row>
    <row r="345" spans="1:5" ht="31.5">
      <c r="A345" s="697">
        <v>14</v>
      </c>
      <c r="B345" s="702" t="s">
        <v>4851</v>
      </c>
      <c r="C345" s="690"/>
      <c r="D345" s="690"/>
      <c r="E345" s="261"/>
    </row>
    <row r="346" spans="1:5" ht="31.5">
      <c r="A346" s="697">
        <v>15</v>
      </c>
      <c r="B346" s="702" t="s">
        <v>4852</v>
      </c>
      <c r="C346" s="690"/>
      <c r="D346" s="690"/>
      <c r="E346" s="261"/>
    </row>
    <row r="347" spans="1:5" ht="15.75">
      <c r="A347" s="697">
        <v>16</v>
      </c>
      <c r="B347" s="702" t="s">
        <v>4853</v>
      </c>
      <c r="C347" s="690"/>
      <c r="D347" s="690"/>
      <c r="E347" s="261"/>
    </row>
    <row r="348" spans="1:5" ht="31.5">
      <c r="A348" s="697">
        <v>17</v>
      </c>
      <c r="B348" s="702" t="s">
        <v>4854</v>
      </c>
      <c r="C348" s="690"/>
      <c r="D348" s="690"/>
      <c r="E348" s="261"/>
    </row>
    <row r="349" spans="1:5" ht="15.75">
      <c r="A349" s="697" t="s">
        <v>343</v>
      </c>
      <c r="B349" s="702" t="s">
        <v>4855</v>
      </c>
      <c r="C349" s="690"/>
      <c r="D349" s="690"/>
      <c r="E349" s="261"/>
    </row>
    <row r="350" spans="1:5" ht="15.75">
      <c r="A350" s="697" t="s">
        <v>345</v>
      </c>
      <c r="B350" s="702" t="s">
        <v>4856</v>
      </c>
      <c r="C350" s="690"/>
      <c r="D350" s="690"/>
      <c r="E350" s="261"/>
    </row>
    <row r="351" spans="1:5" ht="15.75">
      <c r="A351" s="697">
        <v>18</v>
      </c>
      <c r="B351" s="702" t="s">
        <v>4857</v>
      </c>
      <c r="C351" s="690"/>
      <c r="D351" s="690"/>
      <c r="E351" s="261"/>
    </row>
    <row r="352" spans="1:5" ht="15.75">
      <c r="A352" s="697" t="s">
        <v>343</v>
      </c>
      <c r="B352" s="702" t="s">
        <v>4858</v>
      </c>
      <c r="C352" s="690"/>
      <c r="D352" s="690"/>
      <c r="E352" s="261"/>
    </row>
    <row r="353" spans="1:5" ht="15.75">
      <c r="A353" s="697" t="s">
        <v>345</v>
      </c>
      <c r="B353" s="702" t="s">
        <v>4859</v>
      </c>
      <c r="C353" s="690"/>
      <c r="D353" s="690"/>
      <c r="E353" s="261"/>
    </row>
    <row r="354" spans="1:5" ht="15.75">
      <c r="A354" s="697">
        <v>19</v>
      </c>
      <c r="B354" s="702" t="s">
        <v>4860</v>
      </c>
      <c r="C354" s="690"/>
      <c r="D354" s="690"/>
      <c r="E354" s="261"/>
    </row>
    <row r="355" spans="1:5" ht="15.75">
      <c r="A355" s="697"/>
      <c r="B355" s="702" t="s">
        <v>4861</v>
      </c>
      <c r="C355" s="690"/>
      <c r="D355" s="690"/>
      <c r="E355" s="261"/>
    </row>
    <row r="356" spans="1:5" ht="15.75">
      <c r="A356" s="697"/>
      <c r="B356" s="702" t="s">
        <v>4862</v>
      </c>
      <c r="C356" s="690"/>
      <c r="D356" s="690"/>
      <c r="E356" s="261"/>
    </row>
    <row r="357" spans="1:5" ht="15.75">
      <c r="A357" s="697"/>
      <c r="B357" s="702" t="s">
        <v>4863</v>
      </c>
      <c r="C357" s="690"/>
      <c r="D357" s="690"/>
      <c r="E357" s="261"/>
    </row>
    <row r="358" spans="1:5" ht="15.75">
      <c r="A358" s="697">
        <v>20</v>
      </c>
      <c r="B358" s="702" t="s">
        <v>4864</v>
      </c>
      <c r="C358" s="690"/>
      <c r="D358" s="690"/>
      <c r="E358" s="261"/>
    </row>
    <row r="359" spans="1:5" ht="15.75">
      <c r="A359" s="697"/>
      <c r="B359" s="702" t="s">
        <v>4865</v>
      </c>
      <c r="C359" s="690"/>
      <c r="D359" s="690"/>
      <c r="E359" s="261"/>
    </row>
    <row r="360" spans="1:5" ht="15.75">
      <c r="A360" s="697"/>
      <c r="B360" s="702" t="s">
        <v>4866</v>
      </c>
      <c r="C360" s="690"/>
      <c r="D360" s="690"/>
      <c r="E360" s="261"/>
    </row>
    <row r="361" spans="1:5" ht="31.5">
      <c r="A361" s="697"/>
      <c r="B361" s="702" t="s">
        <v>4867</v>
      </c>
      <c r="C361" s="690"/>
      <c r="D361" s="690"/>
      <c r="E361" s="261"/>
    </row>
    <row r="362" spans="1:5" ht="15.75">
      <c r="A362" s="697"/>
      <c r="B362" s="702" t="s">
        <v>4868</v>
      </c>
      <c r="C362" s="690"/>
      <c r="D362" s="690"/>
      <c r="E362" s="261"/>
    </row>
    <row r="363" spans="1:5" ht="15.75">
      <c r="A363" s="697">
        <v>21</v>
      </c>
      <c r="B363" s="702" t="s">
        <v>4869</v>
      </c>
      <c r="C363" s="690"/>
      <c r="D363" s="690"/>
      <c r="E363" s="261"/>
    </row>
    <row r="364" spans="1:5" ht="15.75">
      <c r="A364" s="697">
        <v>22</v>
      </c>
      <c r="B364" s="702" t="s">
        <v>4870</v>
      </c>
      <c r="C364" s="690"/>
      <c r="D364" s="690"/>
      <c r="E364" s="261"/>
    </row>
    <row r="365" spans="1:5" ht="15.75">
      <c r="A365" s="697">
        <v>23</v>
      </c>
      <c r="B365" s="702" t="s">
        <v>4871</v>
      </c>
      <c r="C365" s="690"/>
      <c r="D365" s="690"/>
      <c r="E365" s="261"/>
    </row>
    <row r="366" spans="1:5" ht="15.75">
      <c r="A366" s="697">
        <v>24</v>
      </c>
      <c r="B366" s="702" t="s">
        <v>4872</v>
      </c>
      <c r="C366" s="690"/>
      <c r="D366" s="690"/>
      <c r="E366" s="261"/>
    </row>
    <row r="367" spans="1:5" ht="15.75">
      <c r="A367" s="697"/>
      <c r="B367" s="702" t="s">
        <v>4873</v>
      </c>
      <c r="C367" s="690"/>
      <c r="D367" s="690"/>
      <c r="E367" s="261"/>
    </row>
    <row r="368" spans="1:5" ht="15.75">
      <c r="A368" s="697"/>
      <c r="B368" s="702" t="s">
        <v>4874</v>
      </c>
      <c r="C368" s="690"/>
      <c r="D368" s="690"/>
      <c r="E368" s="261"/>
    </row>
    <row r="369" spans="1:5" ht="15.75">
      <c r="A369" s="697">
        <v>25</v>
      </c>
      <c r="B369" s="702" t="s">
        <v>4875</v>
      </c>
      <c r="C369" s="690"/>
      <c r="D369" s="690"/>
      <c r="E369" s="261"/>
    </row>
    <row r="370" spans="1:5" ht="15.75">
      <c r="A370" s="697">
        <v>26</v>
      </c>
      <c r="B370" s="702" t="s">
        <v>4876</v>
      </c>
      <c r="C370" s="690"/>
      <c r="D370" s="690"/>
      <c r="E370" s="261"/>
    </row>
    <row r="371" spans="1:5" ht="15.75">
      <c r="A371" s="697"/>
      <c r="B371" s="702" t="s">
        <v>4877</v>
      </c>
      <c r="C371" s="690"/>
      <c r="D371" s="690"/>
      <c r="E371" s="261"/>
    </row>
    <row r="372" spans="1:5" ht="15.75">
      <c r="A372" s="697"/>
      <c r="B372" s="702" t="s">
        <v>4878</v>
      </c>
      <c r="C372" s="690"/>
      <c r="D372" s="690"/>
      <c r="E372" s="261"/>
    </row>
    <row r="373" spans="1:5" ht="15.75">
      <c r="A373" s="697"/>
      <c r="B373" s="702" t="s">
        <v>4879</v>
      </c>
      <c r="C373" s="690"/>
      <c r="D373" s="690"/>
      <c r="E373" s="261"/>
    </row>
    <row r="374" spans="1:5" ht="15.75">
      <c r="A374" s="697">
        <v>27</v>
      </c>
      <c r="B374" s="702" t="s">
        <v>4880</v>
      </c>
      <c r="C374" s="690"/>
      <c r="D374" s="690"/>
      <c r="E374" s="261"/>
    </row>
    <row r="375" spans="1:5" ht="15.75">
      <c r="A375" s="30"/>
      <c r="B375" s="703"/>
      <c r="C375" s="8"/>
      <c r="D375" s="8"/>
      <c r="E375" s="8"/>
    </row>
    <row r="376" spans="1:5" ht="44.45" customHeight="1">
      <c r="A376" s="11" t="s">
        <v>55</v>
      </c>
      <c r="B376" s="704"/>
      <c r="C376" s="705" t="s">
        <v>67</v>
      </c>
      <c r="D376" s="705"/>
      <c r="E376" s="706"/>
    </row>
    <row r="377" spans="1:5" ht="50.45" customHeight="1">
      <c r="A377" s="11" t="s">
        <v>57</v>
      </c>
      <c r="B377" s="704"/>
      <c r="C377" s="705" t="s">
        <v>68</v>
      </c>
      <c r="D377" s="705"/>
      <c r="E377" s="706"/>
    </row>
    <row r="378" spans="1:5" ht="69" customHeight="1">
      <c r="A378" s="8"/>
      <c r="B378" s="8"/>
      <c r="C378" s="705" t="s">
        <v>69</v>
      </c>
      <c r="D378" s="705"/>
      <c r="E378" s="706"/>
    </row>
  </sheetData>
  <sheetProtection algorithmName="SHA-512" hashValue="iI8LxfKzY1ijZuisMp7F3MYu2Yk0vC24rI2euJTSIbjQ/yxSNuDNlYpgZQ991LnwCylDPELTCLMbQwZ5SJTCjw==" saltValue="K+jY1fA7xn3cTPvcoNLe3A==" spinCount="100000" sheet="1" objects="1" scenarios="1"/>
  <mergeCells count="7">
    <mergeCell ref="C11:E11"/>
    <mergeCell ref="A1:E1"/>
    <mergeCell ref="A3:E3"/>
    <mergeCell ref="A6:E6"/>
    <mergeCell ref="A7:E7"/>
    <mergeCell ref="A9:E9"/>
    <mergeCell ref="A10:E10"/>
  </mergeCells>
  <pageMargins left="0.7" right="0.7" top="0.75" bottom="0.75" header="0.3" footer="0.3"/>
  <pageSetup paperSize="9" scale="49"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0"/>
  <dimension ref="A1:R26"/>
  <sheetViews>
    <sheetView workbookViewId="0">
      <selection activeCell="A12" sqref="A12:XFD12"/>
    </sheetView>
  </sheetViews>
  <sheetFormatPr defaultColWidth="9.140625" defaultRowHeight="15.75"/>
  <cols>
    <col min="1" max="1" width="8.42578125" style="440" customWidth="1"/>
    <col min="2" max="2" width="37" style="304" customWidth="1"/>
    <col min="3" max="3" width="68" style="486" customWidth="1"/>
    <col min="4" max="256" width="9.140625" style="31"/>
    <col min="257" max="257" width="8.42578125" style="31" customWidth="1"/>
    <col min="258" max="258" width="37" style="31" customWidth="1"/>
    <col min="259" max="259" width="53.140625" style="31" customWidth="1"/>
    <col min="260" max="512" width="9.140625" style="31"/>
    <col min="513" max="513" width="8.42578125" style="31" customWidth="1"/>
    <col min="514" max="514" width="37" style="31" customWidth="1"/>
    <col min="515" max="515" width="53.140625" style="31" customWidth="1"/>
    <col min="516" max="768" width="9.140625" style="31"/>
    <col min="769" max="769" width="8.42578125" style="31" customWidth="1"/>
    <col min="770" max="770" width="37" style="31" customWidth="1"/>
    <col min="771" max="771" width="53.140625" style="31" customWidth="1"/>
    <col min="772" max="1024" width="9.140625" style="31"/>
    <col min="1025" max="1025" width="8.42578125" style="31" customWidth="1"/>
    <col min="1026" max="1026" width="37" style="31" customWidth="1"/>
    <col min="1027" max="1027" width="53.140625" style="31" customWidth="1"/>
    <col min="1028" max="1280" width="9.140625" style="31"/>
    <col min="1281" max="1281" width="8.42578125" style="31" customWidth="1"/>
    <col min="1282" max="1282" width="37" style="31" customWidth="1"/>
    <col min="1283" max="1283" width="53.140625" style="31" customWidth="1"/>
    <col min="1284" max="1536" width="9.140625" style="31"/>
    <col min="1537" max="1537" width="8.42578125" style="31" customWidth="1"/>
    <col min="1538" max="1538" width="37" style="31" customWidth="1"/>
    <col min="1539" max="1539" width="53.140625" style="31" customWidth="1"/>
    <col min="1540" max="1792" width="9.140625" style="31"/>
    <col min="1793" max="1793" width="8.42578125" style="31" customWidth="1"/>
    <col min="1794" max="1794" width="37" style="31" customWidth="1"/>
    <col min="1795" max="1795" width="53.140625" style="31" customWidth="1"/>
    <col min="1796" max="2048" width="9.140625" style="31"/>
    <col min="2049" max="2049" width="8.42578125" style="31" customWidth="1"/>
    <col min="2050" max="2050" width="37" style="31" customWidth="1"/>
    <col min="2051" max="2051" width="53.140625" style="31" customWidth="1"/>
    <col min="2052" max="2304" width="9.140625" style="31"/>
    <col min="2305" max="2305" width="8.42578125" style="31" customWidth="1"/>
    <col min="2306" max="2306" width="37" style="31" customWidth="1"/>
    <col min="2307" max="2307" width="53.140625" style="31" customWidth="1"/>
    <col min="2308" max="2560" width="9.140625" style="31"/>
    <col min="2561" max="2561" width="8.42578125" style="31" customWidth="1"/>
    <col min="2562" max="2562" width="37" style="31" customWidth="1"/>
    <col min="2563" max="2563" width="53.140625" style="31" customWidth="1"/>
    <col min="2564" max="2816" width="9.140625" style="31"/>
    <col min="2817" max="2817" width="8.42578125" style="31" customWidth="1"/>
    <col min="2818" max="2818" width="37" style="31" customWidth="1"/>
    <col min="2819" max="2819" width="53.140625" style="31" customWidth="1"/>
    <col min="2820" max="3072" width="9.140625" style="31"/>
    <col min="3073" max="3073" width="8.42578125" style="31" customWidth="1"/>
    <col min="3074" max="3074" width="37" style="31" customWidth="1"/>
    <col min="3075" max="3075" width="53.140625" style="31" customWidth="1"/>
    <col min="3076" max="3328" width="9.140625" style="31"/>
    <col min="3329" max="3329" width="8.42578125" style="31" customWidth="1"/>
    <col min="3330" max="3330" width="37" style="31" customWidth="1"/>
    <col min="3331" max="3331" width="53.140625" style="31" customWidth="1"/>
    <col min="3332" max="3584" width="9.140625" style="31"/>
    <col min="3585" max="3585" width="8.42578125" style="31" customWidth="1"/>
    <col min="3586" max="3586" width="37" style="31" customWidth="1"/>
    <col min="3587" max="3587" width="53.140625" style="31" customWidth="1"/>
    <col min="3588" max="3840" width="9.140625" style="31"/>
    <col min="3841" max="3841" width="8.42578125" style="31" customWidth="1"/>
    <col min="3842" max="3842" width="37" style="31" customWidth="1"/>
    <col min="3843" max="3843" width="53.140625" style="31" customWidth="1"/>
    <col min="3844" max="4096" width="9.140625" style="31"/>
    <col min="4097" max="4097" width="8.42578125" style="31" customWidth="1"/>
    <col min="4098" max="4098" width="37" style="31" customWidth="1"/>
    <col min="4099" max="4099" width="53.140625" style="31" customWidth="1"/>
    <col min="4100" max="4352" width="9.140625" style="31"/>
    <col min="4353" max="4353" width="8.42578125" style="31" customWidth="1"/>
    <col min="4354" max="4354" width="37" style="31" customWidth="1"/>
    <col min="4355" max="4355" width="53.140625" style="31" customWidth="1"/>
    <col min="4356" max="4608" width="9.140625" style="31"/>
    <col min="4609" max="4609" width="8.42578125" style="31" customWidth="1"/>
    <col min="4610" max="4610" width="37" style="31" customWidth="1"/>
    <col min="4611" max="4611" width="53.140625" style="31" customWidth="1"/>
    <col min="4612" max="4864" width="9.140625" style="31"/>
    <col min="4865" max="4865" width="8.42578125" style="31" customWidth="1"/>
    <col min="4866" max="4866" width="37" style="31" customWidth="1"/>
    <col min="4867" max="4867" width="53.140625" style="31" customWidth="1"/>
    <col min="4868" max="5120" width="9.140625" style="31"/>
    <col min="5121" max="5121" width="8.42578125" style="31" customWidth="1"/>
    <col min="5122" max="5122" width="37" style="31" customWidth="1"/>
    <col min="5123" max="5123" width="53.140625" style="31" customWidth="1"/>
    <col min="5124" max="5376" width="9.140625" style="31"/>
    <col min="5377" max="5377" width="8.42578125" style="31" customWidth="1"/>
    <col min="5378" max="5378" width="37" style="31" customWidth="1"/>
    <col min="5379" max="5379" width="53.140625" style="31" customWidth="1"/>
    <col min="5380" max="5632" width="9.140625" style="31"/>
    <col min="5633" max="5633" width="8.42578125" style="31" customWidth="1"/>
    <col min="5634" max="5634" width="37" style="31" customWidth="1"/>
    <col min="5635" max="5635" width="53.140625" style="31" customWidth="1"/>
    <col min="5636" max="5888" width="9.140625" style="31"/>
    <col min="5889" max="5889" width="8.42578125" style="31" customWidth="1"/>
    <col min="5890" max="5890" width="37" style="31" customWidth="1"/>
    <col min="5891" max="5891" width="53.140625" style="31" customWidth="1"/>
    <col min="5892" max="6144" width="9.140625" style="31"/>
    <col min="6145" max="6145" width="8.42578125" style="31" customWidth="1"/>
    <col min="6146" max="6146" width="37" style="31" customWidth="1"/>
    <col min="6147" max="6147" width="53.140625" style="31" customWidth="1"/>
    <col min="6148" max="6400" width="9.140625" style="31"/>
    <col min="6401" max="6401" width="8.42578125" style="31" customWidth="1"/>
    <col min="6402" max="6402" width="37" style="31" customWidth="1"/>
    <col min="6403" max="6403" width="53.140625" style="31" customWidth="1"/>
    <col min="6404" max="6656" width="9.140625" style="31"/>
    <col min="6657" max="6657" width="8.42578125" style="31" customWidth="1"/>
    <col min="6658" max="6658" width="37" style="31" customWidth="1"/>
    <col min="6659" max="6659" width="53.140625" style="31" customWidth="1"/>
    <col min="6660" max="6912" width="9.140625" style="31"/>
    <col min="6913" max="6913" width="8.42578125" style="31" customWidth="1"/>
    <col min="6914" max="6914" width="37" style="31" customWidth="1"/>
    <col min="6915" max="6915" width="53.140625" style="31" customWidth="1"/>
    <col min="6916" max="7168" width="9.140625" style="31"/>
    <col min="7169" max="7169" width="8.42578125" style="31" customWidth="1"/>
    <col min="7170" max="7170" width="37" style="31" customWidth="1"/>
    <col min="7171" max="7171" width="53.140625" style="31" customWidth="1"/>
    <col min="7172" max="7424" width="9.140625" style="31"/>
    <col min="7425" max="7425" width="8.42578125" style="31" customWidth="1"/>
    <col min="7426" max="7426" width="37" style="31" customWidth="1"/>
    <col min="7427" max="7427" width="53.140625" style="31" customWidth="1"/>
    <col min="7428" max="7680" width="9.140625" style="31"/>
    <col min="7681" max="7681" width="8.42578125" style="31" customWidth="1"/>
    <col min="7682" max="7682" width="37" style="31" customWidth="1"/>
    <col min="7683" max="7683" width="53.140625" style="31" customWidth="1"/>
    <col min="7684" max="7936" width="9.140625" style="31"/>
    <col min="7937" max="7937" width="8.42578125" style="31" customWidth="1"/>
    <col min="7938" max="7938" width="37" style="31" customWidth="1"/>
    <col min="7939" max="7939" width="53.140625" style="31" customWidth="1"/>
    <col min="7940" max="8192" width="9.140625" style="31"/>
    <col min="8193" max="8193" width="8.42578125" style="31" customWidth="1"/>
    <col min="8194" max="8194" width="37" style="31" customWidth="1"/>
    <col min="8195" max="8195" width="53.140625" style="31" customWidth="1"/>
    <col min="8196" max="8448" width="9.140625" style="31"/>
    <col min="8449" max="8449" width="8.42578125" style="31" customWidth="1"/>
    <col min="8450" max="8450" width="37" style="31" customWidth="1"/>
    <col min="8451" max="8451" width="53.140625" style="31" customWidth="1"/>
    <col min="8452" max="8704" width="9.140625" style="31"/>
    <col min="8705" max="8705" width="8.42578125" style="31" customWidth="1"/>
    <col min="8706" max="8706" width="37" style="31" customWidth="1"/>
    <col min="8707" max="8707" width="53.140625" style="31" customWidth="1"/>
    <col min="8708" max="8960" width="9.140625" style="31"/>
    <col min="8961" max="8961" width="8.42578125" style="31" customWidth="1"/>
    <col min="8962" max="8962" width="37" style="31" customWidth="1"/>
    <col min="8963" max="8963" width="53.140625" style="31" customWidth="1"/>
    <col min="8964" max="9216" width="9.140625" style="31"/>
    <col min="9217" max="9217" width="8.42578125" style="31" customWidth="1"/>
    <col min="9218" max="9218" width="37" style="31" customWidth="1"/>
    <col min="9219" max="9219" width="53.140625" style="31" customWidth="1"/>
    <col min="9220" max="9472" width="9.140625" style="31"/>
    <col min="9473" max="9473" width="8.42578125" style="31" customWidth="1"/>
    <col min="9474" max="9474" width="37" style="31" customWidth="1"/>
    <col min="9475" max="9475" width="53.140625" style="31" customWidth="1"/>
    <col min="9476" max="9728" width="9.140625" style="31"/>
    <col min="9729" max="9729" width="8.42578125" style="31" customWidth="1"/>
    <col min="9730" max="9730" width="37" style="31" customWidth="1"/>
    <col min="9731" max="9731" width="53.140625" style="31" customWidth="1"/>
    <col min="9732" max="9984" width="9.140625" style="31"/>
    <col min="9985" max="9985" width="8.42578125" style="31" customWidth="1"/>
    <col min="9986" max="9986" width="37" style="31" customWidth="1"/>
    <col min="9987" max="9987" width="53.140625" style="31" customWidth="1"/>
    <col min="9988" max="10240" width="9.140625" style="31"/>
    <col min="10241" max="10241" width="8.42578125" style="31" customWidth="1"/>
    <col min="10242" max="10242" width="37" style="31" customWidth="1"/>
    <col min="10243" max="10243" width="53.140625" style="31" customWidth="1"/>
    <col min="10244" max="10496" width="9.140625" style="31"/>
    <col min="10497" max="10497" width="8.42578125" style="31" customWidth="1"/>
    <col min="10498" max="10498" width="37" style="31" customWidth="1"/>
    <col min="10499" max="10499" width="53.140625" style="31" customWidth="1"/>
    <col min="10500" max="10752" width="9.140625" style="31"/>
    <col min="10753" max="10753" width="8.42578125" style="31" customWidth="1"/>
    <col min="10754" max="10754" width="37" style="31" customWidth="1"/>
    <col min="10755" max="10755" width="53.140625" style="31" customWidth="1"/>
    <col min="10756" max="11008" width="9.140625" style="31"/>
    <col min="11009" max="11009" width="8.42578125" style="31" customWidth="1"/>
    <col min="11010" max="11010" width="37" style="31" customWidth="1"/>
    <col min="11011" max="11011" width="53.140625" style="31" customWidth="1"/>
    <col min="11012" max="11264" width="9.140625" style="31"/>
    <col min="11265" max="11265" width="8.42578125" style="31" customWidth="1"/>
    <col min="11266" max="11266" width="37" style="31" customWidth="1"/>
    <col min="11267" max="11267" width="53.140625" style="31" customWidth="1"/>
    <col min="11268" max="11520" width="9.140625" style="31"/>
    <col min="11521" max="11521" width="8.42578125" style="31" customWidth="1"/>
    <col min="11522" max="11522" width="37" style="31" customWidth="1"/>
    <col min="11523" max="11523" width="53.140625" style="31" customWidth="1"/>
    <col min="11524" max="11776" width="9.140625" style="31"/>
    <col min="11777" max="11777" width="8.42578125" style="31" customWidth="1"/>
    <col min="11778" max="11778" width="37" style="31" customWidth="1"/>
    <col min="11779" max="11779" width="53.140625" style="31" customWidth="1"/>
    <col min="11780" max="12032" width="9.140625" style="31"/>
    <col min="12033" max="12033" width="8.42578125" style="31" customWidth="1"/>
    <col min="12034" max="12034" width="37" style="31" customWidth="1"/>
    <col min="12035" max="12035" width="53.140625" style="31" customWidth="1"/>
    <col min="12036" max="12288" width="9.140625" style="31"/>
    <col min="12289" max="12289" width="8.42578125" style="31" customWidth="1"/>
    <col min="12290" max="12290" width="37" style="31" customWidth="1"/>
    <col min="12291" max="12291" width="53.140625" style="31" customWidth="1"/>
    <col min="12292" max="12544" width="9.140625" style="31"/>
    <col min="12545" max="12545" width="8.42578125" style="31" customWidth="1"/>
    <col min="12546" max="12546" width="37" style="31" customWidth="1"/>
    <col min="12547" max="12547" width="53.140625" style="31" customWidth="1"/>
    <col min="12548" max="12800" width="9.140625" style="31"/>
    <col min="12801" max="12801" width="8.42578125" style="31" customWidth="1"/>
    <col min="12802" max="12802" width="37" style="31" customWidth="1"/>
    <col min="12803" max="12803" width="53.140625" style="31" customWidth="1"/>
    <col min="12804" max="13056" width="9.140625" style="31"/>
    <col min="13057" max="13057" width="8.42578125" style="31" customWidth="1"/>
    <col min="13058" max="13058" width="37" style="31" customWidth="1"/>
    <col min="13059" max="13059" width="53.140625" style="31" customWidth="1"/>
    <col min="13060" max="13312" width="9.140625" style="31"/>
    <col min="13313" max="13313" width="8.42578125" style="31" customWidth="1"/>
    <col min="13314" max="13314" width="37" style="31" customWidth="1"/>
    <col min="13315" max="13315" width="53.140625" style="31" customWidth="1"/>
    <col min="13316" max="13568" width="9.140625" style="31"/>
    <col min="13569" max="13569" width="8.42578125" style="31" customWidth="1"/>
    <col min="13570" max="13570" width="37" style="31" customWidth="1"/>
    <col min="13571" max="13571" width="53.140625" style="31" customWidth="1"/>
    <col min="13572" max="13824" width="9.140625" style="31"/>
    <col min="13825" max="13825" width="8.42578125" style="31" customWidth="1"/>
    <col min="13826" max="13826" width="37" style="31" customWidth="1"/>
    <col min="13827" max="13827" width="53.140625" style="31" customWidth="1"/>
    <col min="13828" max="14080" width="9.140625" style="31"/>
    <col min="14081" max="14081" width="8.42578125" style="31" customWidth="1"/>
    <col min="14082" max="14082" width="37" style="31" customWidth="1"/>
    <col min="14083" max="14083" width="53.140625" style="31" customWidth="1"/>
    <col min="14084" max="14336" width="9.140625" style="31"/>
    <col min="14337" max="14337" width="8.42578125" style="31" customWidth="1"/>
    <col min="14338" max="14338" width="37" style="31" customWidth="1"/>
    <col min="14339" max="14339" width="53.140625" style="31" customWidth="1"/>
    <col min="14340" max="14592" width="9.140625" style="31"/>
    <col min="14593" max="14593" width="8.42578125" style="31" customWidth="1"/>
    <col min="14594" max="14594" width="37" style="31" customWidth="1"/>
    <col min="14595" max="14595" width="53.140625" style="31" customWidth="1"/>
    <col min="14596" max="14848" width="9.140625" style="31"/>
    <col min="14849" max="14849" width="8.42578125" style="31" customWidth="1"/>
    <col min="14850" max="14850" width="37" style="31" customWidth="1"/>
    <col min="14851" max="14851" width="53.140625" style="31" customWidth="1"/>
    <col min="14852" max="15104" width="9.140625" style="31"/>
    <col min="15105" max="15105" width="8.42578125" style="31" customWidth="1"/>
    <col min="15106" max="15106" width="37" style="31" customWidth="1"/>
    <col min="15107" max="15107" width="53.140625" style="31" customWidth="1"/>
    <col min="15108" max="15360" width="9.140625" style="31"/>
    <col min="15361" max="15361" width="8.42578125" style="31" customWidth="1"/>
    <col min="15362" max="15362" width="37" style="31" customWidth="1"/>
    <col min="15363" max="15363" width="53.140625" style="31" customWidth="1"/>
    <col min="15364" max="15616" width="9.140625" style="31"/>
    <col min="15617" max="15617" width="8.42578125" style="31" customWidth="1"/>
    <col min="15618" max="15618" width="37" style="31" customWidth="1"/>
    <col min="15619" max="15619" width="53.140625" style="31" customWidth="1"/>
    <col min="15620" max="15872" width="9.140625" style="31"/>
    <col min="15873" max="15873" width="8.42578125" style="31" customWidth="1"/>
    <col min="15874" max="15874" width="37" style="31" customWidth="1"/>
    <col min="15875" max="15875" width="53.140625" style="31" customWidth="1"/>
    <col min="15876" max="16128" width="9.140625" style="31"/>
    <col min="16129" max="16129" width="8.42578125" style="31" customWidth="1"/>
    <col min="16130" max="16130" width="37" style="31" customWidth="1"/>
    <col min="16131" max="16131" width="53.140625" style="31" customWidth="1"/>
    <col min="16132" max="16384" width="9.140625" style="31"/>
  </cols>
  <sheetData>
    <row r="1" spans="1:18" ht="20.25">
      <c r="A1" s="1687" t="str">
        <f>'Title '!A1:N1</f>
        <v>Karnataka Power Transmission Corporation Limited</v>
      </c>
      <c r="B1" s="1687"/>
      <c r="C1" s="1687"/>
    </row>
    <row r="2" spans="1:18">
      <c r="A2" s="1688" t="str">
        <f>'Title '!A2:N2</f>
        <v>Bid Enquiry No: KPTCL/2026-27/SS/WORK_INDENT3808</v>
      </c>
      <c r="B2" s="1688"/>
      <c r="C2" s="1688"/>
      <c r="D2" s="484"/>
      <c r="E2" s="484"/>
    </row>
    <row r="3" spans="1:18" ht="141" customHeight="1">
      <c r="A3" s="1689"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89"/>
      <c r="C3" s="1689"/>
      <c r="D3" s="109"/>
      <c r="E3" s="109"/>
      <c r="F3" s="109"/>
      <c r="G3" s="109"/>
      <c r="H3" s="109"/>
      <c r="I3" s="109"/>
      <c r="J3" s="109"/>
      <c r="K3" s="109"/>
      <c r="L3" s="109"/>
      <c r="M3" s="109"/>
      <c r="N3" s="109"/>
      <c r="O3" s="109"/>
      <c r="P3" s="109"/>
      <c r="Q3" s="109"/>
      <c r="R3" s="109"/>
    </row>
    <row r="4" spans="1:18">
      <c r="A4" s="1690" t="s">
        <v>562</v>
      </c>
      <c r="B4" s="1690"/>
      <c r="C4" s="1690"/>
    </row>
    <row r="5" spans="1:18">
      <c r="A5" s="1691" t="s">
        <v>1472</v>
      </c>
      <c r="B5" s="1691"/>
      <c r="C5" s="1691"/>
    </row>
    <row r="6" spans="1:18">
      <c r="A6" s="1691" t="s">
        <v>1092</v>
      </c>
      <c r="B6" s="1691"/>
      <c r="C6" s="1691"/>
      <c r="D6" s="485"/>
    </row>
    <row r="7" spans="1:18">
      <c r="A7" s="1691"/>
      <c r="B7" s="1691"/>
      <c r="C7" s="1691"/>
    </row>
    <row r="8" spans="1:18">
      <c r="A8" s="433"/>
      <c r="B8" s="487" t="s">
        <v>405</v>
      </c>
      <c r="C8" s="443"/>
    </row>
    <row r="9" spans="1:18">
      <c r="A9" s="433"/>
      <c r="B9" s="487" t="s">
        <v>1473</v>
      </c>
      <c r="C9" s="443"/>
    </row>
    <row r="10" spans="1:18">
      <c r="A10" s="433">
        <v>1</v>
      </c>
      <c r="B10" s="488" t="s">
        <v>1474</v>
      </c>
      <c r="C10" s="489"/>
    </row>
    <row r="11" spans="1:18">
      <c r="A11" s="433"/>
      <c r="B11" s="488" t="s">
        <v>1475</v>
      </c>
      <c r="C11" s="443"/>
    </row>
    <row r="12" spans="1:18">
      <c r="A12" s="433"/>
      <c r="B12" s="488" t="s">
        <v>1476</v>
      </c>
      <c r="C12" s="443"/>
    </row>
    <row r="13" spans="1:18">
      <c r="A13" s="433"/>
      <c r="B13" s="488" t="s">
        <v>1477</v>
      </c>
      <c r="C13" s="443"/>
    </row>
    <row r="14" spans="1:18" ht="31.5">
      <c r="A14" s="433">
        <v>2</v>
      </c>
      <c r="B14" s="488" t="s">
        <v>1478</v>
      </c>
      <c r="C14" s="443"/>
    </row>
    <row r="15" spans="1:18" ht="31.5">
      <c r="A15" s="433">
        <v>3</v>
      </c>
      <c r="B15" s="488" t="s">
        <v>1479</v>
      </c>
      <c r="C15" s="443"/>
    </row>
    <row r="16" spans="1:18" ht="31.5">
      <c r="A16" s="433">
        <v>4</v>
      </c>
      <c r="B16" s="488" t="s">
        <v>1480</v>
      </c>
      <c r="C16" s="443"/>
    </row>
    <row r="17" spans="1:6" ht="47.25">
      <c r="A17" s="433">
        <v>5</v>
      </c>
      <c r="B17" s="488" t="s">
        <v>1481</v>
      </c>
      <c r="C17" s="443"/>
    </row>
    <row r="18" spans="1:6" ht="47.25">
      <c r="A18" s="433">
        <v>6</v>
      </c>
      <c r="B18" s="488" t="s">
        <v>1482</v>
      </c>
      <c r="C18" s="443"/>
    </row>
    <row r="19" spans="1:6" ht="47.25">
      <c r="A19" s="433">
        <v>7</v>
      </c>
      <c r="B19" s="488" t="s">
        <v>1483</v>
      </c>
      <c r="C19" s="489"/>
    </row>
    <row r="20" spans="1:6">
      <c r="A20" s="433"/>
      <c r="B20" s="488" t="s">
        <v>1484</v>
      </c>
      <c r="C20" s="443"/>
    </row>
    <row r="21" spans="1:6">
      <c r="A21" s="433"/>
      <c r="B21" s="488" t="s">
        <v>1485</v>
      </c>
      <c r="C21" s="443"/>
    </row>
    <row r="22" spans="1:6">
      <c r="A22" s="433"/>
      <c r="B22" s="488" t="s">
        <v>1486</v>
      </c>
      <c r="C22" s="443"/>
    </row>
    <row r="24" spans="1:6" ht="47.45" customHeight="1">
      <c r="A24" s="149" t="s">
        <v>55</v>
      </c>
      <c r="B24" s="443"/>
      <c r="C24" s="482" t="s">
        <v>67</v>
      </c>
      <c r="D24" s="1686"/>
      <c r="E24" s="1686"/>
      <c r="F24" s="1686"/>
    </row>
    <row r="25" spans="1:6" ht="61.9" customHeight="1">
      <c r="A25" s="149" t="s">
        <v>57</v>
      </c>
      <c r="B25" s="443"/>
      <c r="C25" s="482" t="s">
        <v>68</v>
      </c>
      <c r="D25" s="1686"/>
      <c r="E25" s="1686"/>
      <c r="F25" s="1686"/>
    </row>
    <row r="26" spans="1:6" ht="84.6" customHeight="1">
      <c r="A26" s="31"/>
      <c r="B26" s="31"/>
      <c r="C26" s="223" t="s">
        <v>69</v>
      </c>
      <c r="D26" s="1686"/>
      <c r="E26" s="1686"/>
      <c r="F26" s="1686"/>
    </row>
  </sheetData>
  <sheetProtection algorithmName="SHA-512" hashValue="qeLyzACA0zfp0WKxeHvRKZXKK2YQ9lpcRHg0FjZSuX6S83Qdtf72noqwk/RxHxWXpguUSFhBQnbIxRrJLhrY6g==" saltValue="WkMpbgy30EIopd4C0TVBvg==" spinCount="100000" sheet="1" objects="1" scenarios="1"/>
  <mergeCells count="9">
    <mergeCell ref="D25:F25"/>
    <mergeCell ref="D26:F26"/>
    <mergeCell ref="A1:C1"/>
    <mergeCell ref="A2:C2"/>
    <mergeCell ref="A3:C3"/>
    <mergeCell ref="A4:C4"/>
    <mergeCell ref="A5:C5"/>
    <mergeCell ref="A6:C7"/>
    <mergeCell ref="D24:F24"/>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1"/>
  <dimension ref="A1:S180"/>
  <sheetViews>
    <sheetView workbookViewId="0">
      <selection activeCell="A12" sqref="A12:XFD12"/>
    </sheetView>
  </sheetViews>
  <sheetFormatPr defaultColWidth="9.140625" defaultRowHeight="15.75"/>
  <cols>
    <col min="1" max="1" width="7.140625" style="440" customWidth="1"/>
    <col min="2" max="2" width="46.42578125" style="304" customWidth="1"/>
    <col min="3" max="3" width="23.28515625" style="31" customWidth="1"/>
    <col min="4" max="4" width="24.140625" style="31" customWidth="1"/>
    <col min="5" max="7" width="22.5703125" style="31" customWidth="1"/>
    <col min="8" max="8" width="21.28515625" style="31" customWidth="1"/>
    <col min="9" max="257" width="9.140625" style="31"/>
    <col min="258" max="258" width="7.140625" style="31" customWidth="1"/>
    <col min="259" max="259" width="46.42578125" style="31" customWidth="1"/>
    <col min="260" max="260" width="23.28515625" style="31" customWidth="1"/>
    <col min="261" max="261" width="24.140625" style="31" customWidth="1"/>
    <col min="262" max="263" width="22.5703125" style="31" customWidth="1"/>
    <col min="264" max="264" width="21.28515625" style="31" customWidth="1"/>
    <col min="265" max="513" width="9.140625" style="31"/>
    <col min="514" max="514" width="7.140625" style="31" customWidth="1"/>
    <col min="515" max="515" width="46.42578125" style="31" customWidth="1"/>
    <col min="516" max="516" width="23.28515625" style="31" customWidth="1"/>
    <col min="517" max="517" width="24.140625" style="31" customWidth="1"/>
    <col min="518" max="519" width="22.5703125" style="31" customWidth="1"/>
    <col min="520" max="520" width="21.28515625" style="31" customWidth="1"/>
    <col min="521" max="769" width="9.140625" style="31"/>
    <col min="770" max="770" width="7.140625" style="31" customWidth="1"/>
    <col min="771" max="771" width="46.42578125" style="31" customWidth="1"/>
    <col min="772" max="772" width="23.28515625" style="31" customWidth="1"/>
    <col min="773" max="773" width="24.140625" style="31" customWidth="1"/>
    <col min="774" max="775" width="22.5703125" style="31" customWidth="1"/>
    <col min="776" max="776" width="21.28515625" style="31" customWidth="1"/>
    <col min="777" max="1025" width="9.140625" style="31"/>
    <col min="1026" max="1026" width="7.140625" style="31" customWidth="1"/>
    <col min="1027" max="1027" width="46.42578125" style="31" customWidth="1"/>
    <col min="1028" max="1028" width="23.28515625" style="31" customWidth="1"/>
    <col min="1029" max="1029" width="24.140625" style="31" customWidth="1"/>
    <col min="1030" max="1031" width="22.5703125" style="31" customWidth="1"/>
    <col min="1032" max="1032" width="21.28515625" style="31" customWidth="1"/>
    <col min="1033" max="1281" width="9.140625" style="31"/>
    <col min="1282" max="1282" width="7.140625" style="31" customWidth="1"/>
    <col min="1283" max="1283" width="46.42578125" style="31" customWidth="1"/>
    <col min="1284" max="1284" width="23.28515625" style="31" customWidth="1"/>
    <col min="1285" max="1285" width="24.140625" style="31" customWidth="1"/>
    <col min="1286" max="1287" width="22.5703125" style="31" customWidth="1"/>
    <col min="1288" max="1288" width="21.28515625" style="31" customWidth="1"/>
    <col min="1289" max="1537" width="9.140625" style="31"/>
    <col min="1538" max="1538" width="7.140625" style="31" customWidth="1"/>
    <col min="1539" max="1539" width="46.42578125" style="31" customWidth="1"/>
    <col min="1540" max="1540" width="23.28515625" style="31" customWidth="1"/>
    <col min="1541" max="1541" width="24.140625" style="31" customWidth="1"/>
    <col min="1542" max="1543" width="22.5703125" style="31" customWidth="1"/>
    <col min="1544" max="1544" width="21.28515625" style="31" customWidth="1"/>
    <col min="1545" max="1793" width="9.140625" style="31"/>
    <col min="1794" max="1794" width="7.140625" style="31" customWidth="1"/>
    <col min="1795" max="1795" width="46.42578125" style="31" customWidth="1"/>
    <col min="1796" max="1796" width="23.28515625" style="31" customWidth="1"/>
    <col min="1797" max="1797" width="24.140625" style="31" customWidth="1"/>
    <col min="1798" max="1799" width="22.5703125" style="31" customWidth="1"/>
    <col min="1800" max="1800" width="21.28515625" style="31" customWidth="1"/>
    <col min="1801" max="2049" width="9.140625" style="31"/>
    <col min="2050" max="2050" width="7.140625" style="31" customWidth="1"/>
    <col min="2051" max="2051" width="46.42578125" style="31" customWidth="1"/>
    <col min="2052" max="2052" width="23.28515625" style="31" customWidth="1"/>
    <col min="2053" max="2053" width="24.140625" style="31" customWidth="1"/>
    <col min="2054" max="2055" width="22.5703125" style="31" customWidth="1"/>
    <col min="2056" max="2056" width="21.28515625" style="31" customWidth="1"/>
    <col min="2057" max="2305" width="9.140625" style="31"/>
    <col min="2306" max="2306" width="7.140625" style="31" customWidth="1"/>
    <col min="2307" max="2307" width="46.42578125" style="31" customWidth="1"/>
    <col min="2308" max="2308" width="23.28515625" style="31" customWidth="1"/>
    <col min="2309" max="2309" width="24.140625" style="31" customWidth="1"/>
    <col min="2310" max="2311" width="22.5703125" style="31" customWidth="1"/>
    <col min="2312" max="2312" width="21.28515625" style="31" customWidth="1"/>
    <col min="2313" max="2561" width="9.140625" style="31"/>
    <col min="2562" max="2562" width="7.140625" style="31" customWidth="1"/>
    <col min="2563" max="2563" width="46.42578125" style="31" customWidth="1"/>
    <col min="2564" max="2564" width="23.28515625" style="31" customWidth="1"/>
    <col min="2565" max="2565" width="24.140625" style="31" customWidth="1"/>
    <col min="2566" max="2567" width="22.5703125" style="31" customWidth="1"/>
    <col min="2568" max="2568" width="21.28515625" style="31" customWidth="1"/>
    <col min="2569" max="2817" width="9.140625" style="31"/>
    <col min="2818" max="2818" width="7.140625" style="31" customWidth="1"/>
    <col min="2819" max="2819" width="46.42578125" style="31" customWidth="1"/>
    <col min="2820" max="2820" width="23.28515625" style="31" customWidth="1"/>
    <col min="2821" max="2821" width="24.140625" style="31" customWidth="1"/>
    <col min="2822" max="2823" width="22.5703125" style="31" customWidth="1"/>
    <col min="2824" max="2824" width="21.28515625" style="31" customWidth="1"/>
    <col min="2825" max="3073" width="9.140625" style="31"/>
    <col min="3074" max="3074" width="7.140625" style="31" customWidth="1"/>
    <col min="3075" max="3075" width="46.42578125" style="31" customWidth="1"/>
    <col min="3076" max="3076" width="23.28515625" style="31" customWidth="1"/>
    <col min="3077" max="3077" width="24.140625" style="31" customWidth="1"/>
    <col min="3078" max="3079" width="22.5703125" style="31" customWidth="1"/>
    <col min="3080" max="3080" width="21.28515625" style="31" customWidth="1"/>
    <col min="3081" max="3329" width="9.140625" style="31"/>
    <col min="3330" max="3330" width="7.140625" style="31" customWidth="1"/>
    <col min="3331" max="3331" width="46.42578125" style="31" customWidth="1"/>
    <col min="3332" max="3332" width="23.28515625" style="31" customWidth="1"/>
    <col min="3333" max="3333" width="24.140625" style="31" customWidth="1"/>
    <col min="3334" max="3335" width="22.5703125" style="31" customWidth="1"/>
    <col min="3336" max="3336" width="21.28515625" style="31" customWidth="1"/>
    <col min="3337" max="3585" width="9.140625" style="31"/>
    <col min="3586" max="3586" width="7.140625" style="31" customWidth="1"/>
    <col min="3587" max="3587" width="46.42578125" style="31" customWidth="1"/>
    <col min="3588" max="3588" width="23.28515625" style="31" customWidth="1"/>
    <col min="3589" max="3589" width="24.140625" style="31" customWidth="1"/>
    <col min="3590" max="3591" width="22.5703125" style="31" customWidth="1"/>
    <col min="3592" max="3592" width="21.28515625" style="31" customWidth="1"/>
    <col min="3593" max="3841" width="9.140625" style="31"/>
    <col min="3842" max="3842" width="7.140625" style="31" customWidth="1"/>
    <col min="3843" max="3843" width="46.42578125" style="31" customWidth="1"/>
    <col min="3844" max="3844" width="23.28515625" style="31" customWidth="1"/>
    <col min="3845" max="3845" width="24.140625" style="31" customWidth="1"/>
    <col min="3846" max="3847" width="22.5703125" style="31" customWidth="1"/>
    <col min="3848" max="3848" width="21.28515625" style="31" customWidth="1"/>
    <col min="3849" max="4097" width="9.140625" style="31"/>
    <col min="4098" max="4098" width="7.140625" style="31" customWidth="1"/>
    <col min="4099" max="4099" width="46.42578125" style="31" customWidth="1"/>
    <col min="4100" max="4100" width="23.28515625" style="31" customWidth="1"/>
    <col min="4101" max="4101" width="24.140625" style="31" customWidth="1"/>
    <col min="4102" max="4103" width="22.5703125" style="31" customWidth="1"/>
    <col min="4104" max="4104" width="21.28515625" style="31" customWidth="1"/>
    <col min="4105" max="4353" width="9.140625" style="31"/>
    <col min="4354" max="4354" width="7.140625" style="31" customWidth="1"/>
    <col min="4355" max="4355" width="46.42578125" style="31" customWidth="1"/>
    <col min="4356" max="4356" width="23.28515625" style="31" customWidth="1"/>
    <col min="4357" max="4357" width="24.140625" style="31" customWidth="1"/>
    <col min="4358" max="4359" width="22.5703125" style="31" customWidth="1"/>
    <col min="4360" max="4360" width="21.28515625" style="31" customWidth="1"/>
    <col min="4361" max="4609" width="9.140625" style="31"/>
    <col min="4610" max="4610" width="7.140625" style="31" customWidth="1"/>
    <col min="4611" max="4611" width="46.42578125" style="31" customWidth="1"/>
    <col min="4612" max="4612" width="23.28515625" style="31" customWidth="1"/>
    <col min="4613" max="4613" width="24.140625" style="31" customWidth="1"/>
    <col min="4614" max="4615" width="22.5703125" style="31" customWidth="1"/>
    <col min="4616" max="4616" width="21.28515625" style="31" customWidth="1"/>
    <col min="4617" max="4865" width="9.140625" style="31"/>
    <col min="4866" max="4866" width="7.140625" style="31" customWidth="1"/>
    <col min="4867" max="4867" width="46.42578125" style="31" customWidth="1"/>
    <col min="4868" max="4868" width="23.28515625" style="31" customWidth="1"/>
    <col min="4869" max="4869" width="24.140625" style="31" customWidth="1"/>
    <col min="4870" max="4871" width="22.5703125" style="31" customWidth="1"/>
    <col min="4872" max="4872" width="21.28515625" style="31" customWidth="1"/>
    <col min="4873" max="5121" width="9.140625" style="31"/>
    <col min="5122" max="5122" width="7.140625" style="31" customWidth="1"/>
    <col min="5123" max="5123" width="46.42578125" style="31" customWidth="1"/>
    <col min="5124" max="5124" width="23.28515625" style="31" customWidth="1"/>
    <col min="5125" max="5125" width="24.140625" style="31" customWidth="1"/>
    <col min="5126" max="5127" width="22.5703125" style="31" customWidth="1"/>
    <col min="5128" max="5128" width="21.28515625" style="31" customWidth="1"/>
    <col min="5129" max="5377" width="9.140625" style="31"/>
    <col min="5378" max="5378" width="7.140625" style="31" customWidth="1"/>
    <col min="5379" max="5379" width="46.42578125" style="31" customWidth="1"/>
    <col min="5380" max="5380" width="23.28515625" style="31" customWidth="1"/>
    <col min="5381" max="5381" width="24.140625" style="31" customWidth="1"/>
    <col min="5382" max="5383" width="22.5703125" style="31" customWidth="1"/>
    <col min="5384" max="5384" width="21.28515625" style="31" customWidth="1"/>
    <col min="5385" max="5633" width="9.140625" style="31"/>
    <col min="5634" max="5634" width="7.140625" style="31" customWidth="1"/>
    <col min="5635" max="5635" width="46.42578125" style="31" customWidth="1"/>
    <col min="5636" max="5636" width="23.28515625" style="31" customWidth="1"/>
    <col min="5637" max="5637" width="24.140625" style="31" customWidth="1"/>
    <col min="5638" max="5639" width="22.5703125" style="31" customWidth="1"/>
    <col min="5640" max="5640" width="21.28515625" style="31" customWidth="1"/>
    <col min="5641" max="5889" width="9.140625" style="31"/>
    <col min="5890" max="5890" width="7.140625" style="31" customWidth="1"/>
    <col min="5891" max="5891" width="46.42578125" style="31" customWidth="1"/>
    <col min="5892" max="5892" width="23.28515625" style="31" customWidth="1"/>
    <col min="5893" max="5893" width="24.140625" style="31" customWidth="1"/>
    <col min="5894" max="5895" width="22.5703125" style="31" customWidth="1"/>
    <col min="5896" max="5896" width="21.28515625" style="31" customWidth="1"/>
    <col min="5897" max="6145" width="9.140625" style="31"/>
    <col min="6146" max="6146" width="7.140625" style="31" customWidth="1"/>
    <col min="6147" max="6147" width="46.42578125" style="31" customWidth="1"/>
    <col min="6148" max="6148" width="23.28515625" style="31" customWidth="1"/>
    <col min="6149" max="6149" width="24.140625" style="31" customWidth="1"/>
    <col min="6150" max="6151" width="22.5703125" style="31" customWidth="1"/>
    <col min="6152" max="6152" width="21.28515625" style="31" customWidth="1"/>
    <col min="6153" max="6401" width="9.140625" style="31"/>
    <col min="6402" max="6402" width="7.140625" style="31" customWidth="1"/>
    <col min="6403" max="6403" width="46.42578125" style="31" customWidth="1"/>
    <col min="6404" max="6404" width="23.28515625" style="31" customWidth="1"/>
    <col min="6405" max="6405" width="24.140625" style="31" customWidth="1"/>
    <col min="6406" max="6407" width="22.5703125" style="31" customWidth="1"/>
    <col min="6408" max="6408" width="21.28515625" style="31" customWidth="1"/>
    <col min="6409" max="6657" width="9.140625" style="31"/>
    <col min="6658" max="6658" width="7.140625" style="31" customWidth="1"/>
    <col min="6659" max="6659" width="46.42578125" style="31" customWidth="1"/>
    <col min="6660" max="6660" width="23.28515625" style="31" customWidth="1"/>
    <col min="6661" max="6661" width="24.140625" style="31" customWidth="1"/>
    <col min="6662" max="6663" width="22.5703125" style="31" customWidth="1"/>
    <col min="6664" max="6664" width="21.28515625" style="31" customWidth="1"/>
    <col min="6665" max="6913" width="9.140625" style="31"/>
    <col min="6914" max="6914" width="7.140625" style="31" customWidth="1"/>
    <col min="6915" max="6915" width="46.42578125" style="31" customWidth="1"/>
    <col min="6916" max="6916" width="23.28515625" style="31" customWidth="1"/>
    <col min="6917" max="6917" width="24.140625" style="31" customWidth="1"/>
    <col min="6918" max="6919" width="22.5703125" style="31" customWidth="1"/>
    <col min="6920" max="6920" width="21.28515625" style="31" customWidth="1"/>
    <col min="6921" max="7169" width="9.140625" style="31"/>
    <col min="7170" max="7170" width="7.140625" style="31" customWidth="1"/>
    <col min="7171" max="7171" width="46.42578125" style="31" customWidth="1"/>
    <col min="7172" max="7172" width="23.28515625" style="31" customWidth="1"/>
    <col min="7173" max="7173" width="24.140625" style="31" customWidth="1"/>
    <col min="7174" max="7175" width="22.5703125" style="31" customWidth="1"/>
    <col min="7176" max="7176" width="21.28515625" style="31" customWidth="1"/>
    <col min="7177" max="7425" width="9.140625" style="31"/>
    <col min="7426" max="7426" width="7.140625" style="31" customWidth="1"/>
    <col min="7427" max="7427" width="46.42578125" style="31" customWidth="1"/>
    <col min="7428" max="7428" width="23.28515625" style="31" customWidth="1"/>
    <col min="7429" max="7429" width="24.140625" style="31" customWidth="1"/>
    <col min="7430" max="7431" width="22.5703125" style="31" customWidth="1"/>
    <col min="7432" max="7432" width="21.28515625" style="31" customWidth="1"/>
    <col min="7433" max="7681" width="9.140625" style="31"/>
    <col min="7682" max="7682" width="7.140625" style="31" customWidth="1"/>
    <col min="7683" max="7683" width="46.42578125" style="31" customWidth="1"/>
    <col min="7684" max="7684" width="23.28515625" style="31" customWidth="1"/>
    <col min="7685" max="7685" width="24.140625" style="31" customWidth="1"/>
    <col min="7686" max="7687" width="22.5703125" style="31" customWidth="1"/>
    <col min="7688" max="7688" width="21.28515625" style="31" customWidth="1"/>
    <col min="7689" max="7937" width="9.140625" style="31"/>
    <col min="7938" max="7938" width="7.140625" style="31" customWidth="1"/>
    <col min="7939" max="7939" width="46.42578125" style="31" customWidth="1"/>
    <col min="7940" max="7940" width="23.28515625" style="31" customWidth="1"/>
    <col min="7941" max="7941" width="24.140625" style="31" customWidth="1"/>
    <col min="7942" max="7943" width="22.5703125" style="31" customWidth="1"/>
    <col min="7944" max="7944" width="21.28515625" style="31" customWidth="1"/>
    <col min="7945" max="8193" width="9.140625" style="31"/>
    <col min="8194" max="8194" width="7.140625" style="31" customWidth="1"/>
    <col min="8195" max="8195" width="46.42578125" style="31" customWidth="1"/>
    <col min="8196" max="8196" width="23.28515625" style="31" customWidth="1"/>
    <col min="8197" max="8197" width="24.140625" style="31" customWidth="1"/>
    <col min="8198" max="8199" width="22.5703125" style="31" customWidth="1"/>
    <col min="8200" max="8200" width="21.28515625" style="31" customWidth="1"/>
    <col min="8201" max="8449" width="9.140625" style="31"/>
    <col min="8450" max="8450" width="7.140625" style="31" customWidth="1"/>
    <col min="8451" max="8451" width="46.42578125" style="31" customWidth="1"/>
    <col min="8452" max="8452" width="23.28515625" style="31" customWidth="1"/>
    <col min="8453" max="8453" width="24.140625" style="31" customWidth="1"/>
    <col min="8454" max="8455" width="22.5703125" style="31" customWidth="1"/>
    <col min="8456" max="8456" width="21.28515625" style="31" customWidth="1"/>
    <col min="8457" max="8705" width="9.140625" style="31"/>
    <col min="8706" max="8706" width="7.140625" style="31" customWidth="1"/>
    <col min="8707" max="8707" width="46.42578125" style="31" customWidth="1"/>
    <col min="8708" max="8708" width="23.28515625" style="31" customWidth="1"/>
    <col min="8709" max="8709" width="24.140625" style="31" customWidth="1"/>
    <col min="8710" max="8711" width="22.5703125" style="31" customWidth="1"/>
    <col min="8712" max="8712" width="21.28515625" style="31" customWidth="1"/>
    <col min="8713" max="8961" width="9.140625" style="31"/>
    <col min="8962" max="8962" width="7.140625" style="31" customWidth="1"/>
    <col min="8963" max="8963" width="46.42578125" style="31" customWidth="1"/>
    <col min="8964" max="8964" width="23.28515625" style="31" customWidth="1"/>
    <col min="8965" max="8965" width="24.140625" style="31" customWidth="1"/>
    <col min="8966" max="8967" width="22.5703125" style="31" customWidth="1"/>
    <col min="8968" max="8968" width="21.28515625" style="31" customWidth="1"/>
    <col min="8969" max="9217" width="9.140625" style="31"/>
    <col min="9218" max="9218" width="7.140625" style="31" customWidth="1"/>
    <col min="9219" max="9219" width="46.42578125" style="31" customWidth="1"/>
    <col min="9220" max="9220" width="23.28515625" style="31" customWidth="1"/>
    <col min="9221" max="9221" width="24.140625" style="31" customWidth="1"/>
    <col min="9222" max="9223" width="22.5703125" style="31" customWidth="1"/>
    <col min="9224" max="9224" width="21.28515625" style="31" customWidth="1"/>
    <col min="9225" max="9473" width="9.140625" style="31"/>
    <col min="9474" max="9474" width="7.140625" style="31" customWidth="1"/>
    <col min="9475" max="9475" width="46.42578125" style="31" customWidth="1"/>
    <col min="9476" max="9476" width="23.28515625" style="31" customWidth="1"/>
    <col min="9477" max="9477" width="24.140625" style="31" customWidth="1"/>
    <col min="9478" max="9479" width="22.5703125" style="31" customWidth="1"/>
    <col min="9480" max="9480" width="21.28515625" style="31" customWidth="1"/>
    <col min="9481" max="9729" width="9.140625" style="31"/>
    <col min="9730" max="9730" width="7.140625" style="31" customWidth="1"/>
    <col min="9731" max="9731" width="46.42578125" style="31" customWidth="1"/>
    <col min="9732" max="9732" width="23.28515625" style="31" customWidth="1"/>
    <col min="9733" max="9733" width="24.140625" style="31" customWidth="1"/>
    <col min="9734" max="9735" width="22.5703125" style="31" customWidth="1"/>
    <col min="9736" max="9736" width="21.28515625" style="31" customWidth="1"/>
    <col min="9737" max="9985" width="9.140625" style="31"/>
    <col min="9986" max="9986" width="7.140625" style="31" customWidth="1"/>
    <col min="9987" max="9987" width="46.42578125" style="31" customWidth="1"/>
    <col min="9988" max="9988" width="23.28515625" style="31" customWidth="1"/>
    <col min="9989" max="9989" width="24.140625" style="31" customWidth="1"/>
    <col min="9990" max="9991" width="22.5703125" style="31" customWidth="1"/>
    <col min="9992" max="9992" width="21.28515625" style="31" customWidth="1"/>
    <col min="9993" max="10241" width="9.140625" style="31"/>
    <col min="10242" max="10242" width="7.140625" style="31" customWidth="1"/>
    <col min="10243" max="10243" width="46.42578125" style="31" customWidth="1"/>
    <col min="10244" max="10244" width="23.28515625" style="31" customWidth="1"/>
    <col min="10245" max="10245" width="24.140625" style="31" customWidth="1"/>
    <col min="10246" max="10247" width="22.5703125" style="31" customWidth="1"/>
    <col min="10248" max="10248" width="21.28515625" style="31" customWidth="1"/>
    <col min="10249" max="10497" width="9.140625" style="31"/>
    <col min="10498" max="10498" width="7.140625" style="31" customWidth="1"/>
    <col min="10499" max="10499" width="46.42578125" style="31" customWidth="1"/>
    <col min="10500" max="10500" width="23.28515625" style="31" customWidth="1"/>
    <col min="10501" max="10501" width="24.140625" style="31" customWidth="1"/>
    <col min="10502" max="10503" width="22.5703125" style="31" customWidth="1"/>
    <col min="10504" max="10504" width="21.28515625" style="31" customWidth="1"/>
    <col min="10505" max="10753" width="9.140625" style="31"/>
    <col min="10754" max="10754" width="7.140625" style="31" customWidth="1"/>
    <col min="10755" max="10755" width="46.42578125" style="31" customWidth="1"/>
    <col min="10756" max="10756" width="23.28515625" style="31" customWidth="1"/>
    <col min="10757" max="10757" width="24.140625" style="31" customWidth="1"/>
    <col min="10758" max="10759" width="22.5703125" style="31" customWidth="1"/>
    <col min="10760" max="10760" width="21.28515625" style="31" customWidth="1"/>
    <col min="10761" max="11009" width="9.140625" style="31"/>
    <col min="11010" max="11010" width="7.140625" style="31" customWidth="1"/>
    <col min="11011" max="11011" width="46.42578125" style="31" customWidth="1"/>
    <col min="11012" max="11012" width="23.28515625" style="31" customWidth="1"/>
    <col min="11013" max="11013" width="24.140625" style="31" customWidth="1"/>
    <col min="11014" max="11015" width="22.5703125" style="31" customWidth="1"/>
    <col min="11016" max="11016" width="21.28515625" style="31" customWidth="1"/>
    <col min="11017" max="11265" width="9.140625" style="31"/>
    <col min="11266" max="11266" width="7.140625" style="31" customWidth="1"/>
    <col min="11267" max="11267" width="46.42578125" style="31" customWidth="1"/>
    <col min="11268" max="11268" width="23.28515625" style="31" customWidth="1"/>
    <col min="11269" max="11269" width="24.140625" style="31" customWidth="1"/>
    <col min="11270" max="11271" width="22.5703125" style="31" customWidth="1"/>
    <col min="11272" max="11272" width="21.28515625" style="31" customWidth="1"/>
    <col min="11273" max="11521" width="9.140625" style="31"/>
    <col min="11522" max="11522" width="7.140625" style="31" customWidth="1"/>
    <col min="11523" max="11523" width="46.42578125" style="31" customWidth="1"/>
    <col min="11524" max="11524" width="23.28515625" style="31" customWidth="1"/>
    <col min="11525" max="11525" width="24.140625" style="31" customWidth="1"/>
    <col min="11526" max="11527" width="22.5703125" style="31" customWidth="1"/>
    <col min="11528" max="11528" width="21.28515625" style="31" customWidth="1"/>
    <col min="11529" max="11777" width="9.140625" style="31"/>
    <col min="11778" max="11778" width="7.140625" style="31" customWidth="1"/>
    <col min="11779" max="11779" width="46.42578125" style="31" customWidth="1"/>
    <col min="11780" max="11780" width="23.28515625" style="31" customWidth="1"/>
    <col min="11781" max="11781" width="24.140625" style="31" customWidth="1"/>
    <col min="11782" max="11783" width="22.5703125" style="31" customWidth="1"/>
    <col min="11784" max="11784" width="21.28515625" style="31" customWidth="1"/>
    <col min="11785" max="12033" width="9.140625" style="31"/>
    <col min="12034" max="12034" width="7.140625" style="31" customWidth="1"/>
    <col min="12035" max="12035" width="46.42578125" style="31" customWidth="1"/>
    <col min="12036" max="12036" width="23.28515625" style="31" customWidth="1"/>
    <col min="12037" max="12037" width="24.140625" style="31" customWidth="1"/>
    <col min="12038" max="12039" width="22.5703125" style="31" customWidth="1"/>
    <col min="12040" max="12040" width="21.28515625" style="31" customWidth="1"/>
    <col min="12041" max="12289" width="9.140625" style="31"/>
    <col min="12290" max="12290" width="7.140625" style="31" customWidth="1"/>
    <col min="12291" max="12291" width="46.42578125" style="31" customWidth="1"/>
    <col min="12292" max="12292" width="23.28515625" style="31" customWidth="1"/>
    <col min="12293" max="12293" width="24.140625" style="31" customWidth="1"/>
    <col min="12294" max="12295" width="22.5703125" style="31" customWidth="1"/>
    <col min="12296" max="12296" width="21.28515625" style="31" customWidth="1"/>
    <col min="12297" max="12545" width="9.140625" style="31"/>
    <col min="12546" max="12546" width="7.140625" style="31" customWidth="1"/>
    <col min="12547" max="12547" width="46.42578125" style="31" customWidth="1"/>
    <col min="12548" max="12548" width="23.28515625" style="31" customWidth="1"/>
    <col min="12549" max="12549" width="24.140625" style="31" customWidth="1"/>
    <col min="12550" max="12551" width="22.5703125" style="31" customWidth="1"/>
    <col min="12552" max="12552" width="21.28515625" style="31" customWidth="1"/>
    <col min="12553" max="12801" width="9.140625" style="31"/>
    <col min="12802" max="12802" width="7.140625" style="31" customWidth="1"/>
    <col min="12803" max="12803" width="46.42578125" style="31" customWidth="1"/>
    <col min="12804" max="12804" width="23.28515625" style="31" customWidth="1"/>
    <col min="12805" max="12805" width="24.140625" style="31" customWidth="1"/>
    <col min="12806" max="12807" width="22.5703125" style="31" customWidth="1"/>
    <col min="12808" max="12808" width="21.28515625" style="31" customWidth="1"/>
    <col min="12809" max="13057" width="9.140625" style="31"/>
    <col min="13058" max="13058" width="7.140625" style="31" customWidth="1"/>
    <col min="13059" max="13059" width="46.42578125" style="31" customWidth="1"/>
    <col min="13060" max="13060" width="23.28515625" style="31" customWidth="1"/>
    <col min="13061" max="13061" width="24.140625" style="31" customWidth="1"/>
    <col min="13062" max="13063" width="22.5703125" style="31" customWidth="1"/>
    <col min="13064" max="13064" width="21.28515625" style="31" customWidth="1"/>
    <col min="13065" max="13313" width="9.140625" style="31"/>
    <col min="13314" max="13314" width="7.140625" style="31" customWidth="1"/>
    <col min="13315" max="13315" width="46.42578125" style="31" customWidth="1"/>
    <col min="13316" max="13316" width="23.28515625" style="31" customWidth="1"/>
    <col min="13317" max="13317" width="24.140625" style="31" customWidth="1"/>
    <col min="13318" max="13319" width="22.5703125" style="31" customWidth="1"/>
    <col min="13320" max="13320" width="21.28515625" style="31" customWidth="1"/>
    <col min="13321" max="13569" width="9.140625" style="31"/>
    <col min="13570" max="13570" width="7.140625" style="31" customWidth="1"/>
    <col min="13571" max="13571" width="46.42578125" style="31" customWidth="1"/>
    <col min="13572" max="13572" width="23.28515625" style="31" customWidth="1"/>
    <col min="13573" max="13573" width="24.140625" style="31" customWidth="1"/>
    <col min="13574" max="13575" width="22.5703125" style="31" customWidth="1"/>
    <col min="13576" max="13576" width="21.28515625" style="31" customWidth="1"/>
    <col min="13577" max="13825" width="9.140625" style="31"/>
    <col min="13826" max="13826" width="7.140625" style="31" customWidth="1"/>
    <col min="13827" max="13827" width="46.42578125" style="31" customWidth="1"/>
    <col min="13828" max="13828" width="23.28515625" style="31" customWidth="1"/>
    <col min="13829" max="13829" width="24.140625" style="31" customWidth="1"/>
    <col min="13830" max="13831" width="22.5703125" style="31" customWidth="1"/>
    <col min="13832" max="13832" width="21.28515625" style="31" customWidth="1"/>
    <col min="13833" max="14081" width="9.140625" style="31"/>
    <col min="14082" max="14082" width="7.140625" style="31" customWidth="1"/>
    <col min="14083" max="14083" width="46.42578125" style="31" customWidth="1"/>
    <col min="14084" max="14084" width="23.28515625" style="31" customWidth="1"/>
    <col min="14085" max="14085" width="24.140625" style="31" customWidth="1"/>
    <col min="14086" max="14087" width="22.5703125" style="31" customWidth="1"/>
    <col min="14088" max="14088" width="21.28515625" style="31" customWidth="1"/>
    <col min="14089" max="14337" width="9.140625" style="31"/>
    <col min="14338" max="14338" width="7.140625" style="31" customWidth="1"/>
    <col min="14339" max="14339" width="46.42578125" style="31" customWidth="1"/>
    <col min="14340" max="14340" width="23.28515625" style="31" customWidth="1"/>
    <col min="14341" max="14341" width="24.140625" style="31" customWidth="1"/>
    <col min="14342" max="14343" width="22.5703125" style="31" customWidth="1"/>
    <col min="14344" max="14344" width="21.28515625" style="31" customWidth="1"/>
    <col min="14345" max="14593" width="9.140625" style="31"/>
    <col min="14594" max="14594" width="7.140625" style="31" customWidth="1"/>
    <col min="14595" max="14595" width="46.42578125" style="31" customWidth="1"/>
    <col min="14596" max="14596" width="23.28515625" style="31" customWidth="1"/>
    <col min="14597" max="14597" width="24.140625" style="31" customWidth="1"/>
    <col min="14598" max="14599" width="22.5703125" style="31" customWidth="1"/>
    <col min="14600" max="14600" width="21.28515625" style="31" customWidth="1"/>
    <col min="14601" max="14849" width="9.140625" style="31"/>
    <col min="14850" max="14850" width="7.140625" style="31" customWidth="1"/>
    <col min="14851" max="14851" width="46.42578125" style="31" customWidth="1"/>
    <col min="14852" max="14852" width="23.28515625" style="31" customWidth="1"/>
    <col min="14853" max="14853" width="24.140625" style="31" customWidth="1"/>
    <col min="14854" max="14855" width="22.5703125" style="31" customWidth="1"/>
    <col min="14856" max="14856" width="21.28515625" style="31" customWidth="1"/>
    <col min="14857" max="15105" width="9.140625" style="31"/>
    <col min="15106" max="15106" width="7.140625" style="31" customWidth="1"/>
    <col min="15107" max="15107" width="46.42578125" style="31" customWidth="1"/>
    <col min="15108" max="15108" width="23.28515625" style="31" customWidth="1"/>
    <col min="15109" max="15109" width="24.140625" style="31" customWidth="1"/>
    <col min="15110" max="15111" width="22.5703125" style="31" customWidth="1"/>
    <col min="15112" max="15112" width="21.28515625" style="31" customWidth="1"/>
    <col min="15113" max="15361" width="9.140625" style="31"/>
    <col min="15362" max="15362" width="7.140625" style="31" customWidth="1"/>
    <col min="15363" max="15363" width="46.42578125" style="31" customWidth="1"/>
    <col min="15364" max="15364" width="23.28515625" style="31" customWidth="1"/>
    <col min="15365" max="15365" width="24.140625" style="31" customWidth="1"/>
    <col min="15366" max="15367" width="22.5703125" style="31" customWidth="1"/>
    <col min="15368" max="15368" width="21.28515625" style="31" customWidth="1"/>
    <col min="15369" max="15617" width="9.140625" style="31"/>
    <col min="15618" max="15618" width="7.140625" style="31" customWidth="1"/>
    <col min="15619" max="15619" width="46.42578125" style="31" customWidth="1"/>
    <col min="15620" max="15620" width="23.28515625" style="31" customWidth="1"/>
    <col min="15621" max="15621" width="24.140625" style="31" customWidth="1"/>
    <col min="15622" max="15623" width="22.5703125" style="31" customWidth="1"/>
    <col min="15624" max="15624" width="21.28515625" style="31" customWidth="1"/>
    <col min="15625" max="15873" width="9.140625" style="31"/>
    <col min="15874" max="15874" width="7.140625" style="31" customWidth="1"/>
    <col min="15875" max="15875" width="46.42578125" style="31" customWidth="1"/>
    <col min="15876" max="15876" width="23.28515625" style="31" customWidth="1"/>
    <col min="15877" max="15877" width="24.140625" style="31" customWidth="1"/>
    <col min="15878" max="15879" width="22.5703125" style="31" customWidth="1"/>
    <col min="15880" max="15880" width="21.28515625" style="31" customWidth="1"/>
    <col min="15881" max="16129" width="9.140625" style="31"/>
    <col min="16130" max="16130" width="7.140625" style="31" customWidth="1"/>
    <col min="16131" max="16131" width="46.42578125" style="31" customWidth="1"/>
    <col min="16132" max="16132" width="23.28515625" style="31" customWidth="1"/>
    <col min="16133" max="16133" width="24.140625" style="31" customWidth="1"/>
    <col min="16134" max="16135" width="22.5703125" style="31" customWidth="1"/>
    <col min="16136" max="16136" width="21.28515625" style="31" customWidth="1"/>
    <col min="16137" max="16384" width="9.140625" style="31"/>
  </cols>
  <sheetData>
    <row r="1" spans="1:19" ht="20.25">
      <c r="A1" s="1687" t="str">
        <f>'Title '!A1:N1</f>
        <v>Karnataka Power Transmission Corporation Limited</v>
      </c>
      <c r="B1" s="1687"/>
      <c r="C1" s="1687"/>
      <c r="D1" s="1687"/>
      <c r="E1" s="1687"/>
      <c r="F1" s="1687"/>
      <c r="G1" s="1687"/>
      <c r="H1" s="1687"/>
    </row>
    <row r="2" spans="1:19" ht="30.75" customHeight="1">
      <c r="A2" s="1162" t="str">
        <f>'Title '!A2:N2</f>
        <v>Bid Enquiry No: KPTCL/2026-27/SS/WORK_INDENT3808</v>
      </c>
      <c r="B2" s="1162"/>
      <c r="C2" s="1162"/>
      <c r="D2" s="1162"/>
      <c r="E2" s="1162"/>
      <c r="F2" s="1162"/>
      <c r="G2" s="1162"/>
      <c r="H2" s="1162"/>
    </row>
    <row r="3" spans="1:19" ht="84.75" customHeight="1">
      <c r="A3"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78"/>
      <c r="C3" s="1678"/>
      <c r="D3" s="1678"/>
      <c r="E3" s="1678"/>
      <c r="F3" s="1678"/>
      <c r="G3" s="1678"/>
      <c r="H3" s="1678"/>
      <c r="I3" s="800"/>
      <c r="J3" s="800"/>
      <c r="K3" s="800"/>
      <c r="L3" s="800"/>
      <c r="M3" s="800"/>
      <c r="N3" s="800"/>
      <c r="O3" s="800"/>
      <c r="P3" s="800"/>
      <c r="Q3" s="800"/>
      <c r="R3" s="800"/>
      <c r="S3" s="800"/>
    </row>
    <row r="4" spans="1:19">
      <c r="A4" s="1690" t="s">
        <v>571</v>
      </c>
      <c r="B4" s="1690"/>
      <c r="C4" s="1690"/>
      <c r="D4" s="1690"/>
      <c r="E4" s="1690"/>
      <c r="F4" s="1690"/>
      <c r="G4" s="1690"/>
      <c r="H4" s="1690"/>
    </row>
    <row r="5" spans="1:19" ht="22.5" customHeight="1">
      <c r="A5" s="1693" t="s">
        <v>1488</v>
      </c>
      <c r="B5" s="1693"/>
      <c r="C5" s="1693"/>
      <c r="D5" s="1693"/>
      <c r="E5" s="1693"/>
      <c r="F5" s="1693"/>
      <c r="G5" s="1693"/>
      <c r="H5" s="1693"/>
    </row>
    <row r="6" spans="1:19" ht="18.75" customHeight="1">
      <c r="A6" s="1670" t="s">
        <v>1489</v>
      </c>
      <c r="B6" s="1670"/>
      <c r="C6" s="1670"/>
      <c r="D6" s="1670"/>
      <c r="E6" s="1670"/>
      <c r="F6" s="1670"/>
      <c r="G6" s="1670"/>
      <c r="H6" s="1670"/>
    </row>
    <row r="7" spans="1:19">
      <c r="A7" s="433"/>
      <c r="B7" s="492" t="s">
        <v>405</v>
      </c>
      <c r="C7" s="1692"/>
      <c r="D7" s="1692"/>
      <c r="E7" s="1692"/>
      <c r="F7" s="1692"/>
      <c r="G7" s="1692"/>
      <c r="H7" s="1692"/>
    </row>
    <row r="8" spans="1:19" ht="31.5">
      <c r="A8" s="433"/>
      <c r="B8" s="469" t="s">
        <v>1490</v>
      </c>
      <c r="C8" s="490"/>
      <c r="D8" s="490"/>
      <c r="E8" s="490"/>
      <c r="F8" s="490"/>
      <c r="G8" s="490"/>
      <c r="H8" s="490"/>
    </row>
    <row r="9" spans="1:19">
      <c r="A9" s="433">
        <v>1</v>
      </c>
      <c r="B9" s="447" t="s">
        <v>1439</v>
      </c>
      <c r="C9" s="493"/>
      <c r="D9" s="493"/>
      <c r="E9" s="493"/>
      <c r="F9" s="493"/>
      <c r="G9" s="493"/>
      <c r="H9" s="493"/>
    </row>
    <row r="10" spans="1:19">
      <c r="A10" s="433"/>
      <c r="B10" s="447" t="s">
        <v>1440</v>
      </c>
      <c r="C10" s="261"/>
      <c r="D10" s="261"/>
      <c r="E10" s="261"/>
      <c r="F10" s="261"/>
      <c r="G10" s="261"/>
      <c r="H10" s="261"/>
    </row>
    <row r="11" spans="1:19">
      <c r="A11" s="433"/>
      <c r="B11" s="447" t="s">
        <v>1441</v>
      </c>
      <c r="C11" s="261"/>
      <c r="D11" s="261"/>
      <c r="E11" s="261"/>
      <c r="F11" s="261"/>
      <c r="G11" s="261"/>
      <c r="H11" s="261"/>
    </row>
    <row r="12" spans="1:19" ht="23.25" customHeight="1">
      <c r="A12" s="433"/>
      <c r="B12" s="447" t="s">
        <v>1494</v>
      </c>
      <c r="C12" s="261"/>
      <c r="D12" s="261"/>
      <c r="E12" s="261"/>
      <c r="F12" s="261"/>
      <c r="G12" s="261"/>
      <c r="H12" s="261"/>
    </row>
    <row r="13" spans="1:19" ht="31.5">
      <c r="A13" s="433"/>
      <c r="B13" s="447" t="s">
        <v>1495</v>
      </c>
      <c r="C13" s="261"/>
      <c r="D13" s="261"/>
      <c r="E13" s="261"/>
      <c r="F13" s="261"/>
      <c r="G13" s="261"/>
      <c r="H13" s="261"/>
    </row>
    <row r="14" spans="1:19">
      <c r="A14" s="433"/>
      <c r="B14" s="447" t="s">
        <v>1496</v>
      </c>
      <c r="C14" s="261"/>
      <c r="D14" s="261"/>
      <c r="E14" s="261"/>
      <c r="F14" s="261"/>
      <c r="G14" s="261"/>
      <c r="H14" s="261"/>
    </row>
    <row r="15" spans="1:19" ht="34.5">
      <c r="A15" s="433"/>
      <c r="B15" s="447" t="s">
        <v>4122</v>
      </c>
      <c r="C15" s="261"/>
      <c r="D15" s="261"/>
      <c r="E15" s="261"/>
      <c r="F15" s="261"/>
      <c r="G15" s="261"/>
      <c r="H15" s="261"/>
    </row>
    <row r="16" spans="1:19">
      <c r="A16" s="433"/>
      <c r="B16" s="447" t="s">
        <v>1497</v>
      </c>
      <c r="C16" s="261"/>
      <c r="D16" s="261"/>
      <c r="E16" s="261"/>
      <c r="F16" s="261"/>
      <c r="G16" s="261"/>
      <c r="H16" s="261"/>
    </row>
    <row r="17" spans="1:8">
      <c r="A17" s="433"/>
      <c r="B17" s="447" t="s">
        <v>1498</v>
      </c>
      <c r="C17" s="261"/>
      <c r="D17" s="261"/>
      <c r="E17" s="261"/>
      <c r="F17" s="261"/>
      <c r="G17" s="261"/>
      <c r="H17" s="261"/>
    </row>
    <row r="18" spans="1:8" ht="31.5">
      <c r="A18" s="433"/>
      <c r="B18" s="447" t="s">
        <v>1499</v>
      </c>
      <c r="C18" s="261"/>
      <c r="D18" s="261"/>
      <c r="E18" s="261"/>
      <c r="F18" s="261"/>
      <c r="G18" s="261"/>
      <c r="H18" s="261"/>
    </row>
    <row r="19" spans="1:8">
      <c r="A19" s="433"/>
      <c r="B19" s="447" t="s">
        <v>1500</v>
      </c>
      <c r="C19" s="261"/>
      <c r="D19" s="261"/>
      <c r="E19" s="261"/>
      <c r="F19" s="261"/>
      <c r="G19" s="261"/>
      <c r="H19" s="261"/>
    </row>
    <row r="20" spans="1:8">
      <c r="A20" s="433"/>
      <c r="B20" s="447" t="s">
        <v>1501</v>
      </c>
      <c r="C20" s="261"/>
      <c r="D20" s="261"/>
      <c r="E20" s="261"/>
      <c r="F20" s="261"/>
      <c r="G20" s="261"/>
      <c r="H20" s="261"/>
    </row>
    <row r="21" spans="1:8">
      <c r="A21" s="433">
        <v>2</v>
      </c>
      <c r="B21" s="447" t="s">
        <v>1442</v>
      </c>
      <c r="C21" s="494"/>
      <c r="D21" s="493"/>
      <c r="E21" s="493"/>
      <c r="F21" s="493"/>
      <c r="G21" s="493"/>
      <c r="H21" s="493"/>
    </row>
    <row r="22" spans="1:8" ht="31.5">
      <c r="A22" s="433"/>
      <c r="B22" s="447" t="s">
        <v>1502</v>
      </c>
      <c r="C22" s="261"/>
      <c r="D22" s="261"/>
      <c r="E22" s="261"/>
      <c r="F22" s="261"/>
      <c r="G22" s="261"/>
      <c r="H22" s="261"/>
    </row>
    <row r="23" spans="1:8" ht="31.5">
      <c r="A23" s="433"/>
      <c r="B23" s="447" t="s">
        <v>1503</v>
      </c>
      <c r="C23" s="261"/>
      <c r="D23" s="261"/>
      <c r="E23" s="261"/>
      <c r="F23" s="261"/>
      <c r="G23" s="261"/>
      <c r="H23" s="261"/>
    </row>
    <row r="24" spans="1:8" ht="31.5">
      <c r="A24" s="433"/>
      <c r="B24" s="447" t="s">
        <v>1504</v>
      </c>
      <c r="C24" s="261"/>
      <c r="D24" s="261"/>
      <c r="E24" s="261"/>
      <c r="F24" s="261"/>
      <c r="G24" s="261"/>
      <c r="H24" s="261"/>
    </row>
    <row r="25" spans="1:8" ht="63" customHeight="1">
      <c r="A25" s="433"/>
      <c r="B25" s="447" t="s">
        <v>4123</v>
      </c>
      <c r="C25" s="261"/>
      <c r="D25" s="261"/>
      <c r="E25" s="261"/>
      <c r="F25" s="261"/>
      <c r="G25" s="261"/>
      <c r="H25" s="261"/>
    </row>
    <row r="26" spans="1:8" ht="63.75" customHeight="1">
      <c r="A26" s="433">
        <v>3</v>
      </c>
      <c r="B26" s="447" t="s">
        <v>1505</v>
      </c>
      <c r="C26" s="494"/>
      <c r="D26" s="493"/>
      <c r="E26" s="493"/>
      <c r="F26" s="493"/>
      <c r="G26" s="493"/>
      <c r="H26" s="493"/>
    </row>
    <row r="27" spans="1:8" ht="31.5">
      <c r="A27" s="433"/>
      <c r="B27" s="447" t="s">
        <v>1506</v>
      </c>
      <c r="C27" s="493"/>
      <c r="D27" s="493"/>
      <c r="E27" s="493"/>
      <c r="F27" s="493"/>
      <c r="G27" s="493"/>
      <c r="H27" s="493"/>
    </row>
    <row r="28" spans="1:8">
      <c r="A28" s="433"/>
      <c r="B28" s="447" t="s">
        <v>1507</v>
      </c>
      <c r="C28" s="261"/>
      <c r="D28" s="261"/>
      <c r="E28" s="261"/>
      <c r="F28" s="261"/>
      <c r="G28" s="261"/>
      <c r="H28" s="261"/>
    </row>
    <row r="29" spans="1:8" ht="26.25" customHeight="1">
      <c r="A29" s="433"/>
      <c r="B29" s="447" t="s">
        <v>1508</v>
      </c>
      <c r="C29" s="261"/>
      <c r="D29" s="261"/>
      <c r="E29" s="261"/>
      <c r="F29" s="261"/>
      <c r="G29" s="261"/>
      <c r="H29" s="261"/>
    </row>
    <row r="30" spans="1:8" ht="31.5">
      <c r="A30" s="433"/>
      <c r="B30" s="447" t="s">
        <v>1509</v>
      </c>
      <c r="C30" s="493"/>
      <c r="D30" s="493"/>
      <c r="E30" s="493"/>
      <c r="F30" s="493"/>
      <c r="G30" s="493"/>
      <c r="H30" s="493"/>
    </row>
    <row r="31" spans="1:8">
      <c r="A31" s="433"/>
      <c r="B31" s="447" t="s">
        <v>1510</v>
      </c>
      <c r="C31" s="261"/>
      <c r="D31" s="261"/>
      <c r="E31" s="261"/>
      <c r="F31" s="261"/>
      <c r="G31" s="261"/>
      <c r="H31" s="261"/>
    </row>
    <row r="32" spans="1:8" ht="23.25" customHeight="1">
      <c r="A32" s="433"/>
      <c r="B32" s="447" t="s">
        <v>1511</v>
      </c>
      <c r="C32" s="261"/>
      <c r="D32" s="261"/>
      <c r="E32" s="261"/>
      <c r="F32" s="261"/>
      <c r="G32" s="261"/>
      <c r="H32" s="261"/>
    </row>
    <row r="33" spans="1:8" ht="41.25" customHeight="1">
      <c r="A33" s="433"/>
      <c r="B33" s="447" t="s">
        <v>1512</v>
      </c>
      <c r="C33" s="493"/>
      <c r="D33" s="493"/>
      <c r="E33" s="493"/>
      <c r="F33" s="493"/>
      <c r="G33" s="493"/>
      <c r="H33" s="493"/>
    </row>
    <row r="34" spans="1:8">
      <c r="A34" s="433"/>
      <c r="B34" s="447" t="s">
        <v>1510</v>
      </c>
      <c r="C34" s="261"/>
      <c r="D34" s="261"/>
      <c r="E34" s="261"/>
      <c r="F34" s="261"/>
      <c r="G34" s="261"/>
      <c r="H34" s="261"/>
    </row>
    <row r="35" spans="1:8" ht="24" customHeight="1">
      <c r="A35" s="433"/>
      <c r="B35" s="447" t="s">
        <v>1513</v>
      </c>
      <c r="C35" s="261"/>
      <c r="D35" s="261"/>
      <c r="E35" s="261"/>
      <c r="F35" s="261"/>
      <c r="G35" s="261"/>
      <c r="H35" s="261"/>
    </row>
    <row r="36" spans="1:8">
      <c r="A36" s="433"/>
      <c r="B36" s="447" t="s">
        <v>1514</v>
      </c>
      <c r="C36" s="261"/>
      <c r="D36" s="261"/>
      <c r="E36" s="261"/>
      <c r="F36" s="261"/>
      <c r="G36" s="261"/>
      <c r="H36" s="261"/>
    </row>
    <row r="37" spans="1:8" ht="31.5">
      <c r="A37" s="433"/>
      <c r="B37" s="447" t="s">
        <v>1515</v>
      </c>
      <c r="C37" s="261"/>
      <c r="D37" s="261"/>
      <c r="E37" s="261"/>
      <c r="F37" s="261"/>
      <c r="G37" s="261"/>
      <c r="H37" s="261"/>
    </row>
    <row r="38" spans="1:8" ht="31.5">
      <c r="A38" s="433"/>
      <c r="B38" s="447" t="s">
        <v>1516</v>
      </c>
      <c r="C38" s="261"/>
      <c r="D38" s="261"/>
      <c r="E38" s="261"/>
      <c r="F38" s="261"/>
      <c r="G38" s="261"/>
      <c r="H38" s="261"/>
    </row>
    <row r="39" spans="1:8">
      <c r="A39" s="433">
        <v>4</v>
      </c>
      <c r="B39" s="447" t="s">
        <v>1443</v>
      </c>
      <c r="C39" s="493"/>
      <c r="D39" s="493"/>
      <c r="E39" s="493"/>
      <c r="F39" s="493"/>
      <c r="G39" s="493"/>
      <c r="H39" s="493"/>
    </row>
    <row r="40" spans="1:8">
      <c r="A40" s="433"/>
      <c r="B40" s="447" t="s">
        <v>1517</v>
      </c>
      <c r="C40" s="494"/>
      <c r="D40" s="493"/>
      <c r="E40" s="493"/>
      <c r="F40" s="493"/>
      <c r="G40" s="493"/>
      <c r="H40" s="493"/>
    </row>
    <row r="41" spans="1:8" ht="31.5">
      <c r="A41" s="433"/>
      <c r="B41" s="447" t="s">
        <v>1518</v>
      </c>
      <c r="C41" s="261"/>
      <c r="D41" s="261"/>
      <c r="E41" s="261"/>
      <c r="F41" s="261"/>
      <c r="G41" s="261"/>
      <c r="H41" s="261"/>
    </row>
    <row r="42" spans="1:8" ht="31.5">
      <c r="A42" s="433"/>
      <c r="B42" s="447" t="s">
        <v>1519</v>
      </c>
      <c r="C42" s="261"/>
      <c r="D42" s="261"/>
      <c r="E42" s="261"/>
      <c r="F42" s="261"/>
      <c r="G42" s="261"/>
      <c r="H42" s="261"/>
    </row>
    <row r="43" spans="1:8" ht="23.25" customHeight="1">
      <c r="A43" s="433"/>
      <c r="B43" s="447" t="s">
        <v>1520</v>
      </c>
      <c r="C43" s="261"/>
      <c r="D43" s="261"/>
      <c r="E43" s="261"/>
      <c r="F43" s="261"/>
      <c r="G43" s="261"/>
      <c r="H43" s="261"/>
    </row>
    <row r="44" spans="1:8">
      <c r="A44" s="433"/>
      <c r="B44" s="447" t="s">
        <v>1521</v>
      </c>
      <c r="C44" s="261"/>
      <c r="D44" s="261"/>
      <c r="E44" s="261"/>
      <c r="F44" s="261"/>
      <c r="G44" s="261"/>
      <c r="H44" s="261"/>
    </row>
    <row r="45" spans="1:8">
      <c r="A45" s="433"/>
      <c r="B45" s="447" t="s">
        <v>1522</v>
      </c>
      <c r="C45" s="494"/>
      <c r="D45" s="493"/>
      <c r="E45" s="493"/>
      <c r="F45" s="493"/>
      <c r="G45" s="493"/>
      <c r="H45" s="493"/>
    </row>
    <row r="46" spans="1:8" ht="31.5">
      <c r="A46" s="433"/>
      <c r="B46" s="447" t="s">
        <v>1523</v>
      </c>
      <c r="C46" s="261"/>
      <c r="D46" s="261"/>
      <c r="E46" s="261"/>
      <c r="F46" s="261"/>
      <c r="G46" s="261"/>
      <c r="H46" s="261"/>
    </row>
    <row r="47" spans="1:8" ht="21.75" customHeight="1">
      <c r="A47" s="433"/>
      <c r="B47" s="447" t="s">
        <v>1524</v>
      </c>
      <c r="C47" s="261"/>
      <c r="D47" s="261"/>
      <c r="E47" s="261"/>
      <c r="F47" s="261"/>
      <c r="G47" s="261"/>
      <c r="H47" s="261"/>
    </row>
    <row r="48" spans="1:8" ht="24" customHeight="1">
      <c r="A48" s="433"/>
      <c r="B48" s="447" t="s">
        <v>1525</v>
      </c>
      <c r="C48" s="261"/>
      <c r="D48" s="261"/>
      <c r="E48" s="261"/>
      <c r="F48" s="261"/>
      <c r="G48" s="261"/>
      <c r="H48" s="261"/>
    </row>
    <row r="49" spans="1:8">
      <c r="A49" s="433"/>
      <c r="B49" s="447" t="s">
        <v>1526</v>
      </c>
      <c r="C49" s="261"/>
      <c r="D49" s="261"/>
      <c r="E49" s="261"/>
      <c r="F49" s="261"/>
      <c r="G49" s="261"/>
      <c r="H49" s="261"/>
    </row>
    <row r="50" spans="1:8">
      <c r="A50" s="433">
        <v>4.0999999999999996</v>
      </c>
      <c r="B50" s="447" t="s">
        <v>1527</v>
      </c>
      <c r="C50" s="494"/>
      <c r="D50" s="493"/>
      <c r="E50" s="493"/>
      <c r="F50" s="493"/>
      <c r="G50" s="493"/>
      <c r="H50" s="493"/>
    </row>
    <row r="51" spans="1:8" ht="43.5" customHeight="1">
      <c r="A51" s="433"/>
      <c r="B51" s="447" t="s">
        <v>1528</v>
      </c>
      <c r="C51" s="261"/>
      <c r="D51" s="261"/>
      <c r="E51" s="261"/>
      <c r="F51" s="261"/>
      <c r="G51" s="261"/>
      <c r="H51" s="261"/>
    </row>
    <row r="52" spans="1:8" ht="31.5">
      <c r="A52" s="433"/>
      <c r="B52" s="447" t="s">
        <v>1529</v>
      </c>
      <c r="C52" s="493"/>
      <c r="D52" s="493"/>
      <c r="E52" s="493"/>
      <c r="F52" s="493"/>
      <c r="G52" s="493"/>
      <c r="H52" s="493"/>
    </row>
    <row r="53" spans="1:8">
      <c r="A53" s="433"/>
      <c r="B53" s="447" t="s">
        <v>1530</v>
      </c>
      <c r="C53" s="261"/>
      <c r="D53" s="261"/>
      <c r="E53" s="261"/>
      <c r="F53" s="261"/>
      <c r="G53" s="261"/>
      <c r="H53" s="261"/>
    </row>
    <row r="54" spans="1:8">
      <c r="A54" s="433"/>
      <c r="B54" s="447" t="s">
        <v>1531</v>
      </c>
      <c r="C54" s="261"/>
      <c r="D54" s="261"/>
      <c r="E54" s="261"/>
      <c r="F54" s="261"/>
      <c r="G54" s="261"/>
      <c r="H54" s="261"/>
    </row>
    <row r="55" spans="1:8" ht="97.5" customHeight="1">
      <c r="A55" s="433"/>
      <c r="B55" s="447" t="s">
        <v>1532</v>
      </c>
      <c r="C55" s="261"/>
      <c r="D55" s="261"/>
      <c r="E55" s="261"/>
      <c r="F55" s="261"/>
      <c r="G55" s="261"/>
      <c r="H55" s="261"/>
    </row>
    <row r="56" spans="1:8" ht="31.5">
      <c r="A56" s="433"/>
      <c r="B56" s="447" t="s">
        <v>1533</v>
      </c>
      <c r="C56" s="261"/>
      <c r="D56" s="261"/>
      <c r="E56" s="261"/>
      <c r="F56" s="261"/>
      <c r="G56" s="261"/>
      <c r="H56" s="261"/>
    </row>
    <row r="57" spans="1:8">
      <c r="A57" s="433"/>
      <c r="B57" s="447" t="s">
        <v>1534</v>
      </c>
      <c r="C57" s="261"/>
      <c r="D57" s="261"/>
      <c r="E57" s="261"/>
      <c r="F57" s="261"/>
      <c r="G57" s="261"/>
      <c r="H57" s="261"/>
    </row>
    <row r="58" spans="1:8">
      <c r="A58" s="433">
        <v>4.2</v>
      </c>
      <c r="B58" s="447" t="s">
        <v>1535</v>
      </c>
      <c r="C58" s="494"/>
      <c r="D58" s="493"/>
      <c r="E58" s="493"/>
      <c r="F58" s="493"/>
      <c r="G58" s="493"/>
      <c r="H58" s="493"/>
    </row>
    <row r="59" spans="1:8">
      <c r="A59" s="433"/>
      <c r="B59" s="447" t="s">
        <v>1536</v>
      </c>
      <c r="C59" s="261"/>
      <c r="D59" s="261"/>
      <c r="E59" s="261"/>
      <c r="F59" s="261"/>
      <c r="G59" s="261"/>
      <c r="H59" s="261"/>
    </row>
    <row r="60" spans="1:8">
      <c r="A60" s="433"/>
      <c r="B60" s="447" t="s">
        <v>1537</v>
      </c>
      <c r="C60" s="261"/>
      <c r="D60" s="261"/>
      <c r="E60" s="261"/>
      <c r="F60" s="261"/>
      <c r="G60" s="261"/>
      <c r="H60" s="261"/>
    </row>
    <row r="61" spans="1:8" ht="16.5" customHeight="1">
      <c r="A61" s="433"/>
      <c r="B61" s="447" t="s">
        <v>1538</v>
      </c>
      <c r="C61" s="261"/>
      <c r="D61" s="261"/>
      <c r="E61" s="261"/>
      <c r="F61" s="261"/>
      <c r="G61" s="261"/>
      <c r="H61" s="261"/>
    </row>
    <row r="62" spans="1:8">
      <c r="A62" s="433">
        <v>5</v>
      </c>
      <c r="B62" s="447" t="s">
        <v>1539</v>
      </c>
      <c r="C62" s="494"/>
      <c r="D62" s="493"/>
      <c r="E62" s="493"/>
      <c r="F62" s="493"/>
      <c r="G62" s="493"/>
      <c r="H62" s="493"/>
    </row>
    <row r="63" spans="1:8">
      <c r="A63" s="433"/>
      <c r="B63" s="447" t="s">
        <v>1540</v>
      </c>
      <c r="C63" s="493"/>
      <c r="D63" s="493"/>
      <c r="E63" s="493"/>
      <c r="F63" s="493"/>
      <c r="G63" s="493"/>
      <c r="H63" s="493"/>
    </row>
    <row r="64" spans="1:8">
      <c r="A64" s="433"/>
      <c r="B64" s="447" t="s">
        <v>1541</v>
      </c>
      <c r="C64" s="261"/>
      <c r="D64" s="261"/>
      <c r="E64" s="261"/>
      <c r="F64" s="261"/>
      <c r="G64" s="261"/>
      <c r="H64" s="261"/>
    </row>
    <row r="65" spans="1:8" ht="19.5" customHeight="1">
      <c r="A65" s="433"/>
      <c r="B65" s="447" t="s">
        <v>1542</v>
      </c>
      <c r="C65" s="261"/>
      <c r="D65" s="261"/>
      <c r="E65" s="261"/>
      <c r="F65" s="261"/>
      <c r="G65" s="261"/>
      <c r="H65" s="261"/>
    </row>
    <row r="66" spans="1:8" ht="31.5">
      <c r="A66" s="433"/>
      <c r="B66" s="447" t="s">
        <v>1543</v>
      </c>
      <c r="C66" s="261"/>
      <c r="D66" s="261"/>
      <c r="E66" s="261"/>
      <c r="F66" s="261"/>
      <c r="G66" s="261"/>
      <c r="H66" s="261"/>
    </row>
    <row r="67" spans="1:8" ht="47.25">
      <c r="A67" s="433"/>
      <c r="B67" s="447" t="s">
        <v>1544</v>
      </c>
      <c r="C67" s="261"/>
      <c r="D67" s="261"/>
      <c r="E67" s="261"/>
      <c r="F67" s="261"/>
      <c r="G67" s="261"/>
      <c r="H67" s="261"/>
    </row>
    <row r="68" spans="1:8" ht="63">
      <c r="A68" s="433"/>
      <c r="B68" s="447" t="s">
        <v>1545</v>
      </c>
      <c r="C68" s="261"/>
      <c r="D68" s="261"/>
      <c r="E68" s="261"/>
      <c r="F68" s="261"/>
      <c r="G68" s="261"/>
      <c r="H68" s="261"/>
    </row>
    <row r="69" spans="1:8">
      <c r="A69" s="433"/>
      <c r="B69" s="447" t="s">
        <v>1546</v>
      </c>
      <c r="C69" s="493"/>
      <c r="D69" s="493"/>
      <c r="E69" s="493"/>
      <c r="F69" s="493"/>
      <c r="G69" s="493"/>
      <c r="H69" s="493"/>
    </row>
    <row r="70" spans="1:8">
      <c r="A70" s="433"/>
      <c r="B70" s="447" t="s">
        <v>1547</v>
      </c>
      <c r="C70" s="261"/>
      <c r="D70" s="261"/>
      <c r="E70" s="261"/>
      <c r="F70" s="261"/>
      <c r="G70" s="261"/>
      <c r="H70" s="261"/>
    </row>
    <row r="71" spans="1:8">
      <c r="A71" s="433"/>
      <c r="B71" s="447" t="s">
        <v>1548</v>
      </c>
      <c r="C71" s="261"/>
      <c r="D71" s="261"/>
      <c r="E71" s="261"/>
      <c r="F71" s="261"/>
      <c r="G71" s="261"/>
      <c r="H71" s="261"/>
    </row>
    <row r="72" spans="1:8">
      <c r="A72" s="433"/>
      <c r="B72" s="447" t="s">
        <v>1549</v>
      </c>
      <c r="C72" s="493"/>
      <c r="D72" s="493"/>
      <c r="E72" s="493"/>
      <c r="F72" s="493"/>
      <c r="G72" s="493"/>
      <c r="H72" s="493"/>
    </row>
    <row r="73" spans="1:8">
      <c r="A73" s="433"/>
      <c r="B73" s="447" t="s">
        <v>1550</v>
      </c>
      <c r="C73" s="261"/>
      <c r="D73" s="261"/>
      <c r="E73" s="261"/>
      <c r="F73" s="261"/>
      <c r="G73" s="261"/>
      <c r="H73" s="261"/>
    </row>
    <row r="74" spans="1:8">
      <c r="A74" s="433"/>
      <c r="B74" s="447" t="s">
        <v>1551</v>
      </c>
      <c r="C74" s="261"/>
      <c r="D74" s="261"/>
      <c r="E74" s="261"/>
      <c r="F74" s="261"/>
      <c r="G74" s="261"/>
      <c r="H74" s="261"/>
    </row>
    <row r="75" spans="1:8" ht="21.75" customHeight="1">
      <c r="A75" s="433"/>
      <c r="B75" s="447" t="s">
        <v>1552</v>
      </c>
      <c r="C75" s="261"/>
      <c r="D75" s="261"/>
      <c r="E75" s="261"/>
      <c r="F75" s="261"/>
      <c r="G75" s="261"/>
      <c r="H75" s="261"/>
    </row>
    <row r="76" spans="1:8">
      <c r="A76" s="433"/>
      <c r="B76" s="447" t="s">
        <v>1553</v>
      </c>
      <c r="C76" s="261"/>
      <c r="D76" s="261"/>
      <c r="E76" s="261"/>
      <c r="F76" s="261"/>
      <c r="G76" s="261"/>
      <c r="H76" s="261"/>
    </row>
    <row r="77" spans="1:8">
      <c r="A77" s="433"/>
      <c r="B77" s="447" t="s">
        <v>1554</v>
      </c>
      <c r="C77" s="493"/>
      <c r="D77" s="493"/>
      <c r="E77" s="493"/>
      <c r="F77" s="493"/>
      <c r="G77" s="493"/>
      <c r="H77" s="493"/>
    </row>
    <row r="78" spans="1:8">
      <c r="A78" s="433"/>
      <c r="B78" s="447" t="s">
        <v>1555</v>
      </c>
      <c r="C78" s="261"/>
      <c r="D78" s="261"/>
      <c r="E78" s="261"/>
      <c r="F78" s="261"/>
      <c r="G78" s="261"/>
      <c r="H78" s="261"/>
    </row>
    <row r="79" spans="1:8">
      <c r="A79" s="433"/>
      <c r="B79" s="447" t="s">
        <v>1556</v>
      </c>
      <c r="C79" s="261"/>
      <c r="D79" s="261"/>
      <c r="E79" s="261"/>
      <c r="F79" s="261"/>
      <c r="G79" s="261"/>
      <c r="H79" s="261"/>
    </row>
    <row r="80" spans="1:8">
      <c r="A80" s="433"/>
      <c r="B80" s="447" t="s">
        <v>1557</v>
      </c>
      <c r="C80" s="261"/>
      <c r="D80" s="261"/>
      <c r="E80" s="261"/>
      <c r="F80" s="261"/>
      <c r="G80" s="261"/>
      <c r="H80" s="261"/>
    </row>
    <row r="81" spans="1:8">
      <c r="A81" s="433"/>
      <c r="B81" s="447" t="s">
        <v>1558</v>
      </c>
      <c r="C81" s="261"/>
      <c r="D81" s="261"/>
      <c r="E81" s="261"/>
      <c r="F81" s="261"/>
      <c r="G81" s="261"/>
      <c r="H81" s="261"/>
    </row>
    <row r="82" spans="1:8" ht="47.25">
      <c r="A82" s="433"/>
      <c r="B82" s="447" t="s">
        <v>1559</v>
      </c>
      <c r="C82" s="261"/>
      <c r="D82" s="261"/>
      <c r="E82" s="261"/>
      <c r="F82" s="261"/>
      <c r="G82" s="261"/>
      <c r="H82" s="261"/>
    </row>
    <row r="83" spans="1:8">
      <c r="A83" s="433"/>
      <c r="B83" s="447" t="s">
        <v>1560</v>
      </c>
      <c r="C83" s="261"/>
      <c r="D83" s="261"/>
      <c r="E83" s="261"/>
      <c r="F83" s="261"/>
      <c r="G83" s="261"/>
      <c r="H83" s="261"/>
    </row>
    <row r="84" spans="1:8" ht="31.5">
      <c r="A84" s="433"/>
      <c r="B84" s="447" t="s">
        <v>1561</v>
      </c>
      <c r="C84" s="261"/>
      <c r="D84" s="261"/>
      <c r="E84" s="261"/>
      <c r="F84" s="261"/>
      <c r="G84" s="261"/>
      <c r="H84" s="261"/>
    </row>
    <row r="85" spans="1:8" ht="36.75" customHeight="1">
      <c r="A85" s="433"/>
      <c r="B85" s="447" t="s">
        <v>1562</v>
      </c>
      <c r="C85" s="261"/>
      <c r="D85" s="261"/>
      <c r="E85" s="261"/>
      <c r="F85" s="261"/>
      <c r="G85" s="261"/>
      <c r="H85" s="261"/>
    </row>
    <row r="86" spans="1:8">
      <c r="A86" s="433"/>
      <c r="B86" s="447" t="s">
        <v>1563</v>
      </c>
      <c r="C86" s="494"/>
      <c r="D86" s="493"/>
      <c r="E86" s="493"/>
      <c r="F86" s="493"/>
      <c r="G86" s="493"/>
      <c r="H86" s="493"/>
    </row>
    <row r="87" spans="1:8">
      <c r="A87" s="433"/>
      <c r="B87" s="447" t="s">
        <v>1564</v>
      </c>
      <c r="C87" s="261"/>
      <c r="D87" s="261"/>
      <c r="E87" s="261"/>
      <c r="F87" s="261"/>
      <c r="G87" s="261"/>
      <c r="H87" s="261"/>
    </row>
    <row r="88" spans="1:8" ht="22.5" customHeight="1">
      <c r="A88" s="433"/>
      <c r="B88" s="447" t="s">
        <v>1565</v>
      </c>
      <c r="C88" s="261"/>
      <c r="D88" s="261"/>
      <c r="E88" s="261"/>
      <c r="F88" s="261"/>
      <c r="G88" s="261"/>
      <c r="H88" s="261"/>
    </row>
    <row r="89" spans="1:8" ht="31.5">
      <c r="A89" s="433"/>
      <c r="B89" s="447" t="s">
        <v>1566</v>
      </c>
      <c r="C89" s="261"/>
      <c r="D89" s="261"/>
      <c r="E89" s="261"/>
      <c r="F89" s="261"/>
      <c r="G89" s="261"/>
      <c r="H89" s="261"/>
    </row>
    <row r="90" spans="1:8" ht="20.25" customHeight="1">
      <c r="A90" s="433"/>
      <c r="B90" s="447" t="s">
        <v>1567</v>
      </c>
      <c r="C90" s="494"/>
      <c r="D90" s="493"/>
      <c r="E90" s="493"/>
      <c r="F90" s="493"/>
      <c r="G90" s="493"/>
      <c r="H90" s="493"/>
    </row>
    <row r="91" spans="1:8">
      <c r="A91" s="433"/>
      <c r="B91" s="447" t="s">
        <v>1568</v>
      </c>
      <c r="C91" s="261"/>
      <c r="D91" s="261"/>
      <c r="E91" s="261"/>
      <c r="F91" s="261"/>
      <c r="G91" s="261"/>
      <c r="H91" s="261"/>
    </row>
    <row r="92" spans="1:8">
      <c r="A92" s="433"/>
      <c r="B92" s="447" t="s">
        <v>1569</v>
      </c>
      <c r="C92" s="261"/>
      <c r="D92" s="261"/>
      <c r="E92" s="261"/>
      <c r="F92" s="261"/>
      <c r="G92" s="261"/>
      <c r="H92" s="261"/>
    </row>
    <row r="93" spans="1:8" ht="31.5">
      <c r="A93" s="433"/>
      <c r="B93" s="447" t="s">
        <v>1570</v>
      </c>
      <c r="C93" s="261"/>
      <c r="D93" s="261"/>
      <c r="E93" s="261"/>
      <c r="F93" s="261"/>
      <c r="G93" s="261"/>
      <c r="H93" s="261"/>
    </row>
    <row r="94" spans="1:8" ht="58.5" customHeight="1">
      <c r="A94" s="433"/>
      <c r="B94" s="447" t="s">
        <v>1571</v>
      </c>
      <c r="C94" s="261"/>
      <c r="D94" s="261"/>
      <c r="E94" s="261"/>
      <c r="F94" s="261"/>
      <c r="G94" s="261"/>
      <c r="H94" s="261"/>
    </row>
    <row r="95" spans="1:8">
      <c r="A95" s="433">
        <v>6</v>
      </c>
      <c r="B95" s="447" t="s">
        <v>1572</v>
      </c>
      <c r="C95" s="494"/>
      <c r="D95" s="493"/>
      <c r="E95" s="493"/>
      <c r="F95" s="493"/>
      <c r="G95" s="493"/>
      <c r="H95" s="493"/>
    </row>
    <row r="96" spans="1:8" ht="21" customHeight="1">
      <c r="A96" s="433"/>
      <c r="B96" s="447" t="s">
        <v>1573</v>
      </c>
      <c r="C96" s="261"/>
      <c r="D96" s="261"/>
      <c r="E96" s="261"/>
      <c r="F96" s="261"/>
      <c r="G96" s="261"/>
      <c r="H96" s="261"/>
    </row>
    <row r="97" spans="1:8" ht="22.5" customHeight="1">
      <c r="A97" s="433"/>
      <c r="B97" s="447" t="s">
        <v>1574</v>
      </c>
      <c r="C97" s="261"/>
      <c r="D97" s="261"/>
      <c r="E97" s="261"/>
      <c r="F97" s="261"/>
      <c r="G97" s="261"/>
      <c r="H97" s="261"/>
    </row>
    <row r="98" spans="1:8" ht="31.5">
      <c r="A98" s="433"/>
      <c r="B98" s="447" t="s">
        <v>1575</v>
      </c>
      <c r="C98" s="261"/>
      <c r="D98" s="261"/>
      <c r="E98" s="261"/>
      <c r="F98" s="261"/>
      <c r="G98" s="261"/>
      <c r="H98" s="261"/>
    </row>
    <row r="99" spans="1:8" ht="21.75" customHeight="1">
      <c r="A99" s="433"/>
      <c r="B99" s="447" t="s">
        <v>1576</v>
      </c>
      <c r="C99" s="261"/>
      <c r="D99" s="261"/>
      <c r="E99" s="261"/>
      <c r="F99" s="261"/>
      <c r="G99" s="261"/>
      <c r="H99" s="261"/>
    </row>
    <row r="100" spans="1:8" ht="31.5">
      <c r="A100" s="433"/>
      <c r="B100" s="447" t="s">
        <v>1577</v>
      </c>
      <c r="C100" s="261"/>
      <c r="D100" s="261"/>
      <c r="E100" s="261"/>
      <c r="F100" s="261"/>
      <c r="G100" s="261"/>
      <c r="H100" s="261"/>
    </row>
    <row r="101" spans="1:8" ht="47.25">
      <c r="A101" s="433"/>
      <c r="B101" s="447" t="s">
        <v>1578</v>
      </c>
      <c r="C101" s="261"/>
      <c r="D101" s="261"/>
      <c r="E101" s="261"/>
      <c r="F101" s="261"/>
      <c r="G101" s="261"/>
      <c r="H101" s="261"/>
    </row>
    <row r="102" spans="1:8" ht="42.75" customHeight="1">
      <c r="A102" s="433"/>
      <c r="B102" s="447" t="s">
        <v>1579</v>
      </c>
      <c r="C102" s="261"/>
      <c r="D102" s="261"/>
      <c r="E102" s="261"/>
      <c r="F102" s="261"/>
      <c r="G102" s="261"/>
      <c r="H102" s="261"/>
    </row>
    <row r="103" spans="1:8" ht="25.5" customHeight="1">
      <c r="A103" s="433"/>
      <c r="B103" s="447" t="s">
        <v>1580</v>
      </c>
      <c r="C103" s="261"/>
      <c r="D103" s="261"/>
      <c r="E103" s="261"/>
      <c r="F103" s="261"/>
      <c r="G103" s="261"/>
      <c r="H103" s="261"/>
    </row>
    <row r="104" spans="1:8">
      <c r="A104" s="433"/>
      <c r="B104" s="495" t="s">
        <v>1581</v>
      </c>
      <c r="C104" s="494"/>
      <c r="D104" s="493"/>
      <c r="E104" s="493"/>
      <c r="F104" s="493"/>
      <c r="G104" s="493"/>
      <c r="H104" s="493"/>
    </row>
    <row r="105" spans="1:8">
      <c r="A105" s="433">
        <v>1</v>
      </c>
      <c r="B105" s="447" t="s">
        <v>558</v>
      </c>
      <c r="C105" s="261"/>
      <c r="D105" s="261"/>
      <c r="E105" s="261"/>
      <c r="F105" s="261"/>
      <c r="G105" s="261"/>
      <c r="H105" s="261"/>
    </row>
    <row r="106" spans="1:8">
      <c r="A106" s="433">
        <v>2</v>
      </c>
      <c r="B106" s="447" t="s">
        <v>1582</v>
      </c>
      <c r="C106" s="261"/>
      <c r="D106" s="261"/>
      <c r="E106" s="261"/>
      <c r="F106" s="261"/>
      <c r="G106" s="261"/>
      <c r="H106" s="261"/>
    </row>
    <row r="107" spans="1:8" ht="21.75" customHeight="1">
      <c r="A107" s="433">
        <v>3</v>
      </c>
      <c r="B107" s="447" t="s">
        <v>4124</v>
      </c>
      <c r="C107" s="261"/>
      <c r="D107" s="261"/>
      <c r="E107" s="261"/>
      <c r="F107" s="261"/>
      <c r="G107" s="261"/>
      <c r="H107" s="261"/>
    </row>
    <row r="108" spans="1:8">
      <c r="A108" s="433">
        <v>4</v>
      </c>
      <c r="B108" s="447" t="s">
        <v>1445</v>
      </c>
      <c r="C108" s="261"/>
      <c r="D108" s="261"/>
      <c r="E108" s="261"/>
      <c r="F108" s="261"/>
      <c r="G108" s="261"/>
      <c r="H108" s="261"/>
    </row>
    <row r="109" spans="1:8" ht="41.25" customHeight="1">
      <c r="A109" s="433">
        <v>5</v>
      </c>
      <c r="B109" s="447" t="s">
        <v>1446</v>
      </c>
      <c r="C109" s="261"/>
      <c r="D109" s="261"/>
      <c r="E109" s="261"/>
      <c r="F109" s="261"/>
      <c r="G109" s="261"/>
      <c r="H109" s="261"/>
    </row>
    <row r="110" spans="1:8">
      <c r="A110" s="433">
        <v>6</v>
      </c>
      <c r="B110" s="447" t="s">
        <v>1447</v>
      </c>
      <c r="C110" s="261"/>
      <c r="D110" s="261"/>
      <c r="E110" s="261"/>
      <c r="F110" s="261"/>
      <c r="G110" s="261"/>
      <c r="H110" s="261"/>
    </row>
    <row r="111" spans="1:8" ht="57.75" customHeight="1">
      <c r="A111" s="433">
        <v>7</v>
      </c>
      <c r="B111" s="447" t="s">
        <v>1583</v>
      </c>
      <c r="C111" s="494"/>
      <c r="D111" s="493"/>
      <c r="E111" s="493"/>
      <c r="F111" s="493"/>
      <c r="G111" s="493"/>
      <c r="H111" s="493"/>
    </row>
    <row r="112" spans="1:8">
      <c r="A112" s="433"/>
      <c r="B112" s="447" t="s">
        <v>1584</v>
      </c>
      <c r="C112" s="261"/>
      <c r="D112" s="261"/>
      <c r="E112" s="261"/>
      <c r="F112" s="261"/>
      <c r="G112" s="261"/>
      <c r="H112" s="261"/>
    </row>
    <row r="113" spans="1:8">
      <c r="A113" s="433"/>
      <c r="B113" s="447" t="s">
        <v>1585</v>
      </c>
      <c r="C113" s="261"/>
      <c r="D113" s="261"/>
      <c r="E113" s="261"/>
      <c r="F113" s="261"/>
      <c r="G113" s="261"/>
      <c r="H113" s="261"/>
    </row>
    <row r="114" spans="1:8">
      <c r="A114" s="433"/>
      <c r="B114" s="447" t="s">
        <v>1586</v>
      </c>
      <c r="C114" s="261"/>
      <c r="D114" s="261"/>
      <c r="E114" s="261"/>
      <c r="F114" s="261"/>
      <c r="G114" s="261"/>
      <c r="H114" s="261"/>
    </row>
    <row r="115" spans="1:8">
      <c r="A115" s="433"/>
      <c r="B115" s="447" t="s">
        <v>1587</v>
      </c>
      <c r="C115" s="261"/>
      <c r="D115" s="261"/>
      <c r="E115" s="261"/>
      <c r="F115" s="261"/>
      <c r="G115" s="261"/>
      <c r="H115" s="261"/>
    </row>
    <row r="116" spans="1:8">
      <c r="A116" s="433"/>
      <c r="B116" s="447" t="s">
        <v>1588</v>
      </c>
      <c r="C116" s="261"/>
      <c r="D116" s="261"/>
      <c r="E116" s="261"/>
      <c r="F116" s="261"/>
      <c r="G116" s="261"/>
      <c r="H116" s="261"/>
    </row>
    <row r="117" spans="1:8">
      <c r="A117" s="433"/>
      <c r="B117" s="447" t="s">
        <v>1589</v>
      </c>
      <c r="C117" s="261"/>
      <c r="D117" s="261"/>
      <c r="E117" s="261"/>
      <c r="F117" s="261"/>
      <c r="G117" s="261"/>
      <c r="H117" s="261"/>
    </row>
    <row r="118" spans="1:8" ht="39.75" customHeight="1">
      <c r="A118" s="433"/>
      <c r="B118" s="447" t="s">
        <v>1590</v>
      </c>
      <c r="C118" s="261"/>
      <c r="D118" s="261"/>
      <c r="E118" s="261"/>
      <c r="F118" s="261"/>
      <c r="G118" s="261"/>
      <c r="H118" s="261"/>
    </row>
    <row r="119" spans="1:8">
      <c r="A119" s="433">
        <v>8</v>
      </c>
      <c r="B119" s="447" t="s">
        <v>1452</v>
      </c>
      <c r="C119" s="494"/>
      <c r="D119" s="493"/>
      <c r="E119" s="493"/>
      <c r="F119" s="493"/>
      <c r="G119" s="493"/>
      <c r="H119" s="493"/>
    </row>
    <row r="120" spans="1:8">
      <c r="A120" s="433"/>
      <c r="B120" s="447" t="s">
        <v>1591</v>
      </c>
      <c r="C120" s="261"/>
      <c r="D120" s="261"/>
      <c r="E120" s="261"/>
      <c r="F120" s="261"/>
      <c r="G120" s="261"/>
      <c r="H120" s="261"/>
    </row>
    <row r="121" spans="1:8">
      <c r="A121" s="433"/>
      <c r="B121" s="447" t="s">
        <v>1592</v>
      </c>
      <c r="C121" s="261"/>
      <c r="D121" s="261"/>
      <c r="E121" s="261"/>
      <c r="F121" s="261"/>
      <c r="G121" s="261"/>
      <c r="H121" s="261"/>
    </row>
    <row r="122" spans="1:8">
      <c r="A122" s="433">
        <v>9</v>
      </c>
      <c r="B122" s="447" t="s">
        <v>1453</v>
      </c>
      <c r="C122" s="494"/>
      <c r="D122" s="493"/>
      <c r="E122" s="493"/>
      <c r="F122" s="493"/>
      <c r="G122" s="493"/>
      <c r="H122" s="493"/>
    </row>
    <row r="123" spans="1:8">
      <c r="A123" s="433"/>
      <c r="B123" s="447" t="s">
        <v>1454</v>
      </c>
      <c r="C123" s="261"/>
      <c r="D123" s="261"/>
      <c r="E123" s="261"/>
      <c r="F123" s="261"/>
      <c r="G123" s="261"/>
      <c r="H123" s="261"/>
    </row>
    <row r="124" spans="1:8">
      <c r="A124" s="433"/>
      <c r="B124" s="447" t="s">
        <v>1455</v>
      </c>
      <c r="C124" s="261"/>
      <c r="D124" s="261"/>
      <c r="E124" s="261"/>
      <c r="F124" s="261"/>
      <c r="G124" s="261"/>
      <c r="H124" s="261"/>
    </row>
    <row r="125" spans="1:8">
      <c r="A125" s="433"/>
      <c r="B125" s="447" t="s">
        <v>1593</v>
      </c>
      <c r="C125" s="261"/>
      <c r="D125" s="261"/>
      <c r="E125" s="261"/>
      <c r="F125" s="261"/>
      <c r="G125" s="261"/>
      <c r="H125" s="261"/>
    </row>
    <row r="126" spans="1:8">
      <c r="A126" s="433"/>
      <c r="B126" s="447" t="s">
        <v>1594</v>
      </c>
      <c r="C126" s="261"/>
      <c r="D126" s="261"/>
      <c r="E126" s="261"/>
      <c r="F126" s="261"/>
      <c r="G126" s="261"/>
      <c r="H126" s="261"/>
    </row>
    <row r="127" spans="1:8" ht="22.5" customHeight="1">
      <c r="A127" s="433"/>
      <c r="B127" s="447" t="s">
        <v>1595</v>
      </c>
      <c r="C127" s="261"/>
      <c r="D127" s="261"/>
      <c r="E127" s="261"/>
      <c r="F127" s="261"/>
      <c r="G127" s="261"/>
      <c r="H127" s="261"/>
    </row>
    <row r="128" spans="1:8">
      <c r="A128" s="433">
        <v>10</v>
      </c>
      <c r="B128" s="447" t="s">
        <v>1456</v>
      </c>
      <c r="C128" s="493"/>
      <c r="D128" s="493"/>
      <c r="E128" s="493"/>
      <c r="F128" s="493"/>
      <c r="G128" s="493"/>
      <c r="H128" s="493"/>
    </row>
    <row r="129" spans="1:8">
      <c r="A129" s="433"/>
      <c r="B129" s="447" t="s">
        <v>1596</v>
      </c>
      <c r="C129" s="261"/>
      <c r="D129" s="261"/>
      <c r="E129" s="261"/>
      <c r="F129" s="261"/>
      <c r="G129" s="261"/>
      <c r="H129" s="261"/>
    </row>
    <row r="130" spans="1:8">
      <c r="A130" s="433"/>
      <c r="B130" s="447" t="s">
        <v>1597</v>
      </c>
      <c r="C130" s="261"/>
      <c r="D130" s="261"/>
      <c r="E130" s="261"/>
      <c r="F130" s="261"/>
      <c r="G130" s="261"/>
      <c r="H130" s="261"/>
    </row>
    <row r="131" spans="1:8">
      <c r="A131" s="433"/>
      <c r="B131" s="447" t="s">
        <v>1457</v>
      </c>
      <c r="C131" s="261"/>
      <c r="D131" s="261"/>
      <c r="E131" s="261"/>
      <c r="F131" s="261"/>
      <c r="G131" s="261"/>
      <c r="H131" s="261"/>
    </row>
    <row r="132" spans="1:8">
      <c r="A132" s="433"/>
      <c r="B132" s="447" t="s">
        <v>1598</v>
      </c>
      <c r="C132" s="261"/>
      <c r="D132" s="261"/>
      <c r="E132" s="261"/>
      <c r="F132" s="261"/>
      <c r="G132" s="261"/>
      <c r="H132" s="261"/>
    </row>
    <row r="133" spans="1:8">
      <c r="A133" s="433">
        <v>11</v>
      </c>
      <c r="B133" s="447" t="s">
        <v>1599</v>
      </c>
      <c r="C133" s="261"/>
      <c r="D133" s="261"/>
      <c r="E133" s="261"/>
      <c r="F133" s="261"/>
      <c r="G133" s="261"/>
      <c r="H133" s="261"/>
    </row>
    <row r="134" spans="1:8" ht="40.5" customHeight="1">
      <c r="A134" s="433">
        <v>12</v>
      </c>
      <c r="B134" s="447" t="s">
        <v>1600</v>
      </c>
      <c r="C134" s="493"/>
      <c r="D134" s="493"/>
      <c r="E134" s="493"/>
      <c r="F134" s="493"/>
      <c r="G134" s="493"/>
      <c r="H134" s="493"/>
    </row>
    <row r="135" spans="1:8" ht="47.25">
      <c r="A135" s="433"/>
      <c r="B135" s="447" t="s">
        <v>1601</v>
      </c>
      <c r="C135" s="261"/>
      <c r="D135" s="261"/>
      <c r="E135" s="261"/>
      <c r="F135" s="261"/>
      <c r="G135" s="261"/>
      <c r="H135" s="261"/>
    </row>
    <row r="136" spans="1:8" ht="58.5" customHeight="1">
      <c r="A136" s="433"/>
      <c r="B136" s="447" t="s">
        <v>1602</v>
      </c>
      <c r="C136" s="261"/>
      <c r="D136" s="261"/>
      <c r="E136" s="261"/>
      <c r="F136" s="261"/>
      <c r="G136" s="261"/>
      <c r="H136" s="261"/>
    </row>
    <row r="137" spans="1:8" ht="31.5">
      <c r="A137" s="433">
        <v>13</v>
      </c>
      <c r="B137" s="447" t="s">
        <v>1603</v>
      </c>
      <c r="C137" s="261"/>
      <c r="D137" s="261"/>
      <c r="E137" s="261"/>
      <c r="F137" s="261"/>
      <c r="G137" s="261"/>
      <c r="H137" s="261"/>
    </row>
    <row r="138" spans="1:8" ht="77.25" customHeight="1">
      <c r="A138" s="433">
        <v>14</v>
      </c>
      <c r="B138" s="447" t="s">
        <v>1604</v>
      </c>
      <c r="C138" s="261"/>
      <c r="D138" s="261"/>
      <c r="E138" s="261"/>
      <c r="F138" s="261"/>
      <c r="G138" s="261"/>
      <c r="H138" s="261"/>
    </row>
    <row r="139" spans="1:8" ht="31.5">
      <c r="A139" s="433">
        <v>15</v>
      </c>
      <c r="B139" s="447" t="s">
        <v>1605</v>
      </c>
      <c r="C139" s="261"/>
      <c r="D139" s="261"/>
      <c r="E139" s="261"/>
      <c r="F139" s="261"/>
      <c r="G139" s="261"/>
      <c r="H139" s="261"/>
    </row>
    <row r="140" spans="1:8">
      <c r="A140" s="433">
        <v>16</v>
      </c>
      <c r="B140" s="447" t="s">
        <v>1606</v>
      </c>
      <c r="C140" s="493"/>
      <c r="D140" s="493"/>
      <c r="E140" s="493"/>
      <c r="F140" s="493"/>
      <c r="G140" s="493"/>
      <c r="H140" s="493"/>
    </row>
    <row r="141" spans="1:8" ht="31.5">
      <c r="A141" s="433"/>
      <c r="B141" s="447" t="s">
        <v>1607</v>
      </c>
      <c r="C141" s="261"/>
      <c r="D141" s="261"/>
      <c r="E141" s="261"/>
      <c r="F141" s="261"/>
      <c r="G141" s="261"/>
      <c r="H141" s="261"/>
    </row>
    <row r="142" spans="1:8" ht="31.5">
      <c r="A142" s="433"/>
      <c r="B142" s="447" t="s">
        <v>1608</v>
      </c>
      <c r="C142" s="261"/>
      <c r="D142" s="261"/>
      <c r="E142" s="261"/>
      <c r="F142" s="261"/>
      <c r="G142" s="261"/>
      <c r="H142" s="261"/>
    </row>
    <row r="143" spans="1:8">
      <c r="A143" s="433"/>
      <c r="B143" s="447" t="s">
        <v>1609</v>
      </c>
      <c r="C143" s="261"/>
      <c r="D143" s="261"/>
      <c r="E143" s="261"/>
      <c r="F143" s="261"/>
      <c r="G143" s="261"/>
      <c r="H143" s="261"/>
    </row>
    <row r="144" spans="1:8" ht="31.5">
      <c r="A144" s="433"/>
      <c r="B144" s="447" t="s">
        <v>1610</v>
      </c>
      <c r="C144" s="261"/>
      <c r="D144" s="261"/>
      <c r="E144" s="261"/>
      <c r="F144" s="261"/>
      <c r="G144" s="261"/>
      <c r="H144" s="261"/>
    </row>
    <row r="145" spans="1:8" ht="31.5">
      <c r="A145" s="433">
        <v>16</v>
      </c>
      <c r="B145" s="447" t="s">
        <v>1611</v>
      </c>
      <c r="C145" s="494"/>
      <c r="D145" s="493"/>
      <c r="E145" s="493"/>
      <c r="F145" s="493"/>
      <c r="G145" s="493"/>
      <c r="H145" s="493"/>
    </row>
    <row r="146" spans="1:8">
      <c r="A146" s="433"/>
      <c r="B146" s="447" t="s">
        <v>1612</v>
      </c>
      <c r="C146" s="261"/>
      <c r="D146" s="261"/>
      <c r="E146" s="261"/>
      <c r="F146" s="261"/>
      <c r="G146" s="261"/>
      <c r="H146" s="261"/>
    </row>
    <row r="147" spans="1:8">
      <c r="A147" s="433"/>
      <c r="B147" s="447" t="s">
        <v>1613</v>
      </c>
      <c r="C147" s="261"/>
      <c r="D147" s="261"/>
      <c r="E147" s="261"/>
      <c r="F147" s="261"/>
      <c r="G147" s="261"/>
      <c r="H147" s="261"/>
    </row>
    <row r="148" spans="1:8">
      <c r="A148" s="433"/>
      <c r="B148" s="447" t="s">
        <v>1614</v>
      </c>
      <c r="C148" s="261"/>
      <c r="D148" s="261"/>
      <c r="E148" s="261"/>
      <c r="F148" s="261"/>
      <c r="G148" s="261"/>
      <c r="H148" s="261"/>
    </row>
    <row r="149" spans="1:8">
      <c r="A149" s="433"/>
      <c r="B149" s="447" t="s">
        <v>1615</v>
      </c>
      <c r="C149" s="261"/>
      <c r="D149" s="261"/>
      <c r="E149" s="261"/>
      <c r="F149" s="261"/>
      <c r="G149" s="261"/>
      <c r="H149" s="261"/>
    </row>
    <row r="150" spans="1:8">
      <c r="A150" s="433"/>
      <c r="B150" s="447" t="s">
        <v>1459</v>
      </c>
      <c r="C150" s="261"/>
      <c r="D150" s="261"/>
      <c r="E150" s="261"/>
      <c r="F150" s="261"/>
      <c r="G150" s="261"/>
      <c r="H150" s="261"/>
    </row>
    <row r="151" spans="1:8">
      <c r="A151" s="433"/>
      <c r="B151" s="447" t="s">
        <v>1460</v>
      </c>
      <c r="C151" s="261"/>
      <c r="D151" s="261"/>
      <c r="E151" s="261"/>
      <c r="F151" s="261"/>
      <c r="G151" s="261"/>
      <c r="H151" s="261"/>
    </row>
    <row r="152" spans="1:8">
      <c r="A152" s="433"/>
      <c r="B152" s="447" t="s">
        <v>1616</v>
      </c>
      <c r="C152" s="261"/>
      <c r="D152" s="261"/>
      <c r="E152" s="261"/>
      <c r="F152" s="261"/>
      <c r="G152" s="261"/>
      <c r="H152" s="261"/>
    </row>
    <row r="153" spans="1:8">
      <c r="A153" s="433"/>
      <c r="B153" s="447" t="s">
        <v>1617</v>
      </c>
      <c r="C153" s="261"/>
      <c r="D153" s="261"/>
      <c r="E153" s="261"/>
      <c r="F153" s="261"/>
      <c r="G153" s="261"/>
      <c r="H153" s="261"/>
    </row>
    <row r="154" spans="1:8">
      <c r="A154" s="433"/>
      <c r="B154" s="447" t="s">
        <v>1618</v>
      </c>
      <c r="C154" s="496"/>
      <c r="D154" s="261"/>
      <c r="E154" s="261"/>
      <c r="F154" s="261"/>
      <c r="G154" s="261"/>
      <c r="H154" s="261"/>
    </row>
    <row r="155" spans="1:8">
      <c r="A155" s="433"/>
      <c r="B155" s="447" t="s">
        <v>1619</v>
      </c>
      <c r="C155" s="261"/>
      <c r="D155" s="261"/>
      <c r="E155" s="261"/>
      <c r="F155" s="261"/>
      <c r="G155" s="261"/>
      <c r="H155" s="261"/>
    </row>
    <row r="156" spans="1:8" ht="31.5">
      <c r="A156" s="433"/>
      <c r="B156" s="447" t="s">
        <v>1620</v>
      </c>
      <c r="C156" s="261"/>
      <c r="D156" s="261"/>
      <c r="E156" s="261"/>
      <c r="F156" s="261"/>
      <c r="G156" s="261"/>
      <c r="H156" s="261"/>
    </row>
    <row r="157" spans="1:8" ht="31.5">
      <c r="A157" s="433"/>
      <c r="B157" s="447" t="s">
        <v>1621</v>
      </c>
      <c r="C157" s="261"/>
      <c r="D157" s="261"/>
      <c r="E157" s="261"/>
      <c r="F157" s="261"/>
      <c r="G157" s="261"/>
      <c r="H157" s="261"/>
    </row>
    <row r="158" spans="1:8" ht="31.5">
      <c r="A158" s="433"/>
      <c r="B158" s="447" t="s">
        <v>1622</v>
      </c>
      <c r="C158" s="261"/>
      <c r="D158" s="261"/>
      <c r="E158" s="261"/>
      <c r="F158" s="261"/>
      <c r="G158" s="261"/>
      <c r="H158" s="261"/>
    </row>
    <row r="159" spans="1:8">
      <c r="A159" s="433"/>
      <c r="B159" s="447" t="s">
        <v>1623</v>
      </c>
      <c r="C159" s="261"/>
      <c r="D159" s="261"/>
      <c r="E159" s="261"/>
      <c r="F159" s="261"/>
      <c r="G159" s="261"/>
      <c r="H159" s="261"/>
    </row>
    <row r="160" spans="1:8" ht="24" customHeight="1">
      <c r="A160" s="433"/>
      <c r="B160" s="469" t="s">
        <v>1624</v>
      </c>
      <c r="C160" s="493"/>
      <c r="D160" s="493"/>
      <c r="E160" s="493"/>
      <c r="F160" s="493"/>
      <c r="G160" s="493"/>
      <c r="H160" s="493"/>
    </row>
    <row r="161" spans="1:8">
      <c r="A161" s="433">
        <v>1</v>
      </c>
      <c r="B161" s="447" t="s">
        <v>558</v>
      </c>
      <c r="C161" s="261"/>
      <c r="D161" s="261"/>
      <c r="E161" s="261"/>
      <c r="F161" s="261"/>
      <c r="G161" s="261"/>
      <c r="H161" s="261"/>
    </row>
    <row r="162" spans="1:8" ht="31.5">
      <c r="A162" s="433">
        <v>2</v>
      </c>
      <c r="B162" s="447" t="s">
        <v>1605</v>
      </c>
      <c r="C162" s="261"/>
      <c r="D162" s="261"/>
      <c r="E162" s="261"/>
      <c r="F162" s="261"/>
      <c r="G162" s="261"/>
      <c r="H162" s="261"/>
    </row>
    <row r="163" spans="1:8">
      <c r="A163" s="433">
        <v>3</v>
      </c>
      <c r="B163" s="447" t="s">
        <v>559</v>
      </c>
      <c r="C163" s="261"/>
      <c r="D163" s="261"/>
      <c r="E163" s="261"/>
      <c r="F163" s="261"/>
      <c r="G163" s="261"/>
      <c r="H163" s="261"/>
    </row>
    <row r="164" spans="1:8">
      <c r="A164" s="433">
        <v>4</v>
      </c>
      <c r="B164" s="447" t="s">
        <v>1625</v>
      </c>
      <c r="C164" s="493"/>
      <c r="D164" s="493"/>
      <c r="E164" s="493"/>
      <c r="F164" s="493"/>
      <c r="G164" s="493"/>
      <c r="H164" s="493"/>
    </row>
    <row r="165" spans="1:8">
      <c r="A165" s="433"/>
      <c r="B165" s="447" t="s">
        <v>1626</v>
      </c>
      <c r="C165" s="261"/>
      <c r="D165" s="261"/>
      <c r="E165" s="261"/>
      <c r="F165" s="261"/>
      <c r="G165" s="261"/>
      <c r="H165" s="261"/>
    </row>
    <row r="166" spans="1:8">
      <c r="A166" s="433"/>
      <c r="B166" s="447" t="s">
        <v>1627</v>
      </c>
      <c r="C166" s="261"/>
      <c r="D166" s="261"/>
      <c r="E166" s="261"/>
      <c r="F166" s="261"/>
      <c r="G166" s="261"/>
      <c r="H166" s="261"/>
    </row>
    <row r="167" spans="1:8">
      <c r="A167" s="433">
        <v>5</v>
      </c>
      <c r="B167" s="447" t="s">
        <v>561</v>
      </c>
      <c r="C167" s="261"/>
      <c r="D167" s="261"/>
      <c r="E167" s="261"/>
      <c r="F167" s="261"/>
      <c r="G167" s="261"/>
      <c r="H167" s="261"/>
    </row>
    <row r="168" spans="1:8">
      <c r="A168" s="433">
        <v>6</v>
      </c>
      <c r="B168" s="447" t="s">
        <v>1467</v>
      </c>
      <c r="C168" s="261"/>
      <c r="D168" s="261"/>
      <c r="E168" s="261"/>
      <c r="F168" s="261"/>
      <c r="G168" s="261"/>
      <c r="H168" s="261"/>
    </row>
    <row r="169" spans="1:8" ht="39.75" customHeight="1">
      <c r="A169" s="433">
        <v>7</v>
      </c>
      <c r="B169" s="447" t="s">
        <v>1628</v>
      </c>
      <c r="C169" s="261"/>
      <c r="D169" s="261"/>
      <c r="E169" s="261"/>
      <c r="F169" s="261"/>
      <c r="G169" s="261"/>
      <c r="H169" s="261"/>
    </row>
    <row r="170" spans="1:8" ht="31.5">
      <c r="A170" s="433">
        <v>8</v>
      </c>
      <c r="B170" s="447" t="s">
        <v>1629</v>
      </c>
      <c r="C170" s="261"/>
      <c r="D170" s="261"/>
      <c r="E170" s="261"/>
      <c r="F170" s="261"/>
      <c r="G170" s="261"/>
      <c r="H170" s="261"/>
    </row>
    <row r="171" spans="1:8" ht="47.25">
      <c r="A171" s="433">
        <v>9</v>
      </c>
      <c r="B171" s="447" t="s">
        <v>1630</v>
      </c>
      <c r="C171" s="261"/>
      <c r="D171" s="261"/>
      <c r="E171" s="261"/>
      <c r="F171" s="261"/>
      <c r="G171" s="261"/>
      <c r="H171" s="261"/>
    </row>
    <row r="172" spans="1:8">
      <c r="A172" s="433">
        <v>10</v>
      </c>
      <c r="B172" s="447" t="s">
        <v>1468</v>
      </c>
      <c r="C172" s="261"/>
      <c r="D172" s="261"/>
      <c r="E172" s="261"/>
      <c r="F172" s="261"/>
      <c r="G172" s="261"/>
      <c r="H172" s="261"/>
    </row>
    <row r="173" spans="1:8">
      <c r="A173" s="433">
        <v>11</v>
      </c>
      <c r="B173" s="447" t="s">
        <v>1469</v>
      </c>
      <c r="C173" s="261"/>
      <c r="D173" s="261"/>
      <c r="E173" s="261"/>
      <c r="F173" s="261"/>
      <c r="G173" s="261"/>
      <c r="H173" s="261"/>
    </row>
    <row r="174" spans="1:8">
      <c r="A174" s="433">
        <v>12</v>
      </c>
      <c r="B174" s="447" t="s">
        <v>1631</v>
      </c>
      <c r="C174" s="261"/>
      <c r="D174" s="261"/>
      <c r="E174" s="261"/>
      <c r="F174" s="261"/>
      <c r="G174" s="261"/>
      <c r="H174" s="261"/>
    </row>
    <row r="175" spans="1:8">
      <c r="A175" s="433">
        <v>13</v>
      </c>
      <c r="B175" s="447" t="s">
        <v>1632</v>
      </c>
      <c r="C175" s="261"/>
      <c r="D175" s="261"/>
      <c r="E175" s="261"/>
      <c r="F175" s="261"/>
      <c r="G175" s="261"/>
      <c r="H175" s="261"/>
    </row>
    <row r="176" spans="1:8">
      <c r="A176" s="433">
        <v>14</v>
      </c>
      <c r="B176" s="447" t="s">
        <v>1633</v>
      </c>
      <c r="C176" s="261"/>
      <c r="D176" s="261"/>
      <c r="E176" s="261"/>
      <c r="F176" s="261"/>
      <c r="G176" s="261"/>
      <c r="H176" s="261"/>
    </row>
    <row r="178" spans="1:4" ht="30" customHeight="1">
      <c r="A178" s="32" t="s">
        <v>55</v>
      </c>
      <c r="B178" s="443"/>
      <c r="C178" s="398" t="s">
        <v>67</v>
      </c>
      <c r="D178" s="491"/>
    </row>
    <row r="179" spans="1:4" ht="36" customHeight="1">
      <c r="A179" s="32" t="s">
        <v>57</v>
      </c>
      <c r="B179" s="443"/>
      <c r="C179" s="398" t="s">
        <v>68</v>
      </c>
      <c r="D179" s="491"/>
    </row>
    <row r="180" spans="1:4" ht="39.75" customHeight="1">
      <c r="A180" s="31"/>
      <c r="B180" s="31"/>
      <c r="C180" s="430" t="s">
        <v>69</v>
      </c>
      <c r="D180" s="491"/>
    </row>
  </sheetData>
  <sheetProtection algorithmName="SHA-512" hashValue="x0itR9sYVU77SOEBtLYQ6XjpQOkYpVKhXaMv7eXTubbTdOuTbYWgH+RUUzKJtkuJnc+0khALuTagj5w6AnXdsg==" saltValue="l4TfJB8XAtWdAjEEDVVq5A==" spinCount="100000" sheet="1" objects="1" scenarios="1"/>
  <mergeCells count="7">
    <mergeCell ref="A6:H6"/>
    <mergeCell ref="C7:H7"/>
    <mergeCell ref="A1:H1"/>
    <mergeCell ref="A2:H2"/>
    <mergeCell ref="A3:H3"/>
    <mergeCell ref="A4:H4"/>
    <mergeCell ref="A5:H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2"/>
  <dimension ref="A1:R123"/>
  <sheetViews>
    <sheetView workbookViewId="0">
      <selection activeCell="A12" sqref="A12:XFD12"/>
    </sheetView>
  </sheetViews>
  <sheetFormatPr defaultColWidth="9.140625" defaultRowHeight="15.75"/>
  <cols>
    <col min="1" max="1" width="9.140625" style="440"/>
    <col min="2" max="2" width="33" style="211" customWidth="1"/>
    <col min="3" max="3" width="34.5703125" style="31" customWidth="1"/>
    <col min="4" max="4" width="23.140625" style="31" customWidth="1"/>
    <col min="5" max="5" width="17.5703125" style="31" customWidth="1"/>
    <col min="6" max="6" width="20.7109375" style="31" customWidth="1"/>
    <col min="7" max="257" width="9.140625" style="31"/>
    <col min="258" max="258" width="33" style="31" customWidth="1"/>
    <col min="259" max="259" width="34.5703125" style="31" customWidth="1"/>
    <col min="260" max="260" width="23.140625" style="31" customWidth="1"/>
    <col min="261" max="261" width="17.5703125" style="31" customWidth="1"/>
    <col min="262" max="262" width="20.7109375" style="31" customWidth="1"/>
    <col min="263" max="513" width="9.140625" style="31"/>
    <col min="514" max="514" width="33" style="31" customWidth="1"/>
    <col min="515" max="515" width="34.5703125" style="31" customWidth="1"/>
    <col min="516" max="516" width="23.140625" style="31" customWidth="1"/>
    <col min="517" max="517" width="17.5703125" style="31" customWidth="1"/>
    <col min="518" max="518" width="20.7109375" style="31" customWidth="1"/>
    <col min="519" max="769" width="9.140625" style="31"/>
    <col min="770" max="770" width="33" style="31" customWidth="1"/>
    <col min="771" max="771" width="34.5703125" style="31" customWidth="1"/>
    <col min="772" max="772" width="23.140625" style="31" customWidth="1"/>
    <col min="773" max="773" width="17.5703125" style="31" customWidth="1"/>
    <col min="774" max="774" width="20.7109375" style="31" customWidth="1"/>
    <col min="775" max="1025" width="9.140625" style="31"/>
    <col min="1026" max="1026" width="33" style="31" customWidth="1"/>
    <col min="1027" max="1027" width="34.5703125" style="31" customWidth="1"/>
    <col min="1028" max="1028" width="23.140625" style="31" customWidth="1"/>
    <col min="1029" max="1029" width="17.5703125" style="31" customWidth="1"/>
    <col min="1030" max="1030" width="20.7109375" style="31" customWidth="1"/>
    <col min="1031" max="1281" width="9.140625" style="31"/>
    <col min="1282" max="1282" width="33" style="31" customWidth="1"/>
    <col min="1283" max="1283" width="34.5703125" style="31" customWidth="1"/>
    <col min="1284" max="1284" width="23.140625" style="31" customWidth="1"/>
    <col min="1285" max="1285" width="17.5703125" style="31" customWidth="1"/>
    <col min="1286" max="1286" width="20.7109375" style="31" customWidth="1"/>
    <col min="1287" max="1537" width="9.140625" style="31"/>
    <col min="1538" max="1538" width="33" style="31" customWidth="1"/>
    <col min="1539" max="1539" width="34.5703125" style="31" customWidth="1"/>
    <col min="1540" max="1540" width="23.140625" style="31" customWidth="1"/>
    <col min="1541" max="1541" width="17.5703125" style="31" customWidth="1"/>
    <col min="1542" max="1542" width="20.7109375" style="31" customWidth="1"/>
    <col min="1543" max="1793" width="9.140625" style="31"/>
    <col min="1794" max="1794" width="33" style="31" customWidth="1"/>
    <col min="1795" max="1795" width="34.5703125" style="31" customWidth="1"/>
    <col min="1796" max="1796" width="23.140625" style="31" customWidth="1"/>
    <col min="1797" max="1797" width="17.5703125" style="31" customWidth="1"/>
    <col min="1798" max="1798" width="20.7109375" style="31" customWidth="1"/>
    <col min="1799" max="2049" width="9.140625" style="31"/>
    <col min="2050" max="2050" width="33" style="31" customWidth="1"/>
    <col min="2051" max="2051" width="34.5703125" style="31" customWidth="1"/>
    <col min="2052" max="2052" width="23.140625" style="31" customWidth="1"/>
    <col min="2053" max="2053" width="17.5703125" style="31" customWidth="1"/>
    <col min="2054" max="2054" width="20.7109375" style="31" customWidth="1"/>
    <col min="2055" max="2305" width="9.140625" style="31"/>
    <col min="2306" max="2306" width="33" style="31" customWidth="1"/>
    <col min="2307" max="2307" width="34.5703125" style="31" customWidth="1"/>
    <col min="2308" max="2308" width="23.140625" style="31" customWidth="1"/>
    <col min="2309" max="2309" width="17.5703125" style="31" customWidth="1"/>
    <col min="2310" max="2310" width="20.7109375" style="31" customWidth="1"/>
    <col min="2311" max="2561" width="9.140625" style="31"/>
    <col min="2562" max="2562" width="33" style="31" customWidth="1"/>
    <col min="2563" max="2563" width="34.5703125" style="31" customWidth="1"/>
    <col min="2564" max="2564" width="23.140625" style="31" customWidth="1"/>
    <col min="2565" max="2565" width="17.5703125" style="31" customWidth="1"/>
    <col min="2566" max="2566" width="20.7109375" style="31" customWidth="1"/>
    <col min="2567" max="2817" width="9.140625" style="31"/>
    <col min="2818" max="2818" width="33" style="31" customWidth="1"/>
    <col min="2819" max="2819" width="34.5703125" style="31" customWidth="1"/>
    <col min="2820" max="2820" width="23.140625" style="31" customWidth="1"/>
    <col min="2821" max="2821" width="17.5703125" style="31" customWidth="1"/>
    <col min="2822" max="2822" width="20.7109375" style="31" customWidth="1"/>
    <col min="2823" max="3073" width="9.140625" style="31"/>
    <col min="3074" max="3074" width="33" style="31" customWidth="1"/>
    <col min="3075" max="3075" width="34.5703125" style="31" customWidth="1"/>
    <col min="3076" max="3076" width="23.140625" style="31" customWidth="1"/>
    <col min="3077" max="3077" width="17.5703125" style="31" customWidth="1"/>
    <col min="3078" max="3078" width="20.7109375" style="31" customWidth="1"/>
    <col min="3079" max="3329" width="9.140625" style="31"/>
    <col min="3330" max="3330" width="33" style="31" customWidth="1"/>
    <col min="3331" max="3331" width="34.5703125" style="31" customWidth="1"/>
    <col min="3332" max="3332" width="23.140625" style="31" customWidth="1"/>
    <col min="3333" max="3333" width="17.5703125" style="31" customWidth="1"/>
    <col min="3334" max="3334" width="20.7109375" style="31" customWidth="1"/>
    <col min="3335" max="3585" width="9.140625" style="31"/>
    <col min="3586" max="3586" width="33" style="31" customWidth="1"/>
    <col min="3587" max="3587" width="34.5703125" style="31" customWidth="1"/>
    <col min="3588" max="3588" width="23.140625" style="31" customWidth="1"/>
    <col min="3589" max="3589" width="17.5703125" style="31" customWidth="1"/>
    <col min="3590" max="3590" width="20.7109375" style="31" customWidth="1"/>
    <col min="3591" max="3841" width="9.140625" style="31"/>
    <col min="3842" max="3842" width="33" style="31" customWidth="1"/>
    <col min="3843" max="3843" width="34.5703125" style="31" customWidth="1"/>
    <col min="3844" max="3844" width="23.140625" style="31" customWidth="1"/>
    <col min="3845" max="3845" width="17.5703125" style="31" customWidth="1"/>
    <col min="3846" max="3846" width="20.7109375" style="31" customWidth="1"/>
    <col min="3847" max="4097" width="9.140625" style="31"/>
    <col min="4098" max="4098" width="33" style="31" customWidth="1"/>
    <col min="4099" max="4099" width="34.5703125" style="31" customWidth="1"/>
    <col min="4100" max="4100" width="23.140625" style="31" customWidth="1"/>
    <col min="4101" max="4101" width="17.5703125" style="31" customWidth="1"/>
    <col min="4102" max="4102" width="20.7109375" style="31" customWidth="1"/>
    <col min="4103" max="4353" width="9.140625" style="31"/>
    <col min="4354" max="4354" width="33" style="31" customWidth="1"/>
    <col min="4355" max="4355" width="34.5703125" style="31" customWidth="1"/>
    <col min="4356" max="4356" width="23.140625" style="31" customWidth="1"/>
    <col min="4357" max="4357" width="17.5703125" style="31" customWidth="1"/>
    <col min="4358" max="4358" width="20.7109375" style="31" customWidth="1"/>
    <col min="4359" max="4609" width="9.140625" style="31"/>
    <col min="4610" max="4610" width="33" style="31" customWidth="1"/>
    <col min="4611" max="4611" width="34.5703125" style="31" customWidth="1"/>
    <col min="4612" max="4612" width="23.140625" style="31" customWidth="1"/>
    <col min="4613" max="4613" width="17.5703125" style="31" customWidth="1"/>
    <col min="4614" max="4614" width="20.7109375" style="31" customWidth="1"/>
    <col min="4615" max="4865" width="9.140625" style="31"/>
    <col min="4866" max="4866" width="33" style="31" customWidth="1"/>
    <col min="4867" max="4867" width="34.5703125" style="31" customWidth="1"/>
    <col min="4868" max="4868" width="23.140625" style="31" customWidth="1"/>
    <col min="4869" max="4869" width="17.5703125" style="31" customWidth="1"/>
    <col min="4870" max="4870" width="20.7109375" style="31" customWidth="1"/>
    <col min="4871" max="5121" width="9.140625" style="31"/>
    <col min="5122" max="5122" width="33" style="31" customWidth="1"/>
    <col min="5123" max="5123" width="34.5703125" style="31" customWidth="1"/>
    <col min="5124" max="5124" width="23.140625" style="31" customWidth="1"/>
    <col min="5125" max="5125" width="17.5703125" style="31" customWidth="1"/>
    <col min="5126" max="5126" width="20.7109375" style="31" customWidth="1"/>
    <col min="5127" max="5377" width="9.140625" style="31"/>
    <col min="5378" max="5378" width="33" style="31" customWidth="1"/>
    <col min="5379" max="5379" width="34.5703125" style="31" customWidth="1"/>
    <col min="5380" max="5380" width="23.140625" style="31" customWidth="1"/>
    <col min="5381" max="5381" width="17.5703125" style="31" customWidth="1"/>
    <col min="5382" max="5382" width="20.7109375" style="31" customWidth="1"/>
    <col min="5383" max="5633" width="9.140625" style="31"/>
    <col min="5634" max="5634" width="33" style="31" customWidth="1"/>
    <col min="5635" max="5635" width="34.5703125" style="31" customWidth="1"/>
    <col min="5636" max="5636" width="23.140625" style="31" customWidth="1"/>
    <col min="5637" max="5637" width="17.5703125" style="31" customWidth="1"/>
    <col min="5638" max="5638" width="20.7109375" style="31" customWidth="1"/>
    <col min="5639" max="5889" width="9.140625" style="31"/>
    <col min="5890" max="5890" width="33" style="31" customWidth="1"/>
    <col min="5891" max="5891" width="34.5703125" style="31" customWidth="1"/>
    <col min="5892" max="5892" width="23.140625" style="31" customWidth="1"/>
    <col min="5893" max="5893" width="17.5703125" style="31" customWidth="1"/>
    <col min="5894" max="5894" width="20.7109375" style="31" customWidth="1"/>
    <col min="5895" max="6145" width="9.140625" style="31"/>
    <col min="6146" max="6146" width="33" style="31" customWidth="1"/>
    <col min="6147" max="6147" width="34.5703125" style="31" customWidth="1"/>
    <col min="6148" max="6148" width="23.140625" style="31" customWidth="1"/>
    <col min="6149" max="6149" width="17.5703125" style="31" customWidth="1"/>
    <col min="6150" max="6150" width="20.7109375" style="31" customWidth="1"/>
    <col min="6151" max="6401" width="9.140625" style="31"/>
    <col min="6402" max="6402" width="33" style="31" customWidth="1"/>
    <col min="6403" max="6403" width="34.5703125" style="31" customWidth="1"/>
    <col min="6404" max="6404" width="23.140625" style="31" customWidth="1"/>
    <col min="6405" max="6405" width="17.5703125" style="31" customWidth="1"/>
    <col min="6406" max="6406" width="20.7109375" style="31" customWidth="1"/>
    <col min="6407" max="6657" width="9.140625" style="31"/>
    <col min="6658" max="6658" width="33" style="31" customWidth="1"/>
    <col min="6659" max="6659" width="34.5703125" style="31" customWidth="1"/>
    <col min="6660" max="6660" width="23.140625" style="31" customWidth="1"/>
    <col min="6661" max="6661" width="17.5703125" style="31" customWidth="1"/>
    <col min="6662" max="6662" width="20.7109375" style="31" customWidth="1"/>
    <col min="6663" max="6913" width="9.140625" style="31"/>
    <col min="6914" max="6914" width="33" style="31" customWidth="1"/>
    <col min="6915" max="6915" width="34.5703125" style="31" customWidth="1"/>
    <col min="6916" max="6916" width="23.140625" style="31" customWidth="1"/>
    <col min="6917" max="6917" width="17.5703125" style="31" customWidth="1"/>
    <col min="6918" max="6918" width="20.7109375" style="31" customWidth="1"/>
    <col min="6919" max="7169" width="9.140625" style="31"/>
    <col min="7170" max="7170" width="33" style="31" customWidth="1"/>
    <col min="7171" max="7171" width="34.5703125" style="31" customWidth="1"/>
    <col min="7172" max="7172" width="23.140625" style="31" customWidth="1"/>
    <col min="7173" max="7173" width="17.5703125" style="31" customWidth="1"/>
    <col min="7174" max="7174" width="20.7109375" style="31" customWidth="1"/>
    <col min="7175" max="7425" width="9.140625" style="31"/>
    <col min="7426" max="7426" width="33" style="31" customWidth="1"/>
    <col min="7427" max="7427" width="34.5703125" style="31" customWidth="1"/>
    <col min="7428" max="7428" width="23.140625" style="31" customWidth="1"/>
    <col min="7429" max="7429" width="17.5703125" style="31" customWidth="1"/>
    <col min="7430" max="7430" width="20.7109375" style="31" customWidth="1"/>
    <col min="7431" max="7681" width="9.140625" style="31"/>
    <col min="7682" max="7682" width="33" style="31" customWidth="1"/>
    <col min="7683" max="7683" width="34.5703125" style="31" customWidth="1"/>
    <col min="7684" max="7684" width="23.140625" style="31" customWidth="1"/>
    <col min="7685" max="7685" width="17.5703125" style="31" customWidth="1"/>
    <col min="7686" max="7686" width="20.7109375" style="31" customWidth="1"/>
    <col min="7687" max="7937" width="9.140625" style="31"/>
    <col min="7938" max="7938" width="33" style="31" customWidth="1"/>
    <col min="7939" max="7939" width="34.5703125" style="31" customWidth="1"/>
    <col min="7940" max="7940" width="23.140625" style="31" customWidth="1"/>
    <col min="7941" max="7941" width="17.5703125" style="31" customWidth="1"/>
    <col min="7942" max="7942" width="20.7109375" style="31" customWidth="1"/>
    <col min="7943" max="8193" width="9.140625" style="31"/>
    <col min="8194" max="8194" width="33" style="31" customWidth="1"/>
    <col min="8195" max="8195" width="34.5703125" style="31" customWidth="1"/>
    <col min="8196" max="8196" width="23.140625" style="31" customWidth="1"/>
    <col min="8197" max="8197" width="17.5703125" style="31" customWidth="1"/>
    <col min="8198" max="8198" width="20.7109375" style="31" customWidth="1"/>
    <col min="8199" max="8449" width="9.140625" style="31"/>
    <col min="8450" max="8450" width="33" style="31" customWidth="1"/>
    <col min="8451" max="8451" width="34.5703125" style="31" customWidth="1"/>
    <col min="8452" max="8452" width="23.140625" style="31" customWidth="1"/>
    <col min="8453" max="8453" width="17.5703125" style="31" customWidth="1"/>
    <col min="8454" max="8454" width="20.7109375" style="31" customWidth="1"/>
    <col min="8455" max="8705" width="9.140625" style="31"/>
    <col min="8706" max="8706" width="33" style="31" customWidth="1"/>
    <col min="8707" max="8707" width="34.5703125" style="31" customWidth="1"/>
    <col min="8708" max="8708" width="23.140625" style="31" customWidth="1"/>
    <col min="8709" max="8709" width="17.5703125" style="31" customWidth="1"/>
    <col min="8710" max="8710" width="20.7109375" style="31" customWidth="1"/>
    <col min="8711" max="8961" width="9.140625" style="31"/>
    <col min="8962" max="8962" width="33" style="31" customWidth="1"/>
    <col min="8963" max="8963" width="34.5703125" style="31" customWidth="1"/>
    <col min="8964" max="8964" width="23.140625" style="31" customWidth="1"/>
    <col min="8965" max="8965" width="17.5703125" style="31" customWidth="1"/>
    <col min="8966" max="8966" width="20.7109375" style="31" customWidth="1"/>
    <col min="8967" max="9217" width="9.140625" style="31"/>
    <col min="9218" max="9218" width="33" style="31" customWidth="1"/>
    <col min="9219" max="9219" width="34.5703125" style="31" customWidth="1"/>
    <col min="9220" max="9220" width="23.140625" style="31" customWidth="1"/>
    <col min="9221" max="9221" width="17.5703125" style="31" customWidth="1"/>
    <col min="9222" max="9222" width="20.7109375" style="31" customWidth="1"/>
    <col min="9223" max="9473" width="9.140625" style="31"/>
    <col min="9474" max="9474" width="33" style="31" customWidth="1"/>
    <col min="9475" max="9475" width="34.5703125" style="31" customWidth="1"/>
    <col min="9476" max="9476" width="23.140625" style="31" customWidth="1"/>
    <col min="9477" max="9477" width="17.5703125" style="31" customWidth="1"/>
    <col min="9478" max="9478" width="20.7109375" style="31" customWidth="1"/>
    <col min="9479" max="9729" width="9.140625" style="31"/>
    <col min="9730" max="9730" width="33" style="31" customWidth="1"/>
    <col min="9731" max="9731" width="34.5703125" style="31" customWidth="1"/>
    <col min="9732" max="9732" width="23.140625" style="31" customWidth="1"/>
    <col min="9733" max="9733" width="17.5703125" style="31" customWidth="1"/>
    <col min="9734" max="9734" width="20.7109375" style="31" customWidth="1"/>
    <col min="9735" max="9985" width="9.140625" style="31"/>
    <col min="9986" max="9986" width="33" style="31" customWidth="1"/>
    <col min="9987" max="9987" width="34.5703125" style="31" customWidth="1"/>
    <col min="9988" max="9988" width="23.140625" style="31" customWidth="1"/>
    <col min="9989" max="9989" width="17.5703125" style="31" customWidth="1"/>
    <col min="9990" max="9990" width="20.7109375" style="31" customWidth="1"/>
    <col min="9991" max="10241" width="9.140625" style="31"/>
    <col min="10242" max="10242" width="33" style="31" customWidth="1"/>
    <col min="10243" max="10243" width="34.5703125" style="31" customWidth="1"/>
    <col min="10244" max="10244" width="23.140625" style="31" customWidth="1"/>
    <col min="10245" max="10245" width="17.5703125" style="31" customWidth="1"/>
    <col min="10246" max="10246" width="20.7109375" style="31" customWidth="1"/>
    <col min="10247" max="10497" width="9.140625" style="31"/>
    <col min="10498" max="10498" width="33" style="31" customWidth="1"/>
    <col min="10499" max="10499" width="34.5703125" style="31" customWidth="1"/>
    <col min="10500" max="10500" width="23.140625" style="31" customWidth="1"/>
    <col min="10501" max="10501" width="17.5703125" style="31" customWidth="1"/>
    <col min="10502" max="10502" width="20.7109375" style="31" customWidth="1"/>
    <col min="10503" max="10753" width="9.140625" style="31"/>
    <col min="10754" max="10754" width="33" style="31" customWidth="1"/>
    <col min="10755" max="10755" width="34.5703125" style="31" customWidth="1"/>
    <col min="10756" max="10756" width="23.140625" style="31" customWidth="1"/>
    <col min="10757" max="10757" width="17.5703125" style="31" customWidth="1"/>
    <col min="10758" max="10758" width="20.7109375" style="31" customWidth="1"/>
    <col min="10759" max="11009" width="9.140625" style="31"/>
    <col min="11010" max="11010" width="33" style="31" customWidth="1"/>
    <col min="11011" max="11011" width="34.5703125" style="31" customWidth="1"/>
    <col min="11012" max="11012" width="23.140625" style="31" customWidth="1"/>
    <col min="11013" max="11013" width="17.5703125" style="31" customWidth="1"/>
    <col min="11014" max="11014" width="20.7109375" style="31" customWidth="1"/>
    <col min="11015" max="11265" width="9.140625" style="31"/>
    <col min="11266" max="11266" width="33" style="31" customWidth="1"/>
    <col min="11267" max="11267" width="34.5703125" style="31" customWidth="1"/>
    <col min="11268" max="11268" width="23.140625" style="31" customWidth="1"/>
    <col min="11269" max="11269" width="17.5703125" style="31" customWidth="1"/>
    <col min="11270" max="11270" width="20.7109375" style="31" customWidth="1"/>
    <col min="11271" max="11521" width="9.140625" style="31"/>
    <col min="11522" max="11522" width="33" style="31" customWidth="1"/>
    <col min="11523" max="11523" width="34.5703125" style="31" customWidth="1"/>
    <col min="11524" max="11524" width="23.140625" style="31" customWidth="1"/>
    <col min="11525" max="11525" width="17.5703125" style="31" customWidth="1"/>
    <col min="11526" max="11526" width="20.7109375" style="31" customWidth="1"/>
    <col min="11527" max="11777" width="9.140625" style="31"/>
    <col min="11778" max="11778" width="33" style="31" customWidth="1"/>
    <col min="11779" max="11779" width="34.5703125" style="31" customWidth="1"/>
    <col min="11780" max="11780" width="23.140625" style="31" customWidth="1"/>
    <col min="11781" max="11781" width="17.5703125" style="31" customWidth="1"/>
    <col min="11782" max="11782" width="20.7109375" style="31" customWidth="1"/>
    <col min="11783" max="12033" width="9.140625" style="31"/>
    <col min="12034" max="12034" width="33" style="31" customWidth="1"/>
    <col min="12035" max="12035" width="34.5703125" style="31" customWidth="1"/>
    <col min="12036" max="12036" width="23.140625" style="31" customWidth="1"/>
    <col min="12037" max="12037" width="17.5703125" style="31" customWidth="1"/>
    <col min="12038" max="12038" width="20.7109375" style="31" customWidth="1"/>
    <col min="12039" max="12289" width="9.140625" style="31"/>
    <col min="12290" max="12290" width="33" style="31" customWidth="1"/>
    <col min="12291" max="12291" width="34.5703125" style="31" customWidth="1"/>
    <col min="12292" max="12292" width="23.140625" style="31" customWidth="1"/>
    <col min="12293" max="12293" width="17.5703125" style="31" customWidth="1"/>
    <col min="12294" max="12294" width="20.7109375" style="31" customWidth="1"/>
    <col min="12295" max="12545" width="9.140625" style="31"/>
    <col min="12546" max="12546" width="33" style="31" customWidth="1"/>
    <col min="12547" max="12547" width="34.5703125" style="31" customWidth="1"/>
    <col min="12548" max="12548" width="23.140625" style="31" customWidth="1"/>
    <col min="12549" max="12549" width="17.5703125" style="31" customWidth="1"/>
    <col min="12550" max="12550" width="20.7109375" style="31" customWidth="1"/>
    <col min="12551" max="12801" width="9.140625" style="31"/>
    <col min="12802" max="12802" width="33" style="31" customWidth="1"/>
    <col min="12803" max="12803" width="34.5703125" style="31" customWidth="1"/>
    <col min="12804" max="12804" width="23.140625" style="31" customWidth="1"/>
    <col min="12805" max="12805" width="17.5703125" style="31" customWidth="1"/>
    <col min="12806" max="12806" width="20.7109375" style="31" customWidth="1"/>
    <col min="12807" max="13057" width="9.140625" style="31"/>
    <col min="13058" max="13058" width="33" style="31" customWidth="1"/>
    <col min="13059" max="13059" width="34.5703125" style="31" customWidth="1"/>
    <col min="13060" max="13060" width="23.140625" style="31" customWidth="1"/>
    <col min="13061" max="13061" width="17.5703125" style="31" customWidth="1"/>
    <col min="13062" max="13062" width="20.7109375" style="31" customWidth="1"/>
    <col min="13063" max="13313" width="9.140625" style="31"/>
    <col min="13314" max="13314" width="33" style="31" customWidth="1"/>
    <col min="13315" max="13315" width="34.5703125" style="31" customWidth="1"/>
    <col min="13316" max="13316" width="23.140625" style="31" customWidth="1"/>
    <col min="13317" max="13317" width="17.5703125" style="31" customWidth="1"/>
    <col min="13318" max="13318" width="20.7109375" style="31" customWidth="1"/>
    <col min="13319" max="13569" width="9.140625" style="31"/>
    <col min="13570" max="13570" width="33" style="31" customWidth="1"/>
    <col min="13571" max="13571" width="34.5703125" style="31" customWidth="1"/>
    <col min="13572" max="13572" width="23.140625" style="31" customWidth="1"/>
    <col min="13573" max="13573" width="17.5703125" style="31" customWidth="1"/>
    <col min="13574" max="13574" width="20.7109375" style="31" customWidth="1"/>
    <col min="13575" max="13825" width="9.140625" style="31"/>
    <col min="13826" max="13826" width="33" style="31" customWidth="1"/>
    <col min="13827" max="13827" width="34.5703125" style="31" customWidth="1"/>
    <col min="13828" max="13828" width="23.140625" style="31" customWidth="1"/>
    <col min="13829" max="13829" width="17.5703125" style="31" customWidth="1"/>
    <col min="13830" max="13830" width="20.7109375" style="31" customWidth="1"/>
    <col min="13831" max="14081" width="9.140625" style="31"/>
    <col min="14082" max="14082" width="33" style="31" customWidth="1"/>
    <col min="14083" max="14083" width="34.5703125" style="31" customWidth="1"/>
    <col min="14084" max="14084" width="23.140625" style="31" customWidth="1"/>
    <col min="14085" max="14085" width="17.5703125" style="31" customWidth="1"/>
    <col min="14086" max="14086" width="20.7109375" style="31" customWidth="1"/>
    <col min="14087" max="14337" width="9.140625" style="31"/>
    <col min="14338" max="14338" width="33" style="31" customWidth="1"/>
    <col min="14339" max="14339" width="34.5703125" style="31" customWidth="1"/>
    <col min="14340" max="14340" width="23.140625" style="31" customWidth="1"/>
    <col min="14341" max="14341" width="17.5703125" style="31" customWidth="1"/>
    <col min="14342" max="14342" width="20.7109375" style="31" customWidth="1"/>
    <col min="14343" max="14593" width="9.140625" style="31"/>
    <col min="14594" max="14594" width="33" style="31" customWidth="1"/>
    <col min="14595" max="14595" width="34.5703125" style="31" customWidth="1"/>
    <col min="14596" max="14596" width="23.140625" style="31" customWidth="1"/>
    <col min="14597" max="14597" width="17.5703125" style="31" customWidth="1"/>
    <col min="14598" max="14598" width="20.7109375" style="31" customWidth="1"/>
    <col min="14599" max="14849" width="9.140625" style="31"/>
    <col min="14850" max="14850" width="33" style="31" customWidth="1"/>
    <col min="14851" max="14851" width="34.5703125" style="31" customWidth="1"/>
    <col min="14852" max="14852" width="23.140625" style="31" customWidth="1"/>
    <col min="14853" max="14853" width="17.5703125" style="31" customWidth="1"/>
    <col min="14854" max="14854" width="20.7109375" style="31" customWidth="1"/>
    <col min="14855" max="15105" width="9.140625" style="31"/>
    <col min="15106" max="15106" width="33" style="31" customWidth="1"/>
    <col min="15107" max="15107" width="34.5703125" style="31" customWidth="1"/>
    <col min="15108" max="15108" width="23.140625" style="31" customWidth="1"/>
    <col min="15109" max="15109" width="17.5703125" style="31" customWidth="1"/>
    <col min="15110" max="15110" width="20.7109375" style="31" customWidth="1"/>
    <col min="15111" max="15361" width="9.140625" style="31"/>
    <col min="15362" max="15362" width="33" style="31" customWidth="1"/>
    <col min="15363" max="15363" width="34.5703125" style="31" customWidth="1"/>
    <col min="15364" max="15364" width="23.140625" style="31" customWidth="1"/>
    <col min="15365" max="15365" width="17.5703125" style="31" customWidth="1"/>
    <col min="15366" max="15366" width="20.7109375" style="31" customWidth="1"/>
    <col min="15367" max="15617" width="9.140625" style="31"/>
    <col min="15618" max="15618" width="33" style="31" customWidth="1"/>
    <col min="15619" max="15619" width="34.5703125" style="31" customWidth="1"/>
    <col min="15620" max="15620" width="23.140625" style="31" customWidth="1"/>
    <col min="15621" max="15621" width="17.5703125" style="31" customWidth="1"/>
    <col min="15622" max="15622" width="20.7109375" style="31" customWidth="1"/>
    <col min="15623" max="15873" width="9.140625" style="31"/>
    <col min="15874" max="15874" width="33" style="31" customWidth="1"/>
    <col min="15875" max="15875" width="34.5703125" style="31" customWidth="1"/>
    <col min="15876" max="15876" width="23.140625" style="31" customWidth="1"/>
    <col min="15877" max="15877" width="17.5703125" style="31" customWidth="1"/>
    <col min="15878" max="15878" width="20.7109375" style="31" customWidth="1"/>
    <col min="15879" max="16129" width="9.140625" style="31"/>
    <col min="16130" max="16130" width="33" style="31" customWidth="1"/>
    <col min="16131" max="16131" width="34.5703125" style="31" customWidth="1"/>
    <col min="16132" max="16132" width="23.140625" style="31" customWidth="1"/>
    <col min="16133" max="16133" width="17.5703125" style="31" customWidth="1"/>
    <col min="16134" max="16134" width="20.7109375" style="31" customWidth="1"/>
    <col min="16135" max="16384" width="9.140625" style="31"/>
  </cols>
  <sheetData>
    <row r="1" spans="1:18" ht="20.25">
      <c r="A1" s="1695" t="str">
        <f>'Title '!A1:N1</f>
        <v>Karnataka Power Transmission Corporation Limited</v>
      </c>
      <c r="B1" s="1695"/>
      <c r="C1" s="1695"/>
      <c r="D1" s="1695"/>
      <c r="E1" s="1695"/>
      <c r="F1" s="1695"/>
    </row>
    <row r="2" spans="1:18" ht="48.75" customHeight="1">
      <c r="A2" s="1162" t="str">
        <f>'Title '!A2:N2</f>
        <v>Bid Enquiry No: KPTCL/2026-27/SS/WORK_INDENT3808</v>
      </c>
      <c r="B2" s="1162"/>
      <c r="C2" s="1162"/>
      <c r="D2" s="1162"/>
      <c r="E2" s="1162"/>
      <c r="F2" s="1162"/>
    </row>
    <row r="3" spans="1:18" ht="128.25" customHeight="1">
      <c r="A3" s="1689"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89"/>
      <c r="C3" s="1689"/>
      <c r="D3" s="1689"/>
      <c r="E3" s="1689"/>
      <c r="F3" s="1689"/>
      <c r="G3" s="109"/>
      <c r="H3" s="109"/>
      <c r="I3" s="109"/>
      <c r="J3" s="109"/>
      <c r="K3" s="109"/>
      <c r="L3" s="109"/>
      <c r="M3" s="109"/>
      <c r="N3" s="109"/>
      <c r="O3" s="109"/>
      <c r="P3" s="109"/>
      <c r="Q3" s="109"/>
      <c r="R3" s="109"/>
    </row>
    <row r="4" spans="1:18">
      <c r="A4" s="1690" t="s">
        <v>573</v>
      </c>
      <c r="B4" s="1690"/>
      <c r="C4" s="1690"/>
      <c r="D4" s="1690"/>
      <c r="E4" s="1690"/>
      <c r="F4" s="1690"/>
    </row>
    <row r="5" spans="1:18" ht="29.25" customHeight="1">
      <c r="A5" s="1691" t="s">
        <v>1636</v>
      </c>
      <c r="B5" s="1691"/>
      <c r="C5" s="1691"/>
      <c r="D5" s="1691"/>
      <c r="E5" s="1691"/>
      <c r="F5" s="1691"/>
    </row>
    <row r="6" spans="1:18" ht="42" customHeight="1">
      <c r="A6" s="1691" t="s">
        <v>1637</v>
      </c>
      <c r="B6" s="1691"/>
      <c r="C6" s="1691"/>
      <c r="D6" s="1691"/>
      <c r="E6" s="1691"/>
      <c r="F6" s="1691"/>
    </row>
    <row r="7" spans="1:18">
      <c r="A7" s="442"/>
      <c r="B7" s="487" t="s">
        <v>1638</v>
      </c>
      <c r="C7" s="1299"/>
      <c r="D7" s="1299"/>
      <c r="E7" s="1299"/>
      <c r="F7" s="1299"/>
    </row>
    <row r="8" spans="1:18">
      <c r="A8" s="442"/>
      <c r="B8" s="487" t="s">
        <v>1639</v>
      </c>
      <c r="C8" s="497"/>
      <c r="D8" s="497"/>
      <c r="E8" s="497"/>
      <c r="F8" s="497"/>
    </row>
    <row r="9" spans="1:18">
      <c r="A9" s="498">
        <v>1</v>
      </c>
      <c r="B9" s="499" t="s">
        <v>1640</v>
      </c>
      <c r="C9" s="497"/>
      <c r="D9" s="497"/>
      <c r="E9" s="497"/>
      <c r="F9" s="497"/>
    </row>
    <row r="10" spans="1:18" ht="31.5">
      <c r="A10" s="433">
        <v>1.01</v>
      </c>
      <c r="B10" s="488" t="s">
        <v>1641</v>
      </c>
      <c r="C10" s="261"/>
      <c r="D10" s="261"/>
      <c r="E10" s="261"/>
      <c r="F10" s="261"/>
    </row>
    <row r="11" spans="1:18">
      <c r="A11" s="498">
        <v>1.01</v>
      </c>
      <c r="B11" s="488" t="s">
        <v>559</v>
      </c>
      <c r="C11" s="261"/>
      <c r="D11" s="261"/>
      <c r="E11" s="261"/>
      <c r="F11" s="261"/>
    </row>
    <row r="12" spans="1:18">
      <c r="A12" s="433">
        <v>1.02</v>
      </c>
      <c r="B12" s="488" t="s">
        <v>585</v>
      </c>
      <c r="C12" s="261"/>
      <c r="D12" s="261"/>
      <c r="E12" s="261"/>
      <c r="F12" s="261"/>
    </row>
    <row r="13" spans="1:18" ht="31.5">
      <c r="A13" s="498">
        <v>1.03</v>
      </c>
      <c r="B13" s="488" t="s">
        <v>1642</v>
      </c>
      <c r="C13" s="497"/>
      <c r="D13" s="497"/>
      <c r="E13" s="497"/>
      <c r="F13" s="497"/>
    </row>
    <row r="14" spans="1:18" ht="31.5">
      <c r="A14" s="433" t="s">
        <v>30</v>
      </c>
      <c r="B14" s="488" t="s">
        <v>1643</v>
      </c>
      <c r="C14" s="261"/>
      <c r="D14" s="261"/>
      <c r="E14" s="261"/>
      <c r="F14" s="261"/>
    </row>
    <row r="15" spans="1:18">
      <c r="A15" s="433" t="s">
        <v>33</v>
      </c>
      <c r="B15" s="488" t="s">
        <v>1644</v>
      </c>
      <c r="C15" s="261"/>
      <c r="D15" s="261"/>
      <c r="E15" s="261"/>
      <c r="F15" s="261"/>
    </row>
    <row r="16" spans="1:18" ht="31.5">
      <c r="A16" s="433" t="s">
        <v>586</v>
      </c>
      <c r="B16" s="488" t="s">
        <v>1645</v>
      </c>
      <c r="C16" s="261"/>
      <c r="D16" s="261"/>
      <c r="E16" s="261"/>
      <c r="F16" s="261"/>
    </row>
    <row r="17" spans="1:6">
      <c r="A17" s="433" t="s">
        <v>587</v>
      </c>
      <c r="B17" s="488" t="s">
        <v>1646</v>
      </c>
      <c r="C17" s="261"/>
      <c r="D17" s="261"/>
      <c r="E17" s="261"/>
      <c r="F17" s="261"/>
    </row>
    <row r="18" spans="1:6">
      <c r="A18" s="433" t="s">
        <v>1647</v>
      </c>
      <c r="B18" s="488" t="s">
        <v>1648</v>
      </c>
      <c r="C18" s="261"/>
      <c r="D18" s="261"/>
      <c r="E18" s="261"/>
      <c r="F18" s="261"/>
    </row>
    <row r="19" spans="1:6">
      <c r="A19" s="433" t="s">
        <v>1649</v>
      </c>
      <c r="B19" s="488" t="s">
        <v>1650</v>
      </c>
      <c r="C19" s="261"/>
      <c r="D19" s="261"/>
      <c r="E19" s="261"/>
      <c r="F19" s="261"/>
    </row>
    <row r="20" spans="1:6">
      <c r="A20" s="433">
        <v>1.04</v>
      </c>
      <c r="B20" s="488" t="s">
        <v>1651</v>
      </c>
      <c r="C20" s="261"/>
      <c r="D20" s="261"/>
      <c r="E20" s="261"/>
      <c r="F20" s="261"/>
    </row>
    <row r="21" spans="1:6">
      <c r="A21" s="433">
        <v>1.05</v>
      </c>
      <c r="B21" s="488" t="s">
        <v>1652</v>
      </c>
      <c r="C21" s="261"/>
      <c r="D21" s="261"/>
      <c r="E21" s="261"/>
      <c r="F21" s="261"/>
    </row>
    <row r="22" spans="1:6">
      <c r="A22" s="433">
        <v>1.06</v>
      </c>
      <c r="B22" s="488" t="s">
        <v>1653</v>
      </c>
      <c r="C22" s="261"/>
      <c r="D22" s="261"/>
      <c r="E22" s="261"/>
      <c r="F22" s="261"/>
    </row>
    <row r="23" spans="1:6" ht="47.25">
      <c r="A23" s="433">
        <v>1.07</v>
      </c>
      <c r="B23" s="488" t="s">
        <v>1654</v>
      </c>
      <c r="C23" s="261"/>
      <c r="D23" s="261"/>
      <c r="E23" s="261"/>
      <c r="F23" s="261"/>
    </row>
    <row r="24" spans="1:6" ht="31.5">
      <c r="A24" s="433">
        <v>1.08</v>
      </c>
      <c r="B24" s="488" t="s">
        <v>1655</v>
      </c>
      <c r="C24" s="261"/>
      <c r="D24" s="261"/>
      <c r="E24" s="261"/>
      <c r="F24" s="261"/>
    </row>
    <row r="25" spans="1:6">
      <c r="A25" s="433">
        <v>1.0900000000000001</v>
      </c>
      <c r="B25" s="488" t="s">
        <v>1656</v>
      </c>
      <c r="C25" s="261"/>
      <c r="D25" s="261"/>
      <c r="E25" s="261"/>
      <c r="F25" s="261"/>
    </row>
    <row r="26" spans="1:6">
      <c r="A26" s="498">
        <v>1.1000000000000001</v>
      </c>
      <c r="B26" s="488" t="s">
        <v>1657</v>
      </c>
      <c r="C26" s="261"/>
      <c r="D26" s="261"/>
      <c r="E26" s="261"/>
      <c r="F26" s="261"/>
    </row>
    <row r="27" spans="1:6" ht="47.25">
      <c r="A27" s="433">
        <v>1.1100000000000001</v>
      </c>
      <c r="B27" s="488" t="s">
        <v>1658</v>
      </c>
      <c r="C27" s="261"/>
      <c r="D27" s="261"/>
      <c r="E27" s="261"/>
      <c r="F27" s="261"/>
    </row>
    <row r="28" spans="1:6">
      <c r="A28" s="433">
        <v>1.1200000000000001</v>
      </c>
      <c r="B28" s="488" t="s">
        <v>1659</v>
      </c>
      <c r="C28" s="261"/>
      <c r="D28" s="261"/>
      <c r="E28" s="261"/>
      <c r="F28" s="261"/>
    </row>
    <row r="29" spans="1:6" ht="31.5">
      <c r="A29" s="433">
        <v>1.1299999999999999</v>
      </c>
      <c r="B29" s="488" t="s">
        <v>1660</v>
      </c>
      <c r="C29" s="261"/>
      <c r="D29" s="261"/>
      <c r="E29" s="261"/>
      <c r="F29" s="261"/>
    </row>
    <row r="30" spans="1:6" ht="50.25">
      <c r="A30" s="433">
        <v>1.1399999999999999</v>
      </c>
      <c r="B30" s="488" t="s">
        <v>4125</v>
      </c>
      <c r="C30" s="261"/>
      <c r="D30" s="261"/>
      <c r="E30" s="261"/>
      <c r="F30" s="261"/>
    </row>
    <row r="31" spans="1:6" ht="59.25" customHeight="1">
      <c r="A31" s="433">
        <v>1.1499999999999999</v>
      </c>
      <c r="B31" s="488" t="s">
        <v>4126</v>
      </c>
      <c r="C31" s="261"/>
      <c r="D31" s="261"/>
      <c r="E31" s="261"/>
      <c r="F31" s="261"/>
    </row>
    <row r="32" spans="1:6" ht="39.75" customHeight="1">
      <c r="A32" s="433">
        <v>1.1599999999999999</v>
      </c>
      <c r="B32" s="488" t="s">
        <v>1661</v>
      </c>
      <c r="C32" s="261"/>
      <c r="D32" s="261"/>
      <c r="E32" s="261"/>
      <c r="F32" s="261"/>
    </row>
    <row r="33" spans="1:6" ht="56.25" customHeight="1">
      <c r="A33" s="433">
        <v>1.17</v>
      </c>
      <c r="B33" s="488" t="s">
        <v>1662</v>
      </c>
      <c r="C33" s="261"/>
      <c r="D33" s="261"/>
      <c r="E33" s="261"/>
      <c r="F33" s="261"/>
    </row>
    <row r="34" spans="1:6" ht="31.5">
      <c r="A34" s="433">
        <v>1.18</v>
      </c>
      <c r="B34" s="488" t="s">
        <v>1663</v>
      </c>
      <c r="C34" s="261"/>
      <c r="D34" s="261"/>
      <c r="E34" s="261"/>
      <c r="F34" s="261"/>
    </row>
    <row r="35" spans="1:6" ht="63">
      <c r="A35" s="433">
        <v>1.19</v>
      </c>
      <c r="B35" s="488" t="s">
        <v>1664</v>
      </c>
      <c r="C35" s="261"/>
      <c r="D35" s="261"/>
      <c r="E35" s="261"/>
      <c r="F35" s="261"/>
    </row>
    <row r="36" spans="1:6" ht="74.25" customHeight="1">
      <c r="A36" s="498">
        <v>1.2</v>
      </c>
      <c r="B36" s="488" t="s">
        <v>1665</v>
      </c>
      <c r="C36" s="261"/>
      <c r="D36" s="261"/>
      <c r="E36" s="261"/>
      <c r="F36" s="261"/>
    </row>
    <row r="37" spans="1:6" ht="31.5">
      <c r="A37" s="433">
        <v>1.21</v>
      </c>
      <c r="B37" s="488" t="s">
        <v>1666</v>
      </c>
      <c r="C37" s="261"/>
      <c r="D37" s="261"/>
      <c r="E37" s="261"/>
      <c r="F37" s="261"/>
    </row>
    <row r="38" spans="1:6" ht="47.25">
      <c r="A38" s="433">
        <v>1.22</v>
      </c>
      <c r="B38" s="488" t="s">
        <v>1667</v>
      </c>
      <c r="C38" s="261"/>
      <c r="D38" s="261"/>
      <c r="E38" s="261"/>
      <c r="F38" s="261"/>
    </row>
    <row r="39" spans="1:6">
      <c r="A39" s="433">
        <v>1.23</v>
      </c>
      <c r="B39" s="488" t="s">
        <v>1668</v>
      </c>
      <c r="C39" s="497"/>
      <c r="D39" s="497"/>
      <c r="E39" s="497"/>
      <c r="F39" s="497"/>
    </row>
    <row r="40" spans="1:6">
      <c r="A40" s="433" t="s">
        <v>30</v>
      </c>
      <c r="B40" s="488" t="s">
        <v>585</v>
      </c>
      <c r="C40" s="261"/>
      <c r="D40" s="261"/>
      <c r="E40" s="261"/>
      <c r="F40" s="261"/>
    </row>
    <row r="41" spans="1:6" ht="31.5">
      <c r="A41" s="433" t="s">
        <v>33</v>
      </c>
      <c r="B41" s="488" t="s">
        <v>1669</v>
      </c>
      <c r="C41" s="261"/>
      <c r="D41" s="261"/>
      <c r="E41" s="261"/>
      <c r="F41" s="261"/>
    </row>
    <row r="42" spans="1:6">
      <c r="A42" s="498">
        <v>2</v>
      </c>
      <c r="B42" s="499" t="s">
        <v>1670</v>
      </c>
      <c r="C42" s="500" t="s">
        <v>1491</v>
      </c>
      <c r="D42" s="500" t="s">
        <v>1671</v>
      </c>
      <c r="E42" s="500" t="s">
        <v>1492</v>
      </c>
      <c r="F42" s="500" t="s">
        <v>1493</v>
      </c>
    </row>
    <row r="43" spans="1:6" ht="31.5">
      <c r="A43" s="433">
        <v>2.0099999999999998</v>
      </c>
      <c r="B43" s="488" t="s">
        <v>1672</v>
      </c>
      <c r="C43" s="261"/>
      <c r="D43" s="261"/>
      <c r="E43" s="261"/>
      <c r="F43" s="261"/>
    </row>
    <row r="44" spans="1:6">
      <c r="A44" s="498">
        <v>2.02</v>
      </c>
      <c r="B44" s="488" t="s">
        <v>588</v>
      </c>
      <c r="C44" s="261"/>
      <c r="D44" s="261"/>
      <c r="E44" s="261"/>
      <c r="F44" s="261"/>
    </row>
    <row r="45" spans="1:6">
      <c r="A45" s="433">
        <v>2.0299999999999998</v>
      </c>
      <c r="B45" s="488" t="s">
        <v>1673</v>
      </c>
      <c r="C45" s="261"/>
      <c r="D45" s="261"/>
      <c r="E45" s="261"/>
      <c r="F45" s="261"/>
    </row>
    <row r="46" spans="1:6" ht="31.5">
      <c r="A46" s="498">
        <v>2.04</v>
      </c>
      <c r="B46" s="488" t="s">
        <v>1669</v>
      </c>
      <c r="C46" s="261"/>
      <c r="D46" s="261"/>
      <c r="E46" s="261"/>
      <c r="F46" s="261"/>
    </row>
    <row r="47" spans="1:6">
      <c r="A47" s="433">
        <v>2.0499999999999998</v>
      </c>
      <c r="B47" s="488" t="s">
        <v>1674</v>
      </c>
      <c r="C47" s="501"/>
      <c r="D47" s="501"/>
      <c r="E47" s="501"/>
      <c r="F47" s="501"/>
    </row>
    <row r="48" spans="1:6" ht="31.5">
      <c r="A48" s="433" t="s">
        <v>30</v>
      </c>
      <c r="B48" s="488" t="s">
        <v>1675</v>
      </c>
      <c r="C48" s="261"/>
      <c r="D48" s="261"/>
      <c r="E48" s="261"/>
      <c r="F48" s="261"/>
    </row>
    <row r="49" spans="1:6" ht="31.5">
      <c r="A49" s="433" t="s">
        <v>33</v>
      </c>
      <c r="B49" s="488" t="s">
        <v>1676</v>
      </c>
      <c r="C49" s="261"/>
      <c r="D49" s="261"/>
      <c r="E49" s="261"/>
      <c r="F49" s="261"/>
    </row>
    <row r="50" spans="1:6" ht="54.75" customHeight="1">
      <c r="A50" s="433">
        <v>2.06</v>
      </c>
      <c r="B50" s="488" t="s">
        <v>1677</v>
      </c>
      <c r="C50" s="501"/>
      <c r="D50" s="501"/>
      <c r="E50" s="501"/>
      <c r="F50" s="501"/>
    </row>
    <row r="51" spans="1:6">
      <c r="A51" s="433" t="s">
        <v>30</v>
      </c>
      <c r="B51" s="488" t="s">
        <v>1678</v>
      </c>
      <c r="C51" s="261"/>
      <c r="D51" s="261"/>
      <c r="E51" s="261"/>
      <c r="F51" s="261"/>
    </row>
    <row r="52" spans="1:6">
      <c r="A52" s="433" t="s">
        <v>33</v>
      </c>
      <c r="B52" s="488" t="s">
        <v>1679</v>
      </c>
      <c r="C52" s="261"/>
      <c r="D52" s="261"/>
      <c r="E52" s="261"/>
      <c r="F52" s="261"/>
    </row>
    <row r="53" spans="1:6">
      <c r="A53" s="433" t="s">
        <v>586</v>
      </c>
      <c r="B53" s="488" t="s">
        <v>1680</v>
      </c>
      <c r="C53" s="261"/>
      <c r="D53" s="261"/>
      <c r="E53" s="261"/>
      <c r="F53" s="261"/>
    </row>
    <row r="54" spans="1:6">
      <c r="A54" s="433" t="s">
        <v>587</v>
      </c>
      <c r="B54" s="488" t="s">
        <v>1681</v>
      </c>
      <c r="C54" s="261"/>
      <c r="D54" s="261"/>
      <c r="E54" s="261"/>
      <c r="F54" s="261"/>
    </row>
    <row r="55" spans="1:6">
      <c r="A55" s="433">
        <v>2.0699999999999998</v>
      </c>
      <c r="B55" s="488" t="s">
        <v>1682</v>
      </c>
      <c r="C55" s="261"/>
      <c r="D55" s="261"/>
      <c r="E55" s="261"/>
      <c r="F55" s="261"/>
    </row>
    <row r="56" spans="1:6" ht="75.75" customHeight="1">
      <c r="A56" s="433">
        <v>2.08</v>
      </c>
      <c r="B56" s="488" t="s">
        <v>4127</v>
      </c>
      <c r="C56" s="261"/>
      <c r="D56" s="261"/>
      <c r="E56" s="261"/>
      <c r="F56" s="261"/>
    </row>
    <row r="57" spans="1:6" ht="31.5">
      <c r="A57" s="433">
        <v>2.09</v>
      </c>
      <c r="B57" s="488" t="s">
        <v>1683</v>
      </c>
      <c r="C57" s="261"/>
      <c r="D57" s="261"/>
      <c r="E57" s="261"/>
      <c r="F57" s="261"/>
    </row>
    <row r="58" spans="1:6" ht="31.5">
      <c r="A58" s="498">
        <v>2.1</v>
      </c>
      <c r="B58" s="488" t="s">
        <v>1461</v>
      </c>
      <c r="C58" s="261"/>
      <c r="D58" s="261"/>
      <c r="E58" s="261"/>
      <c r="F58" s="261"/>
    </row>
    <row r="59" spans="1:6" ht="31.5">
      <c r="A59" s="433">
        <v>2.11</v>
      </c>
      <c r="B59" s="488" t="s">
        <v>1684</v>
      </c>
      <c r="C59" s="261"/>
      <c r="D59" s="261"/>
      <c r="E59" s="261"/>
      <c r="F59" s="261"/>
    </row>
    <row r="60" spans="1:6" ht="31.5">
      <c r="A60" s="498">
        <v>2.12</v>
      </c>
      <c r="B60" s="488" t="s">
        <v>1685</v>
      </c>
      <c r="C60" s="261"/>
      <c r="D60" s="261"/>
      <c r="E60" s="261"/>
      <c r="F60" s="261"/>
    </row>
    <row r="61" spans="1:6">
      <c r="A61" s="433">
        <v>2.13</v>
      </c>
      <c r="B61" s="488" t="s">
        <v>1686</v>
      </c>
      <c r="C61" s="261"/>
      <c r="D61" s="261"/>
      <c r="E61" s="261"/>
      <c r="F61" s="261"/>
    </row>
    <row r="62" spans="1:6">
      <c r="A62" s="498">
        <v>3</v>
      </c>
      <c r="B62" s="499" t="s">
        <v>1687</v>
      </c>
      <c r="C62" s="500" t="s">
        <v>4130</v>
      </c>
      <c r="D62" s="500" t="s">
        <v>1060</v>
      </c>
      <c r="E62" s="500" t="s">
        <v>4131</v>
      </c>
      <c r="F62" s="500" t="s">
        <v>4132</v>
      </c>
    </row>
    <row r="63" spans="1:6" ht="31.5">
      <c r="A63" s="433">
        <v>3.01</v>
      </c>
      <c r="B63" s="488" t="s">
        <v>1672</v>
      </c>
      <c r="C63" s="261"/>
      <c r="D63" s="261"/>
      <c r="E63" s="261"/>
      <c r="F63" s="261"/>
    </row>
    <row r="64" spans="1:6" ht="24" customHeight="1">
      <c r="A64" s="498">
        <v>3.02</v>
      </c>
      <c r="B64" s="488" t="s">
        <v>1444</v>
      </c>
      <c r="C64" s="261"/>
      <c r="D64" s="261"/>
      <c r="E64" s="261"/>
      <c r="F64" s="261"/>
    </row>
    <row r="65" spans="1:6" ht="31.5">
      <c r="A65" s="433">
        <v>3.03</v>
      </c>
      <c r="B65" s="488" t="s">
        <v>1688</v>
      </c>
      <c r="C65" s="261"/>
      <c r="D65" s="261"/>
      <c r="E65" s="261"/>
      <c r="F65" s="261"/>
    </row>
    <row r="66" spans="1:6" ht="31.5">
      <c r="A66" s="498">
        <v>3.04</v>
      </c>
      <c r="B66" s="488" t="s">
        <v>1689</v>
      </c>
      <c r="C66" s="261"/>
      <c r="D66" s="261"/>
      <c r="E66" s="261"/>
      <c r="F66" s="261"/>
    </row>
    <row r="67" spans="1:6" ht="31.5">
      <c r="A67" s="433">
        <v>3.05</v>
      </c>
      <c r="B67" s="488" t="s">
        <v>1447</v>
      </c>
      <c r="C67" s="261"/>
      <c r="D67" s="261"/>
      <c r="E67" s="261"/>
      <c r="F67" s="261"/>
    </row>
    <row r="68" spans="1:6" ht="63">
      <c r="A68" s="498">
        <v>3.06</v>
      </c>
      <c r="B68" s="488" t="s">
        <v>1690</v>
      </c>
      <c r="C68" s="501"/>
      <c r="D68" s="501"/>
      <c r="E68" s="501"/>
      <c r="F68" s="501"/>
    </row>
    <row r="69" spans="1:6">
      <c r="A69" s="433" t="s">
        <v>30</v>
      </c>
      <c r="B69" s="488" t="s">
        <v>1691</v>
      </c>
      <c r="C69" s="261"/>
      <c r="D69" s="261"/>
      <c r="E69" s="261"/>
      <c r="F69" s="261"/>
    </row>
    <row r="70" spans="1:6">
      <c r="A70" s="433" t="s">
        <v>33</v>
      </c>
      <c r="B70" s="488" t="s">
        <v>559</v>
      </c>
      <c r="C70" s="261"/>
      <c r="D70" s="261"/>
      <c r="E70" s="261"/>
      <c r="F70" s="261"/>
    </row>
    <row r="71" spans="1:6">
      <c r="A71" s="433" t="s">
        <v>586</v>
      </c>
      <c r="B71" s="488" t="s">
        <v>1692</v>
      </c>
      <c r="C71" s="261"/>
      <c r="D71" s="261"/>
      <c r="E71" s="261"/>
      <c r="F71" s="261"/>
    </row>
    <row r="72" spans="1:6">
      <c r="A72" s="433" t="s">
        <v>587</v>
      </c>
      <c r="B72" s="488" t="s">
        <v>1693</v>
      </c>
      <c r="C72" s="261"/>
      <c r="D72" s="261"/>
      <c r="E72" s="261"/>
      <c r="F72" s="261"/>
    </row>
    <row r="73" spans="1:6">
      <c r="A73" s="433" t="s">
        <v>1647</v>
      </c>
      <c r="B73" s="488" t="s">
        <v>1694</v>
      </c>
      <c r="C73" s="261"/>
      <c r="D73" s="261"/>
      <c r="E73" s="261"/>
      <c r="F73" s="261"/>
    </row>
    <row r="74" spans="1:6" ht="31.5">
      <c r="A74" s="433" t="s">
        <v>1649</v>
      </c>
      <c r="B74" s="488" t="s">
        <v>1695</v>
      </c>
      <c r="C74" s="261"/>
      <c r="D74" s="261"/>
      <c r="E74" s="261"/>
      <c r="F74" s="261"/>
    </row>
    <row r="75" spans="1:6" ht="47.25">
      <c r="A75" s="433" t="s">
        <v>1696</v>
      </c>
      <c r="B75" s="488" t="s">
        <v>1697</v>
      </c>
      <c r="C75" s="261"/>
      <c r="D75" s="261"/>
      <c r="E75" s="261"/>
      <c r="F75" s="261"/>
    </row>
    <row r="76" spans="1:6" ht="31.5">
      <c r="A76" s="433">
        <v>3.07</v>
      </c>
      <c r="B76" s="488" t="s">
        <v>1698</v>
      </c>
      <c r="C76" s="501"/>
      <c r="D76" s="501"/>
      <c r="E76" s="501"/>
      <c r="F76" s="501"/>
    </row>
    <row r="77" spans="1:6">
      <c r="A77" s="433" t="s">
        <v>30</v>
      </c>
      <c r="B77" s="488" t="s">
        <v>1699</v>
      </c>
      <c r="C77" s="261"/>
      <c r="D77" s="261"/>
      <c r="E77" s="261"/>
      <c r="F77" s="261"/>
    </row>
    <row r="78" spans="1:6">
      <c r="A78" s="433" t="s">
        <v>33</v>
      </c>
      <c r="B78" s="488" t="s">
        <v>1700</v>
      </c>
      <c r="C78" s="261"/>
      <c r="D78" s="261"/>
      <c r="E78" s="261"/>
      <c r="F78" s="261"/>
    </row>
    <row r="79" spans="1:6">
      <c r="A79" s="433">
        <v>3.08</v>
      </c>
      <c r="B79" s="488" t="s">
        <v>1701</v>
      </c>
      <c r="C79" s="500" t="s">
        <v>4130</v>
      </c>
      <c r="D79" s="500" t="s">
        <v>1060</v>
      </c>
      <c r="E79" s="500" t="s">
        <v>4131</v>
      </c>
      <c r="F79" s="500" t="s">
        <v>4132</v>
      </c>
    </row>
    <row r="80" spans="1:6">
      <c r="A80" s="433" t="s">
        <v>30</v>
      </c>
      <c r="B80" s="488" t="s">
        <v>585</v>
      </c>
      <c r="C80" s="261"/>
      <c r="D80" s="261"/>
      <c r="E80" s="261"/>
      <c r="F80" s="261"/>
    </row>
    <row r="81" spans="1:6" ht="57.75" customHeight="1">
      <c r="A81" s="433" t="s">
        <v>33</v>
      </c>
      <c r="B81" s="488" t="s">
        <v>4128</v>
      </c>
      <c r="C81" s="261"/>
      <c r="D81" s="261"/>
      <c r="E81" s="261"/>
      <c r="F81" s="261"/>
    </row>
    <row r="82" spans="1:6" ht="31.5">
      <c r="A82" s="433" t="s">
        <v>586</v>
      </c>
      <c r="B82" s="488" t="s">
        <v>1702</v>
      </c>
      <c r="C82" s="261"/>
      <c r="D82" s="261"/>
      <c r="E82" s="261"/>
      <c r="F82" s="261"/>
    </row>
    <row r="83" spans="1:6" ht="31.5">
      <c r="A83" s="433" t="s">
        <v>587</v>
      </c>
      <c r="B83" s="488" t="s">
        <v>1703</v>
      </c>
      <c r="C83" s="261"/>
      <c r="D83" s="261"/>
      <c r="E83" s="261"/>
      <c r="F83" s="261"/>
    </row>
    <row r="84" spans="1:6">
      <c r="A84" s="433">
        <v>3.09</v>
      </c>
      <c r="B84" s="488" t="s">
        <v>1704</v>
      </c>
      <c r="C84" s="501"/>
      <c r="D84" s="501"/>
      <c r="E84" s="501"/>
      <c r="F84" s="501"/>
    </row>
    <row r="85" spans="1:6">
      <c r="A85" s="433" t="s">
        <v>30</v>
      </c>
      <c r="B85" s="488" t="s">
        <v>1705</v>
      </c>
      <c r="C85" s="501"/>
      <c r="D85" s="501"/>
      <c r="E85" s="501"/>
      <c r="F85" s="501"/>
    </row>
    <row r="86" spans="1:6">
      <c r="A86" s="433"/>
      <c r="B86" s="488" t="s">
        <v>1706</v>
      </c>
      <c r="C86" s="261"/>
      <c r="D86" s="261"/>
      <c r="E86" s="261"/>
      <c r="F86" s="261"/>
    </row>
    <row r="87" spans="1:6">
      <c r="A87" s="433"/>
      <c r="B87" s="488" t="s">
        <v>1707</v>
      </c>
      <c r="C87" s="261"/>
      <c r="D87" s="261"/>
      <c r="E87" s="261"/>
      <c r="F87" s="261"/>
    </row>
    <row r="88" spans="1:6" ht="21.75" customHeight="1">
      <c r="A88" s="433" t="s">
        <v>33</v>
      </c>
      <c r="B88" s="488" t="s">
        <v>1708</v>
      </c>
      <c r="C88" s="261"/>
      <c r="D88" s="261"/>
      <c r="E88" s="261"/>
      <c r="F88" s="261"/>
    </row>
    <row r="89" spans="1:6" ht="31.5">
      <c r="A89" s="498">
        <v>3.1</v>
      </c>
      <c r="B89" s="488" t="s">
        <v>1709</v>
      </c>
      <c r="C89" s="261"/>
      <c r="D89" s="261"/>
      <c r="E89" s="261"/>
      <c r="F89" s="261"/>
    </row>
    <row r="90" spans="1:6" ht="47.25">
      <c r="A90" s="433">
        <v>3.11</v>
      </c>
      <c r="B90" s="488" t="s">
        <v>1710</v>
      </c>
      <c r="C90" s="501"/>
      <c r="D90" s="501"/>
      <c r="E90" s="501"/>
      <c r="F90" s="501"/>
    </row>
    <row r="91" spans="1:6" ht="78.75">
      <c r="A91" s="433" t="s">
        <v>30</v>
      </c>
      <c r="B91" s="488" t="s">
        <v>1711</v>
      </c>
      <c r="C91" s="261"/>
      <c r="D91" s="261"/>
      <c r="E91" s="261"/>
      <c r="F91" s="261"/>
    </row>
    <row r="92" spans="1:6" ht="77.25" customHeight="1">
      <c r="A92" s="433" t="s">
        <v>33</v>
      </c>
      <c r="B92" s="488" t="s">
        <v>1712</v>
      </c>
      <c r="C92" s="261"/>
      <c r="D92" s="261"/>
      <c r="E92" s="261"/>
      <c r="F92" s="261"/>
    </row>
    <row r="93" spans="1:6" ht="47.25">
      <c r="A93" s="433">
        <v>3.12</v>
      </c>
      <c r="B93" s="488" t="s">
        <v>1713</v>
      </c>
      <c r="C93" s="261"/>
      <c r="D93" s="261"/>
      <c r="E93" s="261"/>
      <c r="F93" s="261"/>
    </row>
    <row r="94" spans="1:6" ht="78.75">
      <c r="A94" s="433">
        <v>3.13</v>
      </c>
      <c r="B94" s="488" t="s">
        <v>1714</v>
      </c>
      <c r="C94" s="261"/>
      <c r="D94" s="261"/>
      <c r="E94" s="261"/>
      <c r="F94" s="261"/>
    </row>
    <row r="95" spans="1:6" ht="35.25" customHeight="1">
      <c r="A95" s="433">
        <v>3.14</v>
      </c>
      <c r="B95" s="488" t="s">
        <v>1715</v>
      </c>
      <c r="C95" s="261"/>
      <c r="D95" s="261"/>
      <c r="E95" s="261"/>
      <c r="F95" s="261"/>
    </row>
    <row r="96" spans="1:6">
      <c r="A96" s="433">
        <v>3.15</v>
      </c>
      <c r="B96" s="488" t="s">
        <v>1716</v>
      </c>
      <c r="C96" s="501"/>
      <c r="D96" s="501"/>
      <c r="E96" s="501"/>
      <c r="F96" s="501"/>
    </row>
    <row r="97" spans="1:7">
      <c r="A97" s="433" t="s">
        <v>30</v>
      </c>
      <c r="B97" s="488" t="s">
        <v>1717</v>
      </c>
      <c r="C97" s="261"/>
      <c r="D97" s="261"/>
      <c r="E97" s="261"/>
      <c r="F97" s="261"/>
    </row>
    <row r="98" spans="1:7">
      <c r="A98" s="433" t="s">
        <v>33</v>
      </c>
      <c r="B98" s="488" t="s">
        <v>1693</v>
      </c>
      <c r="C98" s="501"/>
      <c r="D98" s="501"/>
      <c r="E98" s="501"/>
      <c r="F98" s="501"/>
    </row>
    <row r="99" spans="1:7">
      <c r="A99" s="433" t="s">
        <v>1718</v>
      </c>
      <c r="B99" s="488" t="s">
        <v>1719</v>
      </c>
      <c r="C99" s="261"/>
      <c r="D99" s="261"/>
      <c r="E99" s="261"/>
      <c r="F99" s="261"/>
    </row>
    <row r="100" spans="1:7">
      <c r="A100" s="433" t="s">
        <v>1720</v>
      </c>
      <c r="B100" s="488" t="s">
        <v>1721</v>
      </c>
      <c r="C100" s="261"/>
      <c r="D100" s="261"/>
      <c r="E100" s="261"/>
      <c r="F100" s="261"/>
    </row>
    <row r="101" spans="1:7" ht="40.5" customHeight="1">
      <c r="A101" s="1694" t="s">
        <v>1722</v>
      </c>
      <c r="B101" s="1694"/>
      <c r="C101" s="1694"/>
      <c r="D101" s="1694"/>
      <c r="E101" s="1694"/>
      <c r="F101" s="1694"/>
      <c r="G101" s="32"/>
    </row>
    <row r="102" spans="1:7">
      <c r="A102" s="433">
        <v>1</v>
      </c>
      <c r="B102" s="488" t="s">
        <v>1723</v>
      </c>
      <c r="C102" s="261"/>
      <c r="D102" s="261"/>
      <c r="E102" s="261"/>
      <c r="F102" s="261"/>
    </row>
    <row r="103" spans="1:7" ht="31.5">
      <c r="A103" s="433">
        <v>2</v>
      </c>
      <c r="B103" s="488" t="s">
        <v>1724</v>
      </c>
      <c r="C103" s="261"/>
      <c r="D103" s="261"/>
      <c r="E103" s="261"/>
      <c r="F103" s="261"/>
    </row>
    <row r="104" spans="1:7" ht="47.25">
      <c r="A104" s="433">
        <v>3</v>
      </c>
      <c r="B104" s="488" t="s">
        <v>1725</v>
      </c>
      <c r="C104" s="261"/>
      <c r="D104" s="261"/>
      <c r="E104" s="261"/>
      <c r="F104" s="261"/>
    </row>
    <row r="105" spans="1:7">
      <c r="A105" s="433">
        <v>4</v>
      </c>
      <c r="B105" s="488" t="s">
        <v>1726</v>
      </c>
      <c r="C105" s="261"/>
      <c r="D105" s="261"/>
      <c r="E105" s="261"/>
      <c r="F105" s="261"/>
    </row>
    <row r="106" spans="1:7" ht="31.5">
      <c r="A106" s="433">
        <v>5</v>
      </c>
      <c r="B106" s="488" t="s">
        <v>1727</v>
      </c>
      <c r="C106" s="501"/>
      <c r="D106" s="501"/>
      <c r="E106" s="501"/>
      <c r="F106" s="501"/>
    </row>
    <row r="107" spans="1:7">
      <c r="A107" s="433" t="s">
        <v>1718</v>
      </c>
      <c r="B107" s="488" t="s">
        <v>1728</v>
      </c>
      <c r="C107" s="261"/>
      <c r="D107" s="261"/>
      <c r="E107" s="261"/>
      <c r="F107" s="261"/>
    </row>
    <row r="108" spans="1:7">
      <c r="A108" s="433" t="s">
        <v>1720</v>
      </c>
      <c r="B108" s="488" t="s">
        <v>1679</v>
      </c>
      <c r="C108" s="261"/>
      <c r="D108" s="261"/>
      <c r="E108" s="261"/>
      <c r="F108" s="261"/>
    </row>
    <row r="109" spans="1:7">
      <c r="A109" s="433" t="s">
        <v>1729</v>
      </c>
      <c r="B109" s="488" t="s">
        <v>1680</v>
      </c>
      <c r="C109" s="261"/>
      <c r="D109" s="261"/>
      <c r="E109" s="261"/>
      <c r="F109" s="261"/>
    </row>
    <row r="110" spans="1:7">
      <c r="A110" s="433">
        <v>6</v>
      </c>
      <c r="B110" s="488" t="s">
        <v>1730</v>
      </c>
      <c r="C110" s="261"/>
      <c r="D110" s="261"/>
      <c r="E110" s="261"/>
      <c r="F110" s="261"/>
    </row>
    <row r="111" spans="1:7" ht="31.5">
      <c r="A111" s="433">
        <v>7</v>
      </c>
      <c r="B111" s="488" t="s">
        <v>1731</v>
      </c>
      <c r="C111" s="261"/>
      <c r="D111" s="261"/>
      <c r="E111" s="261"/>
      <c r="F111" s="261"/>
    </row>
    <row r="112" spans="1:7" ht="31.5">
      <c r="A112" s="433">
        <v>8</v>
      </c>
      <c r="B112" s="488" t="s">
        <v>1461</v>
      </c>
      <c r="C112" s="261"/>
      <c r="D112" s="261"/>
      <c r="E112" s="261"/>
      <c r="F112" s="261"/>
    </row>
    <row r="113" spans="1:6" ht="31.5">
      <c r="A113" s="433">
        <v>9</v>
      </c>
      <c r="B113" s="488" t="s">
        <v>1732</v>
      </c>
      <c r="C113" s="261"/>
      <c r="D113" s="261"/>
      <c r="E113" s="261"/>
      <c r="F113" s="261"/>
    </row>
    <row r="114" spans="1:6">
      <c r="A114" s="433">
        <v>10</v>
      </c>
      <c r="B114" s="488" t="s">
        <v>1469</v>
      </c>
      <c r="C114" s="261"/>
      <c r="D114" s="261"/>
      <c r="E114" s="261"/>
      <c r="F114" s="261"/>
    </row>
    <row r="115" spans="1:6" ht="22.5" customHeight="1">
      <c r="A115" s="433">
        <v>11</v>
      </c>
      <c r="B115" s="488" t="s">
        <v>1733</v>
      </c>
      <c r="C115" s="261"/>
      <c r="D115" s="261"/>
      <c r="E115" s="261"/>
      <c r="F115" s="261"/>
    </row>
    <row r="116" spans="1:6" ht="31.5">
      <c r="A116" s="433">
        <v>12</v>
      </c>
      <c r="B116" s="488" t="s">
        <v>1734</v>
      </c>
      <c r="C116" s="261"/>
      <c r="D116" s="261"/>
      <c r="E116" s="261"/>
      <c r="F116" s="261"/>
    </row>
    <row r="117" spans="1:6" ht="31.5">
      <c r="A117" s="433">
        <v>13</v>
      </c>
      <c r="B117" s="488" t="s">
        <v>1735</v>
      </c>
      <c r="C117" s="261"/>
      <c r="D117" s="261"/>
      <c r="E117" s="261"/>
      <c r="F117" s="261"/>
    </row>
    <row r="118" spans="1:6">
      <c r="A118" s="433">
        <v>14</v>
      </c>
      <c r="B118" s="488" t="s">
        <v>1736</v>
      </c>
      <c r="C118" s="261"/>
      <c r="D118" s="261"/>
      <c r="E118" s="261"/>
      <c r="F118" s="261"/>
    </row>
    <row r="119" spans="1:6" ht="78.75">
      <c r="A119" s="433"/>
      <c r="B119" s="487" t="s">
        <v>4129</v>
      </c>
      <c r="C119" s="497"/>
      <c r="D119" s="497"/>
      <c r="E119" s="497"/>
      <c r="F119" s="497"/>
    </row>
    <row r="121" spans="1:6" ht="35.1" customHeight="1">
      <c r="A121" s="149" t="s">
        <v>55</v>
      </c>
      <c r="B121" s="443"/>
      <c r="C121" s="482" t="s">
        <v>67</v>
      </c>
      <c r="D121" s="1686"/>
      <c r="E121" s="1686"/>
      <c r="F121" s="1686"/>
    </row>
    <row r="122" spans="1:6" ht="35.1" customHeight="1">
      <c r="A122" s="149" t="s">
        <v>57</v>
      </c>
      <c r="B122" s="443"/>
      <c r="C122" s="482" t="s">
        <v>68</v>
      </c>
      <c r="D122" s="1686"/>
      <c r="E122" s="1686"/>
      <c r="F122" s="1686"/>
    </row>
    <row r="123" spans="1:6" ht="35.1" customHeight="1">
      <c r="A123" s="31"/>
      <c r="B123" s="31"/>
      <c r="C123" s="223" t="s">
        <v>69</v>
      </c>
      <c r="D123" s="1686"/>
      <c r="E123" s="1686"/>
      <c r="F123" s="1686"/>
    </row>
  </sheetData>
  <sheetProtection algorithmName="SHA-512" hashValue="bLAGa1GdwoySqfU5d5WfptLi91aO/CQSKaXH29Ew9/8Lg8uWQhAPyGnUcysNdye6tUAB6pGjLRaFqSx7BBH+6A==" saltValue="SX5uN8LPpvmPWUwTQjHaIw==" spinCount="100000" sheet="1" objects="1" scenarios="1"/>
  <mergeCells count="11">
    <mergeCell ref="A101:F101"/>
    <mergeCell ref="D121:F121"/>
    <mergeCell ref="D122:F122"/>
    <mergeCell ref="D123:F123"/>
    <mergeCell ref="A1:F1"/>
    <mergeCell ref="A2:F2"/>
    <mergeCell ref="A3:F3"/>
    <mergeCell ref="A4:F4"/>
    <mergeCell ref="A5:F5"/>
    <mergeCell ref="A6:F6"/>
    <mergeCell ref="C7:F7"/>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3"/>
  <dimension ref="A1:S216"/>
  <sheetViews>
    <sheetView topLeftCell="A6" workbookViewId="0">
      <selection activeCell="A12" sqref="A12:XFD12"/>
    </sheetView>
  </sheetViews>
  <sheetFormatPr defaultColWidth="9.140625" defaultRowHeight="15.75"/>
  <cols>
    <col min="1" max="1" width="9.140625" style="440"/>
    <col min="2" max="2" width="34.85546875" style="304" customWidth="1"/>
    <col min="3" max="3" width="15.5703125" style="304" customWidth="1"/>
    <col min="4" max="4" width="14.140625" style="31" customWidth="1"/>
    <col min="5" max="8" width="14.28515625" style="31" customWidth="1"/>
    <col min="9" max="9" width="14.140625" style="31" customWidth="1"/>
    <col min="10" max="10" width="14.28515625" style="31" customWidth="1"/>
    <col min="11" max="11" width="9.5703125" style="31" customWidth="1"/>
    <col min="12" max="258" width="9.140625" style="31"/>
    <col min="259" max="259" width="34.85546875" style="31" customWidth="1"/>
    <col min="260" max="260" width="15.5703125" style="31" customWidth="1"/>
    <col min="261" max="261" width="14.140625" style="31" customWidth="1"/>
    <col min="262" max="264" width="14.28515625" style="31" customWidth="1"/>
    <col min="265" max="265" width="14.140625" style="31" customWidth="1"/>
    <col min="266" max="266" width="14.28515625" style="31" customWidth="1"/>
    <col min="267" max="267" width="9.5703125" style="31" customWidth="1"/>
    <col min="268" max="514" width="9.140625" style="31"/>
    <col min="515" max="515" width="34.85546875" style="31" customWidth="1"/>
    <col min="516" max="516" width="15.5703125" style="31" customWidth="1"/>
    <col min="517" max="517" width="14.140625" style="31" customWidth="1"/>
    <col min="518" max="520" width="14.28515625" style="31" customWidth="1"/>
    <col min="521" max="521" width="14.140625" style="31" customWidth="1"/>
    <col min="522" max="522" width="14.28515625" style="31" customWidth="1"/>
    <col min="523" max="523" width="9.5703125" style="31" customWidth="1"/>
    <col min="524" max="770" width="9.140625" style="31"/>
    <col min="771" max="771" width="34.85546875" style="31" customWidth="1"/>
    <col min="772" max="772" width="15.5703125" style="31" customWidth="1"/>
    <col min="773" max="773" width="14.140625" style="31" customWidth="1"/>
    <col min="774" max="776" width="14.28515625" style="31" customWidth="1"/>
    <col min="777" max="777" width="14.140625" style="31" customWidth="1"/>
    <col min="778" max="778" width="14.28515625" style="31" customWidth="1"/>
    <col min="779" max="779" width="9.5703125" style="31" customWidth="1"/>
    <col min="780" max="1026" width="9.140625" style="31"/>
    <col min="1027" max="1027" width="34.85546875" style="31" customWidth="1"/>
    <col min="1028" max="1028" width="15.5703125" style="31" customWidth="1"/>
    <col min="1029" max="1029" width="14.140625" style="31" customWidth="1"/>
    <col min="1030" max="1032" width="14.28515625" style="31" customWidth="1"/>
    <col min="1033" max="1033" width="14.140625" style="31" customWidth="1"/>
    <col min="1034" max="1034" width="14.28515625" style="31" customWidth="1"/>
    <col min="1035" max="1035" width="9.5703125" style="31" customWidth="1"/>
    <col min="1036" max="1282" width="9.140625" style="31"/>
    <col min="1283" max="1283" width="34.85546875" style="31" customWidth="1"/>
    <col min="1284" max="1284" width="15.5703125" style="31" customWidth="1"/>
    <col min="1285" max="1285" width="14.140625" style="31" customWidth="1"/>
    <col min="1286" max="1288" width="14.28515625" style="31" customWidth="1"/>
    <col min="1289" max="1289" width="14.140625" style="31" customWidth="1"/>
    <col min="1290" max="1290" width="14.28515625" style="31" customWidth="1"/>
    <col min="1291" max="1291" width="9.5703125" style="31" customWidth="1"/>
    <col min="1292" max="1538" width="9.140625" style="31"/>
    <col min="1539" max="1539" width="34.85546875" style="31" customWidth="1"/>
    <col min="1540" max="1540" width="15.5703125" style="31" customWidth="1"/>
    <col min="1541" max="1541" width="14.140625" style="31" customWidth="1"/>
    <col min="1542" max="1544" width="14.28515625" style="31" customWidth="1"/>
    <col min="1545" max="1545" width="14.140625" style="31" customWidth="1"/>
    <col min="1546" max="1546" width="14.28515625" style="31" customWidth="1"/>
    <col min="1547" max="1547" width="9.5703125" style="31" customWidth="1"/>
    <col min="1548" max="1794" width="9.140625" style="31"/>
    <col min="1795" max="1795" width="34.85546875" style="31" customWidth="1"/>
    <col min="1796" max="1796" width="15.5703125" style="31" customWidth="1"/>
    <col min="1797" max="1797" width="14.140625" style="31" customWidth="1"/>
    <col min="1798" max="1800" width="14.28515625" style="31" customWidth="1"/>
    <col min="1801" max="1801" width="14.140625" style="31" customWidth="1"/>
    <col min="1802" max="1802" width="14.28515625" style="31" customWidth="1"/>
    <col min="1803" max="1803" width="9.5703125" style="31" customWidth="1"/>
    <col min="1804" max="2050" width="9.140625" style="31"/>
    <col min="2051" max="2051" width="34.85546875" style="31" customWidth="1"/>
    <col min="2052" max="2052" width="15.5703125" style="31" customWidth="1"/>
    <col min="2053" max="2053" width="14.140625" style="31" customWidth="1"/>
    <col min="2054" max="2056" width="14.28515625" style="31" customWidth="1"/>
    <col min="2057" max="2057" width="14.140625" style="31" customWidth="1"/>
    <col min="2058" max="2058" width="14.28515625" style="31" customWidth="1"/>
    <col min="2059" max="2059" width="9.5703125" style="31" customWidth="1"/>
    <col min="2060" max="2306" width="9.140625" style="31"/>
    <col min="2307" max="2307" width="34.85546875" style="31" customWidth="1"/>
    <col min="2308" max="2308" width="15.5703125" style="31" customWidth="1"/>
    <col min="2309" max="2309" width="14.140625" style="31" customWidth="1"/>
    <col min="2310" max="2312" width="14.28515625" style="31" customWidth="1"/>
    <col min="2313" max="2313" width="14.140625" style="31" customWidth="1"/>
    <col min="2314" max="2314" width="14.28515625" style="31" customWidth="1"/>
    <col min="2315" max="2315" width="9.5703125" style="31" customWidth="1"/>
    <col min="2316" max="2562" width="9.140625" style="31"/>
    <col min="2563" max="2563" width="34.85546875" style="31" customWidth="1"/>
    <col min="2564" max="2564" width="15.5703125" style="31" customWidth="1"/>
    <col min="2565" max="2565" width="14.140625" style="31" customWidth="1"/>
    <col min="2566" max="2568" width="14.28515625" style="31" customWidth="1"/>
    <col min="2569" max="2569" width="14.140625" style="31" customWidth="1"/>
    <col min="2570" max="2570" width="14.28515625" style="31" customWidth="1"/>
    <col min="2571" max="2571" width="9.5703125" style="31" customWidth="1"/>
    <col min="2572" max="2818" width="9.140625" style="31"/>
    <col min="2819" max="2819" width="34.85546875" style="31" customWidth="1"/>
    <col min="2820" max="2820" width="15.5703125" style="31" customWidth="1"/>
    <col min="2821" max="2821" width="14.140625" style="31" customWidth="1"/>
    <col min="2822" max="2824" width="14.28515625" style="31" customWidth="1"/>
    <col min="2825" max="2825" width="14.140625" style="31" customWidth="1"/>
    <col min="2826" max="2826" width="14.28515625" style="31" customWidth="1"/>
    <col min="2827" max="2827" width="9.5703125" style="31" customWidth="1"/>
    <col min="2828" max="3074" width="9.140625" style="31"/>
    <col min="3075" max="3075" width="34.85546875" style="31" customWidth="1"/>
    <col min="3076" max="3076" width="15.5703125" style="31" customWidth="1"/>
    <col min="3077" max="3077" width="14.140625" style="31" customWidth="1"/>
    <col min="3078" max="3080" width="14.28515625" style="31" customWidth="1"/>
    <col min="3081" max="3081" width="14.140625" style="31" customWidth="1"/>
    <col min="3082" max="3082" width="14.28515625" style="31" customWidth="1"/>
    <col min="3083" max="3083" width="9.5703125" style="31" customWidth="1"/>
    <col min="3084" max="3330" width="9.140625" style="31"/>
    <col min="3331" max="3331" width="34.85546875" style="31" customWidth="1"/>
    <col min="3332" max="3332" width="15.5703125" style="31" customWidth="1"/>
    <col min="3333" max="3333" width="14.140625" style="31" customWidth="1"/>
    <col min="3334" max="3336" width="14.28515625" style="31" customWidth="1"/>
    <col min="3337" max="3337" width="14.140625" style="31" customWidth="1"/>
    <col min="3338" max="3338" width="14.28515625" style="31" customWidth="1"/>
    <col min="3339" max="3339" width="9.5703125" style="31" customWidth="1"/>
    <col min="3340" max="3586" width="9.140625" style="31"/>
    <col min="3587" max="3587" width="34.85546875" style="31" customWidth="1"/>
    <col min="3588" max="3588" width="15.5703125" style="31" customWidth="1"/>
    <col min="3589" max="3589" width="14.140625" style="31" customWidth="1"/>
    <col min="3590" max="3592" width="14.28515625" style="31" customWidth="1"/>
    <col min="3593" max="3593" width="14.140625" style="31" customWidth="1"/>
    <col min="3594" max="3594" width="14.28515625" style="31" customWidth="1"/>
    <col min="3595" max="3595" width="9.5703125" style="31" customWidth="1"/>
    <col min="3596" max="3842" width="9.140625" style="31"/>
    <col min="3843" max="3843" width="34.85546875" style="31" customWidth="1"/>
    <col min="3844" max="3844" width="15.5703125" style="31" customWidth="1"/>
    <col min="3845" max="3845" width="14.140625" style="31" customWidth="1"/>
    <col min="3846" max="3848" width="14.28515625" style="31" customWidth="1"/>
    <col min="3849" max="3849" width="14.140625" style="31" customWidth="1"/>
    <col min="3850" max="3850" width="14.28515625" style="31" customWidth="1"/>
    <col min="3851" max="3851" width="9.5703125" style="31" customWidth="1"/>
    <col min="3852" max="4098" width="9.140625" style="31"/>
    <col min="4099" max="4099" width="34.85546875" style="31" customWidth="1"/>
    <col min="4100" max="4100" width="15.5703125" style="31" customWidth="1"/>
    <col min="4101" max="4101" width="14.140625" style="31" customWidth="1"/>
    <col min="4102" max="4104" width="14.28515625" style="31" customWidth="1"/>
    <col min="4105" max="4105" width="14.140625" style="31" customWidth="1"/>
    <col min="4106" max="4106" width="14.28515625" style="31" customWidth="1"/>
    <col min="4107" max="4107" width="9.5703125" style="31" customWidth="1"/>
    <col min="4108" max="4354" width="9.140625" style="31"/>
    <col min="4355" max="4355" width="34.85546875" style="31" customWidth="1"/>
    <col min="4356" max="4356" width="15.5703125" style="31" customWidth="1"/>
    <col min="4357" max="4357" width="14.140625" style="31" customWidth="1"/>
    <col min="4358" max="4360" width="14.28515625" style="31" customWidth="1"/>
    <col min="4361" max="4361" width="14.140625" style="31" customWidth="1"/>
    <col min="4362" max="4362" width="14.28515625" style="31" customWidth="1"/>
    <col min="4363" max="4363" width="9.5703125" style="31" customWidth="1"/>
    <col min="4364" max="4610" width="9.140625" style="31"/>
    <col min="4611" max="4611" width="34.85546875" style="31" customWidth="1"/>
    <col min="4612" max="4612" width="15.5703125" style="31" customWidth="1"/>
    <col min="4613" max="4613" width="14.140625" style="31" customWidth="1"/>
    <col min="4614" max="4616" width="14.28515625" style="31" customWidth="1"/>
    <col min="4617" max="4617" width="14.140625" style="31" customWidth="1"/>
    <col min="4618" max="4618" width="14.28515625" style="31" customWidth="1"/>
    <col min="4619" max="4619" width="9.5703125" style="31" customWidth="1"/>
    <col min="4620" max="4866" width="9.140625" style="31"/>
    <col min="4867" max="4867" width="34.85546875" style="31" customWidth="1"/>
    <col min="4868" max="4868" width="15.5703125" style="31" customWidth="1"/>
    <col min="4869" max="4869" width="14.140625" style="31" customWidth="1"/>
    <col min="4870" max="4872" width="14.28515625" style="31" customWidth="1"/>
    <col min="4873" max="4873" width="14.140625" style="31" customWidth="1"/>
    <col min="4874" max="4874" width="14.28515625" style="31" customWidth="1"/>
    <col min="4875" max="4875" width="9.5703125" style="31" customWidth="1"/>
    <col min="4876" max="5122" width="9.140625" style="31"/>
    <col min="5123" max="5123" width="34.85546875" style="31" customWidth="1"/>
    <col min="5124" max="5124" width="15.5703125" style="31" customWidth="1"/>
    <col min="5125" max="5125" width="14.140625" style="31" customWidth="1"/>
    <col min="5126" max="5128" width="14.28515625" style="31" customWidth="1"/>
    <col min="5129" max="5129" width="14.140625" style="31" customWidth="1"/>
    <col min="5130" max="5130" width="14.28515625" style="31" customWidth="1"/>
    <col min="5131" max="5131" width="9.5703125" style="31" customWidth="1"/>
    <col min="5132" max="5378" width="9.140625" style="31"/>
    <col min="5379" max="5379" width="34.85546875" style="31" customWidth="1"/>
    <col min="5380" max="5380" width="15.5703125" style="31" customWidth="1"/>
    <col min="5381" max="5381" width="14.140625" style="31" customWidth="1"/>
    <col min="5382" max="5384" width="14.28515625" style="31" customWidth="1"/>
    <col min="5385" max="5385" width="14.140625" style="31" customWidth="1"/>
    <col min="5386" max="5386" width="14.28515625" style="31" customWidth="1"/>
    <col min="5387" max="5387" width="9.5703125" style="31" customWidth="1"/>
    <col min="5388" max="5634" width="9.140625" style="31"/>
    <col min="5635" max="5635" width="34.85546875" style="31" customWidth="1"/>
    <col min="5636" max="5636" width="15.5703125" style="31" customWidth="1"/>
    <col min="5637" max="5637" width="14.140625" style="31" customWidth="1"/>
    <col min="5638" max="5640" width="14.28515625" style="31" customWidth="1"/>
    <col min="5641" max="5641" width="14.140625" style="31" customWidth="1"/>
    <col min="5642" max="5642" width="14.28515625" style="31" customWidth="1"/>
    <col min="5643" max="5643" width="9.5703125" style="31" customWidth="1"/>
    <col min="5644" max="5890" width="9.140625" style="31"/>
    <col min="5891" max="5891" width="34.85546875" style="31" customWidth="1"/>
    <col min="5892" max="5892" width="15.5703125" style="31" customWidth="1"/>
    <col min="5893" max="5893" width="14.140625" style="31" customWidth="1"/>
    <col min="5894" max="5896" width="14.28515625" style="31" customWidth="1"/>
    <col min="5897" max="5897" width="14.140625" style="31" customWidth="1"/>
    <col min="5898" max="5898" width="14.28515625" style="31" customWidth="1"/>
    <col min="5899" max="5899" width="9.5703125" style="31" customWidth="1"/>
    <col min="5900" max="6146" width="9.140625" style="31"/>
    <col min="6147" max="6147" width="34.85546875" style="31" customWidth="1"/>
    <col min="6148" max="6148" width="15.5703125" style="31" customWidth="1"/>
    <col min="6149" max="6149" width="14.140625" style="31" customWidth="1"/>
    <col min="6150" max="6152" width="14.28515625" style="31" customWidth="1"/>
    <col min="6153" max="6153" width="14.140625" style="31" customWidth="1"/>
    <col min="6154" max="6154" width="14.28515625" style="31" customWidth="1"/>
    <col min="6155" max="6155" width="9.5703125" style="31" customWidth="1"/>
    <col min="6156" max="6402" width="9.140625" style="31"/>
    <col min="6403" max="6403" width="34.85546875" style="31" customWidth="1"/>
    <col min="6404" max="6404" width="15.5703125" style="31" customWidth="1"/>
    <col min="6405" max="6405" width="14.140625" style="31" customWidth="1"/>
    <col min="6406" max="6408" width="14.28515625" style="31" customWidth="1"/>
    <col min="6409" max="6409" width="14.140625" style="31" customWidth="1"/>
    <col min="6410" max="6410" width="14.28515625" style="31" customWidth="1"/>
    <col min="6411" max="6411" width="9.5703125" style="31" customWidth="1"/>
    <col min="6412" max="6658" width="9.140625" style="31"/>
    <col min="6659" max="6659" width="34.85546875" style="31" customWidth="1"/>
    <col min="6660" max="6660" width="15.5703125" style="31" customWidth="1"/>
    <col min="6661" max="6661" width="14.140625" style="31" customWidth="1"/>
    <col min="6662" max="6664" width="14.28515625" style="31" customWidth="1"/>
    <col min="6665" max="6665" width="14.140625" style="31" customWidth="1"/>
    <col min="6666" max="6666" width="14.28515625" style="31" customWidth="1"/>
    <col min="6667" max="6667" width="9.5703125" style="31" customWidth="1"/>
    <col min="6668" max="6914" width="9.140625" style="31"/>
    <col min="6915" max="6915" width="34.85546875" style="31" customWidth="1"/>
    <col min="6916" max="6916" width="15.5703125" style="31" customWidth="1"/>
    <col min="6917" max="6917" width="14.140625" style="31" customWidth="1"/>
    <col min="6918" max="6920" width="14.28515625" style="31" customWidth="1"/>
    <col min="6921" max="6921" width="14.140625" style="31" customWidth="1"/>
    <col min="6922" max="6922" width="14.28515625" style="31" customWidth="1"/>
    <col min="6923" max="6923" width="9.5703125" style="31" customWidth="1"/>
    <col min="6924" max="7170" width="9.140625" style="31"/>
    <col min="7171" max="7171" width="34.85546875" style="31" customWidth="1"/>
    <col min="7172" max="7172" width="15.5703125" style="31" customWidth="1"/>
    <col min="7173" max="7173" width="14.140625" style="31" customWidth="1"/>
    <col min="7174" max="7176" width="14.28515625" style="31" customWidth="1"/>
    <col min="7177" max="7177" width="14.140625" style="31" customWidth="1"/>
    <col min="7178" max="7178" width="14.28515625" style="31" customWidth="1"/>
    <col min="7179" max="7179" width="9.5703125" style="31" customWidth="1"/>
    <col min="7180" max="7426" width="9.140625" style="31"/>
    <col min="7427" max="7427" width="34.85546875" style="31" customWidth="1"/>
    <col min="7428" max="7428" width="15.5703125" style="31" customWidth="1"/>
    <col min="7429" max="7429" width="14.140625" style="31" customWidth="1"/>
    <col min="7430" max="7432" width="14.28515625" style="31" customWidth="1"/>
    <col min="7433" max="7433" width="14.140625" style="31" customWidth="1"/>
    <col min="7434" max="7434" width="14.28515625" style="31" customWidth="1"/>
    <col min="7435" max="7435" width="9.5703125" style="31" customWidth="1"/>
    <col min="7436" max="7682" width="9.140625" style="31"/>
    <col min="7683" max="7683" width="34.85546875" style="31" customWidth="1"/>
    <col min="7684" max="7684" width="15.5703125" style="31" customWidth="1"/>
    <col min="7685" max="7685" width="14.140625" style="31" customWidth="1"/>
    <col min="7686" max="7688" width="14.28515625" style="31" customWidth="1"/>
    <col min="7689" max="7689" width="14.140625" style="31" customWidth="1"/>
    <col min="7690" max="7690" width="14.28515625" style="31" customWidth="1"/>
    <col min="7691" max="7691" width="9.5703125" style="31" customWidth="1"/>
    <col min="7692" max="7938" width="9.140625" style="31"/>
    <col min="7939" max="7939" width="34.85546875" style="31" customWidth="1"/>
    <col min="7940" max="7940" width="15.5703125" style="31" customWidth="1"/>
    <col min="7941" max="7941" width="14.140625" style="31" customWidth="1"/>
    <col min="7942" max="7944" width="14.28515625" style="31" customWidth="1"/>
    <col min="7945" max="7945" width="14.140625" style="31" customWidth="1"/>
    <col min="7946" max="7946" width="14.28515625" style="31" customWidth="1"/>
    <col min="7947" max="7947" width="9.5703125" style="31" customWidth="1"/>
    <col min="7948" max="8194" width="9.140625" style="31"/>
    <col min="8195" max="8195" width="34.85546875" style="31" customWidth="1"/>
    <col min="8196" max="8196" width="15.5703125" style="31" customWidth="1"/>
    <col min="8197" max="8197" width="14.140625" style="31" customWidth="1"/>
    <col min="8198" max="8200" width="14.28515625" style="31" customWidth="1"/>
    <col min="8201" max="8201" width="14.140625" style="31" customWidth="1"/>
    <col min="8202" max="8202" width="14.28515625" style="31" customWidth="1"/>
    <col min="8203" max="8203" width="9.5703125" style="31" customWidth="1"/>
    <col min="8204" max="8450" width="9.140625" style="31"/>
    <col min="8451" max="8451" width="34.85546875" style="31" customWidth="1"/>
    <col min="8452" max="8452" width="15.5703125" style="31" customWidth="1"/>
    <col min="8453" max="8453" width="14.140625" style="31" customWidth="1"/>
    <col min="8454" max="8456" width="14.28515625" style="31" customWidth="1"/>
    <col min="8457" max="8457" width="14.140625" style="31" customWidth="1"/>
    <col min="8458" max="8458" width="14.28515625" style="31" customWidth="1"/>
    <col min="8459" max="8459" width="9.5703125" style="31" customWidth="1"/>
    <col min="8460" max="8706" width="9.140625" style="31"/>
    <col min="8707" max="8707" width="34.85546875" style="31" customWidth="1"/>
    <col min="8708" max="8708" width="15.5703125" style="31" customWidth="1"/>
    <col min="8709" max="8709" width="14.140625" style="31" customWidth="1"/>
    <col min="8710" max="8712" width="14.28515625" style="31" customWidth="1"/>
    <col min="8713" max="8713" width="14.140625" style="31" customWidth="1"/>
    <col min="8714" max="8714" width="14.28515625" style="31" customWidth="1"/>
    <col min="8715" max="8715" width="9.5703125" style="31" customWidth="1"/>
    <col min="8716" max="8962" width="9.140625" style="31"/>
    <col min="8963" max="8963" width="34.85546875" style="31" customWidth="1"/>
    <col min="8964" max="8964" width="15.5703125" style="31" customWidth="1"/>
    <col min="8965" max="8965" width="14.140625" style="31" customWidth="1"/>
    <col min="8966" max="8968" width="14.28515625" style="31" customWidth="1"/>
    <col min="8969" max="8969" width="14.140625" style="31" customWidth="1"/>
    <col min="8970" max="8970" width="14.28515625" style="31" customWidth="1"/>
    <col min="8971" max="8971" width="9.5703125" style="31" customWidth="1"/>
    <col min="8972" max="9218" width="9.140625" style="31"/>
    <col min="9219" max="9219" width="34.85546875" style="31" customWidth="1"/>
    <col min="9220" max="9220" width="15.5703125" style="31" customWidth="1"/>
    <col min="9221" max="9221" width="14.140625" style="31" customWidth="1"/>
    <col min="9222" max="9224" width="14.28515625" style="31" customWidth="1"/>
    <col min="9225" max="9225" width="14.140625" style="31" customWidth="1"/>
    <col min="9226" max="9226" width="14.28515625" style="31" customWidth="1"/>
    <col min="9227" max="9227" width="9.5703125" style="31" customWidth="1"/>
    <col min="9228" max="9474" width="9.140625" style="31"/>
    <col min="9475" max="9475" width="34.85546875" style="31" customWidth="1"/>
    <col min="9476" max="9476" width="15.5703125" style="31" customWidth="1"/>
    <col min="9477" max="9477" width="14.140625" style="31" customWidth="1"/>
    <col min="9478" max="9480" width="14.28515625" style="31" customWidth="1"/>
    <col min="9481" max="9481" width="14.140625" style="31" customWidth="1"/>
    <col min="9482" max="9482" width="14.28515625" style="31" customWidth="1"/>
    <col min="9483" max="9483" width="9.5703125" style="31" customWidth="1"/>
    <col min="9484" max="9730" width="9.140625" style="31"/>
    <col min="9731" max="9731" width="34.85546875" style="31" customWidth="1"/>
    <col min="9732" max="9732" width="15.5703125" style="31" customWidth="1"/>
    <col min="9733" max="9733" width="14.140625" style="31" customWidth="1"/>
    <col min="9734" max="9736" width="14.28515625" style="31" customWidth="1"/>
    <col min="9737" max="9737" width="14.140625" style="31" customWidth="1"/>
    <col min="9738" max="9738" width="14.28515625" style="31" customWidth="1"/>
    <col min="9739" max="9739" width="9.5703125" style="31" customWidth="1"/>
    <col min="9740" max="9986" width="9.140625" style="31"/>
    <col min="9987" max="9987" width="34.85546875" style="31" customWidth="1"/>
    <col min="9988" max="9988" width="15.5703125" style="31" customWidth="1"/>
    <col min="9989" max="9989" width="14.140625" style="31" customWidth="1"/>
    <col min="9990" max="9992" width="14.28515625" style="31" customWidth="1"/>
    <col min="9993" max="9993" width="14.140625" style="31" customWidth="1"/>
    <col min="9994" max="9994" width="14.28515625" style="31" customWidth="1"/>
    <col min="9995" max="9995" width="9.5703125" style="31" customWidth="1"/>
    <col min="9996" max="10242" width="9.140625" style="31"/>
    <col min="10243" max="10243" width="34.85546875" style="31" customWidth="1"/>
    <col min="10244" max="10244" width="15.5703125" style="31" customWidth="1"/>
    <col min="10245" max="10245" width="14.140625" style="31" customWidth="1"/>
    <col min="10246" max="10248" width="14.28515625" style="31" customWidth="1"/>
    <col min="10249" max="10249" width="14.140625" style="31" customWidth="1"/>
    <col min="10250" max="10250" width="14.28515625" style="31" customWidth="1"/>
    <col min="10251" max="10251" width="9.5703125" style="31" customWidth="1"/>
    <col min="10252" max="10498" width="9.140625" style="31"/>
    <col min="10499" max="10499" width="34.85546875" style="31" customWidth="1"/>
    <col min="10500" max="10500" width="15.5703125" style="31" customWidth="1"/>
    <col min="10501" max="10501" width="14.140625" style="31" customWidth="1"/>
    <col min="10502" max="10504" width="14.28515625" style="31" customWidth="1"/>
    <col min="10505" max="10505" width="14.140625" style="31" customWidth="1"/>
    <col min="10506" max="10506" width="14.28515625" style="31" customWidth="1"/>
    <col min="10507" max="10507" width="9.5703125" style="31" customWidth="1"/>
    <col min="10508" max="10754" width="9.140625" style="31"/>
    <col min="10755" max="10755" width="34.85546875" style="31" customWidth="1"/>
    <col min="10756" max="10756" width="15.5703125" style="31" customWidth="1"/>
    <col min="10757" max="10757" width="14.140625" style="31" customWidth="1"/>
    <col min="10758" max="10760" width="14.28515625" style="31" customWidth="1"/>
    <col min="10761" max="10761" width="14.140625" style="31" customWidth="1"/>
    <col min="10762" max="10762" width="14.28515625" style="31" customWidth="1"/>
    <col min="10763" max="10763" width="9.5703125" style="31" customWidth="1"/>
    <col min="10764" max="11010" width="9.140625" style="31"/>
    <col min="11011" max="11011" width="34.85546875" style="31" customWidth="1"/>
    <col min="11012" max="11012" width="15.5703125" style="31" customWidth="1"/>
    <col min="11013" max="11013" width="14.140625" style="31" customWidth="1"/>
    <col min="11014" max="11016" width="14.28515625" style="31" customWidth="1"/>
    <col min="11017" max="11017" width="14.140625" style="31" customWidth="1"/>
    <col min="11018" max="11018" width="14.28515625" style="31" customWidth="1"/>
    <col min="11019" max="11019" width="9.5703125" style="31" customWidth="1"/>
    <col min="11020" max="11266" width="9.140625" style="31"/>
    <col min="11267" max="11267" width="34.85546875" style="31" customWidth="1"/>
    <col min="11268" max="11268" width="15.5703125" style="31" customWidth="1"/>
    <col min="11269" max="11269" width="14.140625" style="31" customWidth="1"/>
    <col min="11270" max="11272" width="14.28515625" style="31" customWidth="1"/>
    <col min="11273" max="11273" width="14.140625" style="31" customWidth="1"/>
    <col min="11274" max="11274" width="14.28515625" style="31" customWidth="1"/>
    <col min="11275" max="11275" width="9.5703125" style="31" customWidth="1"/>
    <col min="11276" max="11522" width="9.140625" style="31"/>
    <col min="11523" max="11523" width="34.85546875" style="31" customWidth="1"/>
    <col min="11524" max="11524" width="15.5703125" style="31" customWidth="1"/>
    <col min="11525" max="11525" width="14.140625" style="31" customWidth="1"/>
    <col min="11526" max="11528" width="14.28515625" style="31" customWidth="1"/>
    <col min="11529" max="11529" width="14.140625" style="31" customWidth="1"/>
    <col min="11530" max="11530" width="14.28515625" style="31" customWidth="1"/>
    <col min="11531" max="11531" width="9.5703125" style="31" customWidth="1"/>
    <col min="11532" max="11778" width="9.140625" style="31"/>
    <col min="11779" max="11779" width="34.85546875" style="31" customWidth="1"/>
    <col min="11780" max="11780" width="15.5703125" style="31" customWidth="1"/>
    <col min="11781" max="11781" width="14.140625" style="31" customWidth="1"/>
    <col min="11782" max="11784" width="14.28515625" style="31" customWidth="1"/>
    <col min="11785" max="11785" width="14.140625" style="31" customWidth="1"/>
    <col min="11786" max="11786" width="14.28515625" style="31" customWidth="1"/>
    <col min="11787" max="11787" width="9.5703125" style="31" customWidth="1"/>
    <col min="11788" max="12034" width="9.140625" style="31"/>
    <col min="12035" max="12035" width="34.85546875" style="31" customWidth="1"/>
    <col min="12036" max="12036" width="15.5703125" style="31" customWidth="1"/>
    <col min="12037" max="12037" width="14.140625" style="31" customWidth="1"/>
    <col min="12038" max="12040" width="14.28515625" style="31" customWidth="1"/>
    <col min="12041" max="12041" width="14.140625" style="31" customWidth="1"/>
    <col min="12042" max="12042" width="14.28515625" style="31" customWidth="1"/>
    <col min="12043" max="12043" width="9.5703125" style="31" customWidth="1"/>
    <col min="12044" max="12290" width="9.140625" style="31"/>
    <col min="12291" max="12291" width="34.85546875" style="31" customWidth="1"/>
    <col min="12292" max="12292" width="15.5703125" style="31" customWidth="1"/>
    <col min="12293" max="12293" width="14.140625" style="31" customWidth="1"/>
    <col min="12294" max="12296" width="14.28515625" style="31" customWidth="1"/>
    <col min="12297" max="12297" width="14.140625" style="31" customWidth="1"/>
    <col min="12298" max="12298" width="14.28515625" style="31" customWidth="1"/>
    <col min="12299" max="12299" width="9.5703125" style="31" customWidth="1"/>
    <col min="12300" max="12546" width="9.140625" style="31"/>
    <col min="12547" max="12547" width="34.85546875" style="31" customWidth="1"/>
    <col min="12548" max="12548" width="15.5703125" style="31" customWidth="1"/>
    <col min="12549" max="12549" width="14.140625" style="31" customWidth="1"/>
    <col min="12550" max="12552" width="14.28515625" style="31" customWidth="1"/>
    <col min="12553" max="12553" width="14.140625" style="31" customWidth="1"/>
    <col min="12554" max="12554" width="14.28515625" style="31" customWidth="1"/>
    <col min="12555" max="12555" width="9.5703125" style="31" customWidth="1"/>
    <col min="12556" max="12802" width="9.140625" style="31"/>
    <col min="12803" max="12803" width="34.85546875" style="31" customWidth="1"/>
    <col min="12804" max="12804" width="15.5703125" style="31" customWidth="1"/>
    <col min="12805" max="12805" width="14.140625" style="31" customWidth="1"/>
    <col min="12806" max="12808" width="14.28515625" style="31" customWidth="1"/>
    <col min="12809" max="12809" width="14.140625" style="31" customWidth="1"/>
    <col min="12810" max="12810" width="14.28515625" style="31" customWidth="1"/>
    <col min="12811" max="12811" width="9.5703125" style="31" customWidth="1"/>
    <col min="12812" max="13058" width="9.140625" style="31"/>
    <col min="13059" max="13059" width="34.85546875" style="31" customWidth="1"/>
    <col min="13060" max="13060" width="15.5703125" style="31" customWidth="1"/>
    <col min="13061" max="13061" width="14.140625" style="31" customWidth="1"/>
    <col min="13062" max="13064" width="14.28515625" style="31" customWidth="1"/>
    <col min="13065" max="13065" width="14.140625" style="31" customWidth="1"/>
    <col min="13066" max="13066" width="14.28515625" style="31" customWidth="1"/>
    <col min="13067" max="13067" width="9.5703125" style="31" customWidth="1"/>
    <col min="13068" max="13314" width="9.140625" style="31"/>
    <col min="13315" max="13315" width="34.85546875" style="31" customWidth="1"/>
    <col min="13316" max="13316" width="15.5703125" style="31" customWidth="1"/>
    <col min="13317" max="13317" width="14.140625" style="31" customWidth="1"/>
    <col min="13318" max="13320" width="14.28515625" style="31" customWidth="1"/>
    <col min="13321" max="13321" width="14.140625" style="31" customWidth="1"/>
    <col min="13322" max="13322" width="14.28515625" style="31" customWidth="1"/>
    <col min="13323" max="13323" width="9.5703125" style="31" customWidth="1"/>
    <col min="13324" max="13570" width="9.140625" style="31"/>
    <col min="13571" max="13571" width="34.85546875" style="31" customWidth="1"/>
    <col min="13572" max="13572" width="15.5703125" style="31" customWidth="1"/>
    <col min="13573" max="13573" width="14.140625" style="31" customWidth="1"/>
    <col min="13574" max="13576" width="14.28515625" style="31" customWidth="1"/>
    <col min="13577" max="13577" width="14.140625" style="31" customWidth="1"/>
    <col min="13578" max="13578" width="14.28515625" style="31" customWidth="1"/>
    <col min="13579" max="13579" width="9.5703125" style="31" customWidth="1"/>
    <col min="13580" max="13826" width="9.140625" style="31"/>
    <col min="13827" max="13827" width="34.85546875" style="31" customWidth="1"/>
    <col min="13828" max="13828" width="15.5703125" style="31" customWidth="1"/>
    <col min="13829" max="13829" width="14.140625" style="31" customWidth="1"/>
    <col min="13830" max="13832" width="14.28515625" style="31" customWidth="1"/>
    <col min="13833" max="13833" width="14.140625" style="31" customWidth="1"/>
    <col min="13834" max="13834" width="14.28515625" style="31" customWidth="1"/>
    <col min="13835" max="13835" width="9.5703125" style="31" customWidth="1"/>
    <col min="13836" max="14082" width="9.140625" style="31"/>
    <col min="14083" max="14083" width="34.85546875" style="31" customWidth="1"/>
    <col min="14084" max="14084" width="15.5703125" style="31" customWidth="1"/>
    <col min="14085" max="14085" width="14.140625" style="31" customWidth="1"/>
    <col min="14086" max="14088" width="14.28515625" style="31" customWidth="1"/>
    <col min="14089" max="14089" width="14.140625" style="31" customWidth="1"/>
    <col min="14090" max="14090" width="14.28515625" style="31" customWidth="1"/>
    <col min="14091" max="14091" width="9.5703125" style="31" customWidth="1"/>
    <col min="14092" max="14338" width="9.140625" style="31"/>
    <col min="14339" max="14339" width="34.85546875" style="31" customWidth="1"/>
    <col min="14340" max="14340" width="15.5703125" style="31" customWidth="1"/>
    <col min="14341" max="14341" width="14.140625" style="31" customWidth="1"/>
    <col min="14342" max="14344" width="14.28515625" style="31" customWidth="1"/>
    <col min="14345" max="14345" width="14.140625" style="31" customWidth="1"/>
    <col min="14346" max="14346" width="14.28515625" style="31" customWidth="1"/>
    <col min="14347" max="14347" width="9.5703125" style="31" customWidth="1"/>
    <col min="14348" max="14594" width="9.140625" style="31"/>
    <col min="14595" max="14595" width="34.85546875" style="31" customWidth="1"/>
    <col min="14596" max="14596" width="15.5703125" style="31" customWidth="1"/>
    <col min="14597" max="14597" width="14.140625" style="31" customWidth="1"/>
    <col min="14598" max="14600" width="14.28515625" style="31" customWidth="1"/>
    <col min="14601" max="14601" width="14.140625" style="31" customWidth="1"/>
    <col min="14602" max="14602" width="14.28515625" style="31" customWidth="1"/>
    <col min="14603" max="14603" width="9.5703125" style="31" customWidth="1"/>
    <col min="14604" max="14850" width="9.140625" style="31"/>
    <col min="14851" max="14851" width="34.85546875" style="31" customWidth="1"/>
    <col min="14852" max="14852" width="15.5703125" style="31" customWidth="1"/>
    <col min="14853" max="14853" width="14.140625" style="31" customWidth="1"/>
    <col min="14854" max="14856" width="14.28515625" style="31" customWidth="1"/>
    <col min="14857" max="14857" width="14.140625" style="31" customWidth="1"/>
    <col min="14858" max="14858" width="14.28515625" style="31" customWidth="1"/>
    <col min="14859" max="14859" width="9.5703125" style="31" customWidth="1"/>
    <col min="14860" max="15106" width="9.140625" style="31"/>
    <col min="15107" max="15107" width="34.85546875" style="31" customWidth="1"/>
    <col min="15108" max="15108" width="15.5703125" style="31" customWidth="1"/>
    <col min="15109" max="15109" width="14.140625" style="31" customWidth="1"/>
    <col min="15110" max="15112" width="14.28515625" style="31" customWidth="1"/>
    <col min="15113" max="15113" width="14.140625" style="31" customWidth="1"/>
    <col min="15114" max="15114" width="14.28515625" style="31" customWidth="1"/>
    <col min="15115" max="15115" width="9.5703125" style="31" customWidth="1"/>
    <col min="15116" max="15362" width="9.140625" style="31"/>
    <col min="15363" max="15363" width="34.85546875" style="31" customWidth="1"/>
    <col min="15364" max="15364" width="15.5703125" style="31" customWidth="1"/>
    <col min="15365" max="15365" width="14.140625" style="31" customWidth="1"/>
    <col min="15366" max="15368" width="14.28515625" style="31" customWidth="1"/>
    <col min="15369" max="15369" width="14.140625" style="31" customWidth="1"/>
    <col min="15370" max="15370" width="14.28515625" style="31" customWidth="1"/>
    <col min="15371" max="15371" width="9.5703125" style="31" customWidth="1"/>
    <col min="15372" max="15618" width="9.140625" style="31"/>
    <col min="15619" max="15619" width="34.85546875" style="31" customWidth="1"/>
    <col min="15620" max="15620" width="15.5703125" style="31" customWidth="1"/>
    <col min="15621" max="15621" width="14.140625" style="31" customWidth="1"/>
    <col min="15622" max="15624" width="14.28515625" style="31" customWidth="1"/>
    <col min="15625" max="15625" width="14.140625" style="31" customWidth="1"/>
    <col min="15626" max="15626" width="14.28515625" style="31" customWidth="1"/>
    <col min="15627" max="15627" width="9.5703125" style="31" customWidth="1"/>
    <col min="15628" max="15874" width="9.140625" style="31"/>
    <col min="15875" max="15875" width="34.85546875" style="31" customWidth="1"/>
    <col min="15876" max="15876" width="15.5703125" style="31" customWidth="1"/>
    <col min="15877" max="15877" width="14.140625" style="31" customWidth="1"/>
    <col min="15878" max="15880" width="14.28515625" style="31" customWidth="1"/>
    <col min="15881" max="15881" width="14.140625" style="31" customWidth="1"/>
    <col min="15882" max="15882" width="14.28515625" style="31" customWidth="1"/>
    <col min="15883" max="15883" width="9.5703125" style="31" customWidth="1"/>
    <col min="15884" max="16130" width="9.140625" style="31"/>
    <col min="16131" max="16131" width="34.85546875" style="31" customWidth="1"/>
    <col min="16132" max="16132" width="15.5703125" style="31" customWidth="1"/>
    <col min="16133" max="16133" width="14.140625" style="31" customWidth="1"/>
    <col min="16134" max="16136" width="14.28515625" style="31" customWidth="1"/>
    <col min="16137" max="16137" width="14.140625" style="31" customWidth="1"/>
    <col min="16138" max="16138" width="14.28515625" style="31" customWidth="1"/>
    <col min="16139" max="16139" width="9.5703125" style="31" customWidth="1"/>
    <col min="16140" max="16384" width="9.140625" style="31"/>
  </cols>
  <sheetData>
    <row r="1" spans="1:19" ht="20.25">
      <c r="A1" s="1687" t="str">
        <f>'Title '!A1:N1</f>
        <v>Karnataka Power Transmission Corporation Limited</v>
      </c>
      <c r="B1" s="1687"/>
      <c r="C1" s="1687"/>
      <c r="D1" s="1687"/>
      <c r="E1" s="1687"/>
      <c r="F1" s="1687"/>
      <c r="G1" s="1687"/>
      <c r="H1" s="1687"/>
      <c r="I1" s="1687"/>
      <c r="J1" s="1687"/>
    </row>
    <row r="2" spans="1:19" ht="33" customHeight="1">
      <c r="A2" s="1162" t="str">
        <f>'Title '!A2:N2</f>
        <v>Bid Enquiry No: KPTCL/2026-27/SS/WORK_INDENT3808</v>
      </c>
      <c r="B2" s="1162"/>
      <c r="C2" s="1162"/>
      <c r="D2" s="1162"/>
      <c r="E2" s="1162"/>
      <c r="F2" s="1162"/>
      <c r="G2" s="1162"/>
      <c r="H2" s="1162"/>
      <c r="I2" s="1162"/>
      <c r="J2" s="1162"/>
    </row>
    <row r="3" spans="1:19" ht="121.5" customHeight="1">
      <c r="A3"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78"/>
      <c r="C3" s="1678"/>
      <c r="D3" s="1678"/>
      <c r="E3" s="1678"/>
      <c r="F3" s="1678"/>
      <c r="G3" s="1678"/>
      <c r="H3" s="1678"/>
      <c r="I3" s="1678"/>
      <c r="J3" s="1678"/>
      <c r="K3" s="109"/>
      <c r="L3" s="109"/>
      <c r="M3" s="109"/>
      <c r="N3" s="109"/>
      <c r="O3" s="109"/>
      <c r="P3" s="109"/>
      <c r="Q3" s="109"/>
      <c r="R3" s="109"/>
      <c r="S3" s="109"/>
    </row>
    <row r="4" spans="1:19">
      <c r="A4" s="1690" t="s">
        <v>574</v>
      </c>
      <c r="B4" s="1690"/>
      <c r="C4" s="1690"/>
      <c r="D4" s="1690"/>
      <c r="E4" s="1690"/>
      <c r="F4" s="1690"/>
      <c r="G4" s="1690"/>
      <c r="H4" s="1690"/>
      <c r="I4" s="1690"/>
      <c r="J4" s="1690"/>
      <c r="K4" s="502"/>
    </row>
    <row r="5" spans="1:19" ht="44.25" customHeight="1">
      <c r="A5" s="1691" t="s">
        <v>1737</v>
      </c>
      <c r="B5" s="1691"/>
      <c r="C5" s="1691"/>
      <c r="D5" s="1691"/>
      <c r="E5" s="1691"/>
      <c r="F5" s="1691"/>
      <c r="G5" s="1691"/>
      <c r="H5" s="1691"/>
      <c r="I5" s="1691"/>
      <c r="J5" s="1691"/>
      <c r="K5" s="485"/>
    </row>
    <row r="6" spans="1:19" ht="23.25" customHeight="1">
      <c r="A6" s="1694" t="s">
        <v>404</v>
      </c>
      <c r="B6" s="1694"/>
      <c r="C6" s="1694"/>
      <c r="D6" s="1694"/>
      <c r="E6" s="1694"/>
      <c r="F6" s="1694"/>
      <c r="G6" s="1694"/>
      <c r="H6" s="1694"/>
      <c r="I6" s="1694"/>
      <c r="J6" s="1694"/>
      <c r="K6" s="485"/>
    </row>
    <row r="7" spans="1:19" ht="24.75" customHeight="1">
      <c r="A7" s="1697" t="s">
        <v>1638</v>
      </c>
      <c r="B7" s="1697"/>
      <c r="C7" s="1697"/>
      <c r="D7" s="503"/>
      <c r="E7" s="503"/>
      <c r="F7" s="503"/>
      <c r="G7" s="503"/>
      <c r="H7" s="503"/>
      <c r="I7" s="503"/>
      <c r="J7" s="503"/>
      <c r="K7" s="504"/>
    </row>
    <row r="8" spans="1:19" ht="23.25" customHeight="1">
      <c r="A8" s="1696" t="s">
        <v>1738</v>
      </c>
      <c r="B8" s="1696"/>
      <c r="C8" s="1696"/>
      <c r="D8" s="503" t="s">
        <v>1492</v>
      </c>
      <c r="E8" s="503" t="s">
        <v>1492</v>
      </c>
      <c r="F8" s="503" t="s">
        <v>1492</v>
      </c>
      <c r="G8" s="503" t="s">
        <v>1492</v>
      </c>
      <c r="H8" s="503" t="s">
        <v>1492</v>
      </c>
      <c r="I8" s="503" t="s">
        <v>4506</v>
      </c>
      <c r="J8" s="503" t="s">
        <v>4506</v>
      </c>
    </row>
    <row r="9" spans="1:19">
      <c r="A9" s="442" t="s">
        <v>325</v>
      </c>
      <c r="B9" s="505" t="s">
        <v>563</v>
      </c>
      <c r="C9" s="506"/>
      <c r="D9" s="494"/>
      <c r="E9" s="494"/>
      <c r="F9" s="494"/>
      <c r="G9" s="494"/>
      <c r="H9" s="494"/>
      <c r="I9" s="494"/>
      <c r="J9" s="494"/>
    </row>
    <row r="10" spans="1:19">
      <c r="A10" s="433">
        <v>1</v>
      </c>
      <c r="B10" s="507" t="s">
        <v>564</v>
      </c>
      <c r="C10" s="488"/>
      <c r="D10" s="261"/>
      <c r="E10" s="261"/>
      <c r="F10" s="261"/>
      <c r="G10" s="261"/>
      <c r="H10" s="261"/>
      <c r="I10" s="261"/>
      <c r="J10" s="261"/>
    </row>
    <row r="11" spans="1:19">
      <c r="A11" s="433">
        <v>2</v>
      </c>
      <c r="B11" s="507" t="s">
        <v>1471</v>
      </c>
      <c r="C11" s="488"/>
      <c r="D11" s="261"/>
      <c r="E11" s="261"/>
      <c r="F11" s="261"/>
      <c r="G11" s="261"/>
      <c r="H11" s="261"/>
      <c r="I11" s="261"/>
      <c r="J11" s="261"/>
    </row>
    <row r="12" spans="1:19" ht="31.5">
      <c r="A12" s="433">
        <v>3</v>
      </c>
      <c r="B12" s="507" t="s">
        <v>1739</v>
      </c>
      <c r="C12" s="488"/>
      <c r="D12" s="261"/>
      <c r="E12" s="261"/>
      <c r="F12" s="261"/>
      <c r="G12" s="261"/>
      <c r="H12" s="261"/>
      <c r="I12" s="261"/>
      <c r="J12" s="261"/>
    </row>
    <row r="13" spans="1:19">
      <c r="A13" s="433">
        <v>4</v>
      </c>
      <c r="B13" s="507" t="s">
        <v>1098</v>
      </c>
      <c r="C13" s="488"/>
      <c r="D13" s="261"/>
      <c r="E13" s="261"/>
      <c r="F13" s="261"/>
      <c r="G13" s="261"/>
      <c r="H13" s="261"/>
      <c r="I13" s="261"/>
      <c r="J13" s="261"/>
    </row>
    <row r="14" spans="1:19" ht="31.5">
      <c r="A14" s="433">
        <v>5</v>
      </c>
      <c r="B14" s="507" t="s">
        <v>1740</v>
      </c>
      <c r="C14" s="488"/>
      <c r="D14" s="261"/>
      <c r="E14" s="261"/>
      <c r="F14" s="261"/>
      <c r="G14" s="261"/>
      <c r="H14" s="261"/>
      <c r="I14" s="261"/>
      <c r="J14" s="261"/>
    </row>
    <row r="15" spans="1:19">
      <c r="A15" s="433">
        <v>6</v>
      </c>
      <c r="B15" s="507" t="s">
        <v>1741</v>
      </c>
      <c r="C15" s="488" t="s">
        <v>565</v>
      </c>
      <c r="D15" s="261"/>
      <c r="E15" s="261"/>
      <c r="F15" s="261"/>
      <c r="G15" s="261"/>
      <c r="H15" s="261"/>
      <c r="I15" s="261"/>
      <c r="J15" s="261"/>
    </row>
    <row r="16" spans="1:19">
      <c r="A16" s="433"/>
      <c r="B16" s="507" t="s">
        <v>1742</v>
      </c>
      <c r="C16" s="488" t="s">
        <v>565</v>
      </c>
      <c r="D16" s="261"/>
      <c r="E16" s="261"/>
      <c r="F16" s="261"/>
      <c r="G16" s="261"/>
      <c r="H16" s="261"/>
      <c r="I16" s="261"/>
      <c r="J16" s="261"/>
    </row>
    <row r="17" spans="1:10">
      <c r="A17" s="433">
        <v>7</v>
      </c>
      <c r="B17" s="507" t="s">
        <v>1743</v>
      </c>
      <c r="C17" s="488"/>
      <c r="D17" s="261"/>
      <c r="E17" s="261"/>
      <c r="F17" s="261"/>
      <c r="G17" s="261"/>
      <c r="H17" s="261"/>
      <c r="I17" s="261"/>
      <c r="J17" s="261"/>
    </row>
    <row r="18" spans="1:10" ht="19.5" customHeight="1">
      <c r="A18" s="433"/>
      <c r="B18" s="507" t="s">
        <v>1744</v>
      </c>
      <c r="C18" s="488" t="s">
        <v>1745</v>
      </c>
      <c r="D18" s="261"/>
      <c r="E18" s="261"/>
      <c r="F18" s="261"/>
      <c r="G18" s="261"/>
      <c r="H18" s="261"/>
      <c r="I18" s="261"/>
      <c r="J18" s="261"/>
    </row>
    <row r="19" spans="1:10" ht="31.5">
      <c r="A19" s="433"/>
      <c r="B19" s="507" t="s">
        <v>1746</v>
      </c>
      <c r="C19" s="488" t="s">
        <v>1745</v>
      </c>
      <c r="D19" s="261"/>
      <c r="E19" s="261"/>
      <c r="F19" s="261"/>
      <c r="G19" s="261"/>
      <c r="H19" s="261"/>
      <c r="I19" s="261"/>
      <c r="J19" s="261"/>
    </row>
    <row r="20" spans="1:10" ht="31.5">
      <c r="A20" s="433">
        <v>8</v>
      </c>
      <c r="B20" s="507" t="s">
        <v>1747</v>
      </c>
      <c r="C20" s="488"/>
      <c r="D20" s="494"/>
      <c r="E20" s="493"/>
      <c r="F20" s="493"/>
      <c r="G20" s="493"/>
      <c r="H20" s="493"/>
      <c r="I20" s="493"/>
      <c r="J20" s="493"/>
    </row>
    <row r="21" spans="1:10">
      <c r="A21" s="433"/>
      <c r="B21" s="507" t="s">
        <v>1748</v>
      </c>
      <c r="C21" s="488"/>
      <c r="D21" s="261"/>
      <c r="E21" s="261"/>
      <c r="F21" s="261"/>
      <c r="G21" s="261"/>
      <c r="H21" s="261"/>
      <c r="I21" s="261"/>
      <c r="J21" s="261"/>
    </row>
    <row r="22" spans="1:10" ht="31.5">
      <c r="A22" s="433"/>
      <c r="B22" s="507" t="s">
        <v>1749</v>
      </c>
      <c r="C22" s="488"/>
      <c r="D22" s="261"/>
      <c r="E22" s="261"/>
      <c r="F22" s="261"/>
      <c r="G22" s="261"/>
      <c r="H22" s="261"/>
      <c r="I22" s="261"/>
      <c r="J22" s="261"/>
    </row>
    <row r="23" spans="1:10" ht="31.5">
      <c r="A23" s="433"/>
      <c r="B23" s="507" t="s">
        <v>1750</v>
      </c>
      <c r="C23" s="488"/>
      <c r="D23" s="261"/>
      <c r="E23" s="261"/>
      <c r="F23" s="261"/>
      <c r="G23" s="261"/>
      <c r="H23" s="261"/>
      <c r="I23" s="261"/>
      <c r="J23" s="261"/>
    </row>
    <row r="24" spans="1:10">
      <c r="A24" s="433">
        <v>9</v>
      </c>
      <c r="B24" s="507" t="s">
        <v>1751</v>
      </c>
      <c r="C24" s="488"/>
      <c r="D24" s="261"/>
      <c r="E24" s="261"/>
      <c r="F24" s="261"/>
      <c r="G24" s="261"/>
      <c r="H24" s="261"/>
      <c r="I24" s="261"/>
      <c r="J24" s="261"/>
    </row>
    <row r="25" spans="1:10">
      <c r="A25" s="433">
        <v>10</v>
      </c>
      <c r="B25" s="507" t="s">
        <v>1752</v>
      </c>
      <c r="C25" s="488"/>
      <c r="D25" s="261"/>
      <c r="E25" s="261"/>
      <c r="F25" s="261"/>
      <c r="G25" s="261"/>
      <c r="H25" s="261"/>
      <c r="I25" s="261"/>
      <c r="J25" s="261"/>
    </row>
    <row r="26" spans="1:10">
      <c r="A26" s="433">
        <v>11</v>
      </c>
      <c r="B26" s="507" t="s">
        <v>1753</v>
      </c>
      <c r="C26" s="488"/>
      <c r="D26" s="508"/>
      <c r="E26" s="508"/>
      <c r="F26" s="508"/>
      <c r="G26" s="508"/>
      <c r="H26" s="508"/>
      <c r="I26" s="508"/>
      <c r="J26" s="508"/>
    </row>
    <row r="27" spans="1:10">
      <c r="A27" s="433"/>
      <c r="B27" s="505" t="s">
        <v>1754</v>
      </c>
      <c r="C27" s="488"/>
      <c r="D27" s="508"/>
      <c r="E27" s="508"/>
      <c r="F27" s="508"/>
      <c r="G27" s="508"/>
      <c r="H27" s="508"/>
      <c r="I27" s="508"/>
      <c r="J27" s="508"/>
    </row>
    <row r="28" spans="1:10">
      <c r="A28" s="433"/>
      <c r="B28" s="507" t="s">
        <v>1755</v>
      </c>
      <c r="C28" s="488"/>
      <c r="D28" s="261"/>
      <c r="E28" s="261"/>
      <c r="F28" s="261"/>
      <c r="G28" s="261"/>
      <c r="H28" s="261"/>
      <c r="I28" s="261"/>
      <c r="J28" s="261"/>
    </row>
    <row r="29" spans="1:10">
      <c r="A29" s="433"/>
      <c r="B29" s="507" t="s">
        <v>1756</v>
      </c>
      <c r="C29" s="488"/>
      <c r="D29" s="261"/>
      <c r="E29" s="261"/>
      <c r="F29" s="261"/>
      <c r="G29" s="261"/>
      <c r="H29" s="261"/>
      <c r="I29" s="261"/>
      <c r="J29" s="261"/>
    </row>
    <row r="30" spans="1:10">
      <c r="A30" s="433"/>
      <c r="B30" s="507" t="s">
        <v>1757</v>
      </c>
      <c r="C30" s="488"/>
      <c r="D30" s="261"/>
      <c r="E30" s="261"/>
      <c r="F30" s="261"/>
      <c r="G30" s="261"/>
      <c r="H30" s="261"/>
      <c r="I30" s="261"/>
      <c r="J30" s="261"/>
    </row>
    <row r="31" spans="1:10" ht="31.5">
      <c r="A31" s="433"/>
      <c r="B31" s="507" t="s">
        <v>1758</v>
      </c>
      <c r="C31" s="488"/>
      <c r="D31" s="261"/>
      <c r="E31" s="261"/>
      <c r="F31" s="261"/>
      <c r="G31" s="261"/>
      <c r="H31" s="261"/>
      <c r="I31" s="261"/>
      <c r="J31" s="261"/>
    </row>
    <row r="32" spans="1:10">
      <c r="A32" s="433"/>
      <c r="B32" s="507" t="s">
        <v>1759</v>
      </c>
      <c r="C32" s="488"/>
      <c r="D32" s="261"/>
      <c r="E32" s="261"/>
      <c r="F32" s="261"/>
      <c r="G32" s="261"/>
      <c r="H32" s="261"/>
      <c r="I32" s="261"/>
      <c r="J32" s="261"/>
    </row>
    <row r="33" spans="1:10">
      <c r="A33" s="433"/>
      <c r="B33" s="507" t="s">
        <v>1760</v>
      </c>
      <c r="C33" s="488"/>
      <c r="D33" s="261"/>
      <c r="E33" s="261"/>
      <c r="F33" s="261"/>
      <c r="G33" s="261"/>
      <c r="H33" s="261"/>
      <c r="I33" s="261"/>
      <c r="J33" s="261"/>
    </row>
    <row r="34" spans="1:10">
      <c r="A34" s="433"/>
      <c r="B34" s="507" t="s">
        <v>1761</v>
      </c>
      <c r="C34" s="488"/>
      <c r="D34" s="261"/>
      <c r="E34" s="261"/>
      <c r="F34" s="261"/>
      <c r="G34" s="261"/>
      <c r="H34" s="261"/>
      <c r="I34" s="261"/>
      <c r="J34" s="261"/>
    </row>
    <row r="35" spans="1:10" ht="31.5">
      <c r="A35" s="433"/>
      <c r="B35" s="507" t="s">
        <v>1762</v>
      </c>
      <c r="C35" s="488"/>
      <c r="D35" s="261"/>
      <c r="E35" s="261"/>
      <c r="F35" s="261"/>
      <c r="G35" s="261"/>
      <c r="H35" s="261"/>
      <c r="I35" s="261"/>
      <c r="J35" s="261"/>
    </row>
    <row r="36" spans="1:10">
      <c r="A36" s="433"/>
      <c r="B36" s="505" t="s">
        <v>1763</v>
      </c>
      <c r="C36" s="488"/>
      <c r="D36" s="493"/>
      <c r="E36" s="493"/>
      <c r="F36" s="493"/>
      <c r="G36" s="493"/>
      <c r="H36" s="493"/>
      <c r="I36" s="493"/>
      <c r="J36" s="493"/>
    </row>
    <row r="37" spans="1:10">
      <c r="A37" s="433"/>
      <c r="B37" s="507" t="s">
        <v>1755</v>
      </c>
      <c r="C37" s="488"/>
      <c r="D37" s="261"/>
      <c r="E37" s="261"/>
      <c r="F37" s="261"/>
      <c r="G37" s="261"/>
      <c r="H37" s="261"/>
      <c r="I37" s="261"/>
      <c r="J37" s="261"/>
    </row>
    <row r="38" spans="1:10">
      <c r="A38" s="433"/>
      <c r="B38" s="507" t="s">
        <v>1756</v>
      </c>
      <c r="C38" s="488"/>
      <c r="D38" s="261"/>
      <c r="E38" s="261"/>
      <c r="F38" s="261"/>
      <c r="G38" s="261"/>
      <c r="H38" s="261"/>
      <c r="I38" s="261"/>
      <c r="J38" s="261"/>
    </row>
    <row r="39" spans="1:10">
      <c r="A39" s="433"/>
      <c r="B39" s="507" t="s">
        <v>1757</v>
      </c>
      <c r="C39" s="488"/>
      <c r="D39" s="261"/>
      <c r="E39" s="261"/>
      <c r="F39" s="261"/>
      <c r="G39" s="261"/>
      <c r="H39" s="261"/>
      <c r="I39" s="261"/>
      <c r="J39" s="261"/>
    </row>
    <row r="40" spans="1:10" ht="31.5">
      <c r="A40" s="433"/>
      <c r="B40" s="507" t="s">
        <v>1758</v>
      </c>
      <c r="C40" s="488"/>
      <c r="D40" s="261"/>
      <c r="E40" s="261"/>
      <c r="F40" s="261"/>
      <c r="G40" s="261"/>
      <c r="H40" s="261"/>
      <c r="I40" s="261"/>
      <c r="J40" s="261"/>
    </row>
    <row r="41" spans="1:10">
      <c r="A41" s="433"/>
      <c r="B41" s="507" t="s">
        <v>1759</v>
      </c>
      <c r="C41" s="488"/>
      <c r="D41" s="261"/>
      <c r="E41" s="261"/>
      <c r="F41" s="261"/>
      <c r="G41" s="261"/>
      <c r="H41" s="261"/>
      <c r="I41" s="261"/>
      <c r="J41" s="261"/>
    </row>
    <row r="42" spans="1:10">
      <c r="A42" s="433"/>
      <c r="B42" s="507" t="s">
        <v>1760</v>
      </c>
      <c r="C42" s="488"/>
      <c r="D42" s="261"/>
      <c r="E42" s="261"/>
      <c r="F42" s="261"/>
      <c r="G42" s="261"/>
      <c r="H42" s="261"/>
      <c r="I42" s="261"/>
      <c r="J42" s="261"/>
    </row>
    <row r="43" spans="1:10">
      <c r="A43" s="433"/>
      <c r="B43" s="507" t="s">
        <v>1761</v>
      </c>
      <c r="C43" s="488"/>
      <c r="D43" s="261"/>
      <c r="E43" s="261"/>
      <c r="F43" s="261"/>
      <c r="G43" s="261"/>
      <c r="H43" s="261"/>
      <c r="I43" s="261"/>
      <c r="J43" s="261"/>
    </row>
    <row r="44" spans="1:10" ht="31.5">
      <c r="A44" s="433"/>
      <c r="B44" s="507" t="s">
        <v>1762</v>
      </c>
      <c r="C44" s="488"/>
      <c r="D44" s="261"/>
      <c r="E44" s="261"/>
      <c r="F44" s="261"/>
      <c r="G44" s="261"/>
      <c r="H44" s="261"/>
      <c r="I44" s="261"/>
      <c r="J44" s="261"/>
    </row>
    <row r="45" spans="1:10">
      <c r="A45" s="433"/>
      <c r="B45" s="505" t="s">
        <v>1764</v>
      </c>
      <c r="C45" s="488"/>
      <c r="D45" s="493"/>
      <c r="E45" s="493"/>
      <c r="F45" s="493"/>
      <c r="G45" s="493"/>
      <c r="H45" s="493"/>
      <c r="I45" s="493"/>
      <c r="J45" s="493"/>
    </row>
    <row r="46" spans="1:10">
      <c r="A46" s="433"/>
      <c r="B46" s="507" t="s">
        <v>1755</v>
      </c>
      <c r="C46" s="488"/>
      <c r="D46" s="261"/>
      <c r="E46" s="261"/>
      <c r="F46" s="261"/>
      <c r="G46" s="261"/>
      <c r="H46" s="261"/>
      <c r="I46" s="261"/>
      <c r="J46" s="261"/>
    </row>
    <row r="47" spans="1:10">
      <c r="A47" s="433"/>
      <c r="B47" s="507" t="s">
        <v>1756</v>
      </c>
      <c r="C47" s="488"/>
      <c r="D47" s="261"/>
      <c r="E47" s="261"/>
      <c r="F47" s="261"/>
      <c r="G47" s="261"/>
      <c r="H47" s="261"/>
      <c r="I47" s="261"/>
      <c r="J47" s="261"/>
    </row>
    <row r="48" spans="1:10">
      <c r="A48" s="433"/>
      <c r="B48" s="507" t="s">
        <v>1757</v>
      </c>
      <c r="C48" s="488"/>
      <c r="D48" s="261"/>
      <c r="E48" s="261"/>
      <c r="F48" s="261"/>
      <c r="G48" s="261"/>
      <c r="H48" s="261"/>
      <c r="I48" s="261"/>
      <c r="J48" s="261"/>
    </row>
    <row r="49" spans="1:10" ht="31.5">
      <c r="A49" s="433"/>
      <c r="B49" s="507" t="s">
        <v>1758</v>
      </c>
      <c r="C49" s="488"/>
      <c r="D49" s="261"/>
      <c r="E49" s="261"/>
      <c r="F49" s="261"/>
      <c r="G49" s="261"/>
      <c r="H49" s="261"/>
      <c r="I49" s="261"/>
      <c r="J49" s="261"/>
    </row>
    <row r="50" spans="1:10">
      <c r="A50" s="433"/>
      <c r="B50" s="507" t="s">
        <v>1759</v>
      </c>
      <c r="C50" s="488"/>
      <c r="D50" s="261"/>
      <c r="E50" s="261"/>
      <c r="F50" s="261"/>
      <c r="G50" s="261"/>
      <c r="H50" s="261"/>
      <c r="I50" s="261"/>
      <c r="J50" s="261"/>
    </row>
    <row r="51" spans="1:10">
      <c r="A51" s="433"/>
      <c r="B51" s="507" t="s">
        <v>1760</v>
      </c>
      <c r="C51" s="488"/>
      <c r="D51" s="261"/>
      <c r="E51" s="261"/>
      <c r="F51" s="261"/>
      <c r="G51" s="261"/>
      <c r="H51" s="261"/>
      <c r="I51" s="261"/>
      <c r="J51" s="261"/>
    </row>
    <row r="52" spans="1:10">
      <c r="A52" s="433"/>
      <c r="B52" s="507" t="s">
        <v>1761</v>
      </c>
      <c r="C52" s="488"/>
      <c r="D52" s="261"/>
      <c r="E52" s="261"/>
      <c r="F52" s="261"/>
      <c r="G52" s="261"/>
      <c r="H52" s="261"/>
      <c r="I52" s="261"/>
      <c r="J52" s="261"/>
    </row>
    <row r="53" spans="1:10" ht="31.5">
      <c r="A53" s="433"/>
      <c r="B53" s="507" t="s">
        <v>1762</v>
      </c>
      <c r="C53" s="488"/>
      <c r="D53" s="261"/>
      <c r="E53" s="261"/>
      <c r="F53" s="261"/>
      <c r="G53" s="261"/>
      <c r="H53" s="261"/>
      <c r="I53" s="261"/>
      <c r="J53" s="261"/>
    </row>
    <row r="54" spans="1:10">
      <c r="A54" s="433"/>
      <c r="B54" s="505" t="s">
        <v>1765</v>
      </c>
      <c r="C54" s="488"/>
      <c r="D54" s="493"/>
      <c r="E54" s="493"/>
      <c r="F54" s="493"/>
      <c r="G54" s="493"/>
      <c r="H54" s="493"/>
      <c r="I54" s="493"/>
      <c r="J54" s="493"/>
    </row>
    <row r="55" spans="1:10">
      <c r="A55" s="433"/>
      <c r="B55" s="507" t="s">
        <v>1755</v>
      </c>
      <c r="C55" s="488"/>
      <c r="D55" s="261"/>
      <c r="E55" s="261"/>
      <c r="F55" s="261"/>
      <c r="G55" s="261"/>
      <c r="H55" s="261"/>
      <c r="I55" s="261"/>
      <c r="J55" s="261"/>
    </row>
    <row r="56" spans="1:10">
      <c r="A56" s="433"/>
      <c r="B56" s="507" t="s">
        <v>1756</v>
      </c>
      <c r="C56" s="488"/>
      <c r="D56" s="261"/>
      <c r="E56" s="261"/>
      <c r="F56" s="261"/>
      <c r="G56" s="261"/>
      <c r="H56" s="261"/>
      <c r="I56" s="261"/>
      <c r="J56" s="261"/>
    </row>
    <row r="57" spans="1:10">
      <c r="A57" s="433"/>
      <c r="B57" s="507" t="s">
        <v>1757</v>
      </c>
      <c r="C57" s="488"/>
      <c r="D57" s="261"/>
      <c r="E57" s="261"/>
      <c r="F57" s="261"/>
      <c r="G57" s="261"/>
      <c r="H57" s="261"/>
      <c r="I57" s="261"/>
      <c r="J57" s="261"/>
    </row>
    <row r="58" spans="1:10" ht="31.5">
      <c r="A58" s="433"/>
      <c r="B58" s="507" t="s">
        <v>1758</v>
      </c>
      <c r="C58" s="488"/>
      <c r="D58" s="261"/>
      <c r="E58" s="261"/>
      <c r="F58" s="261"/>
      <c r="G58" s="261"/>
      <c r="H58" s="261"/>
      <c r="I58" s="261"/>
      <c r="J58" s="261"/>
    </row>
    <row r="59" spans="1:10">
      <c r="A59" s="433"/>
      <c r="B59" s="507" t="s">
        <v>1759</v>
      </c>
      <c r="C59" s="488"/>
      <c r="D59" s="261"/>
      <c r="E59" s="261"/>
      <c r="F59" s="261"/>
      <c r="G59" s="261"/>
      <c r="H59" s="261"/>
      <c r="I59" s="261"/>
      <c r="J59" s="261"/>
    </row>
    <row r="60" spans="1:10">
      <c r="A60" s="433"/>
      <c r="B60" s="507" t="s">
        <v>1760</v>
      </c>
      <c r="C60" s="488"/>
      <c r="D60" s="261"/>
      <c r="E60" s="261"/>
      <c r="F60" s="261"/>
      <c r="G60" s="261"/>
      <c r="H60" s="261"/>
      <c r="I60" s="261"/>
      <c r="J60" s="261"/>
    </row>
    <row r="61" spans="1:10">
      <c r="A61" s="433"/>
      <c r="B61" s="507" t="s">
        <v>1761</v>
      </c>
      <c r="C61" s="488"/>
      <c r="D61" s="261"/>
      <c r="E61" s="261"/>
      <c r="F61" s="261"/>
      <c r="G61" s="261"/>
      <c r="H61" s="261"/>
      <c r="I61" s="261"/>
      <c r="J61" s="261"/>
    </row>
    <row r="62" spans="1:10" ht="31.5">
      <c r="A62" s="433"/>
      <c r="B62" s="507" t="s">
        <v>1762</v>
      </c>
      <c r="C62" s="488"/>
      <c r="D62" s="261"/>
      <c r="E62" s="261"/>
      <c r="F62" s="261"/>
      <c r="G62" s="261"/>
      <c r="H62" s="261"/>
      <c r="I62" s="261"/>
      <c r="J62" s="261"/>
    </row>
    <row r="63" spans="1:10">
      <c r="A63" s="433"/>
      <c r="B63" s="505" t="s">
        <v>1766</v>
      </c>
      <c r="C63" s="488"/>
      <c r="D63" s="493"/>
      <c r="E63" s="493"/>
      <c r="F63" s="493"/>
      <c r="G63" s="493"/>
      <c r="H63" s="493"/>
      <c r="I63" s="493"/>
      <c r="J63" s="493"/>
    </row>
    <row r="64" spans="1:10">
      <c r="A64" s="433"/>
      <c r="B64" s="507" t="s">
        <v>1755</v>
      </c>
      <c r="C64" s="488"/>
      <c r="D64" s="261"/>
      <c r="E64" s="261"/>
      <c r="F64" s="261"/>
      <c r="G64" s="261"/>
      <c r="H64" s="261"/>
      <c r="I64" s="261"/>
      <c r="J64" s="261"/>
    </row>
    <row r="65" spans="1:10">
      <c r="A65" s="433"/>
      <c r="B65" s="507" t="s">
        <v>1756</v>
      </c>
      <c r="C65" s="488"/>
      <c r="D65" s="261"/>
      <c r="E65" s="261"/>
      <c r="F65" s="261"/>
      <c r="G65" s="261"/>
      <c r="H65" s="261"/>
      <c r="I65" s="261"/>
      <c r="J65" s="261"/>
    </row>
    <row r="66" spans="1:10">
      <c r="A66" s="433"/>
      <c r="B66" s="507" t="s">
        <v>1757</v>
      </c>
      <c r="C66" s="488"/>
      <c r="D66" s="261"/>
      <c r="E66" s="261"/>
      <c r="F66" s="261"/>
      <c r="G66" s="261"/>
      <c r="H66" s="261"/>
      <c r="I66" s="261"/>
      <c r="J66" s="261"/>
    </row>
    <row r="67" spans="1:10" ht="31.5">
      <c r="A67" s="433"/>
      <c r="B67" s="507" t="s">
        <v>1758</v>
      </c>
      <c r="C67" s="488"/>
      <c r="D67" s="261"/>
      <c r="E67" s="261"/>
      <c r="F67" s="261"/>
      <c r="G67" s="261"/>
      <c r="H67" s="261"/>
      <c r="I67" s="261"/>
      <c r="J67" s="261"/>
    </row>
    <row r="68" spans="1:10">
      <c r="A68" s="433"/>
      <c r="B68" s="507" t="s">
        <v>1759</v>
      </c>
      <c r="C68" s="488"/>
      <c r="D68" s="261"/>
      <c r="E68" s="261"/>
      <c r="F68" s="261"/>
      <c r="G68" s="261"/>
      <c r="H68" s="261"/>
      <c r="I68" s="261"/>
      <c r="J68" s="261"/>
    </row>
    <row r="69" spans="1:10">
      <c r="A69" s="433"/>
      <c r="B69" s="507" t="s">
        <v>1760</v>
      </c>
      <c r="C69" s="488"/>
      <c r="D69" s="261"/>
      <c r="E69" s="261"/>
      <c r="F69" s="261"/>
      <c r="G69" s="261"/>
      <c r="H69" s="261"/>
      <c r="I69" s="261"/>
      <c r="J69" s="261"/>
    </row>
    <row r="70" spans="1:10">
      <c r="A70" s="433"/>
      <c r="B70" s="507" t="s">
        <v>1761</v>
      </c>
      <c r="C70" s="488"/>
      <c r="D70" s="261"/>
      <c r="E70" s="261"/>
      <c r="F70" s="261"/>
      <c r="G70" s="261"/>
      <c r="H70" s="261"/>
      <c r="I70" s="261"/>
      <c r="J70" s="261"/>
    </row>
    <row r="71" spans="1:10" ht="31.5">
      <c r="A71" s="433"/>
      <c r="B71" s="507" t="s">
        <v>1762</v>
      </c>
      <c r="C71" s="488"/>
      <c r="D71" s="261"/>
      <c r="E71" s="261"/>
      <c r="F71" s="261"/>
      <c r="G71" s="261"/>
      <c r="H71" s="261"/>
      <c r="I71" s="261"/>
      <c r="J71" s="261"/>
    </row>
    <row r="72" spans="1:10" ht="31.5">
      <c r="A72" s="433">
        <v>12</v>
      </c>
      <c r="B72" s="507" t="s">
        <v>1767</v>
      </c>
      <c r="C72" s="488"/>
      <c r="D72" s="261"/>
      <c r="E72" s="261"/>
      <c r="F72" s="261"/>
      <c r="G72" s="261"/>
      <c r="H72" s="261"/>
      <c r="I72" s="261"/>
      <c r="J72" s="261"/>
    </row>
    <row r="73" spans="1:10" ht="31.5">
      <c r="A73" s="433">
        <v>13</v>
      </c>
      <c r="B73" s="507" t="s">
        <v>1768</v>
      </c>
      <c r="C73" s="488"/>
      <c r="D73" s="261"/>
      <c r="E73" s="261"/>
      <c r="F73" s="261"/>
      <c r="G73" s="261"/>
      <c r="H73" s="261"/>
      <c r="I73" s="261"/>
      <c r="J73" s="261"/>
    </row>
    <row r="74" spans="1:10" ht="47.25">
      <c r="A74" s="433">
        <v>14</v>
      </c>
      <c r="B74" s="507" t="s">
        <v>1769</v>
      </c>
      <c r="C74" s="488"/>
      <c r="D74" s="261"/>
      <c r="E74" s="261"/>
      <c r="F74" s="261"/>
      <c r="G74" s="261"/>
      <c r="H74" s="261"/>
      <c r="I74" s="261"/>
      <c r="J74" s="261"/>
    </row>
    <row r="75" spans="1:10" ht="31.5">
      <c r="A75" s="433">
        <v>15</v>
      </c>
      <c r="B75" s="507" t="s">
        <v>1770</v>
      </c>
      <c r="C75" s="488"/>
      <c r="D75" s="493"/>
      <c r="E75" s="493"/>
      <c r="F75" s="493"/>
      <c r="G75" s="493"/>
      <c r="H75" s="493"/>
      <c r="I75" s="493"/>
      <c r="J75" s="493"/>
    </row>
    <row r="76" spans="1:10" ht="31.5">
      <c r="A76" s="433"/>
      <c r="B76" s="507" t="s">
        <v>1771</v>
      </c>
      <c r="C76" s="509" t="s">
        <v>1772</v>
      </c>
      <c r="D76" s="261"/>
      <c r="E76" s="261"/>
      <c r="F76" s="261"/>
      <c r="G76" s="261"/>
      <c r="H76" s="261"/>
      <c r="I76" s="261"/>
      <c r="J76" s="261"/>
    </row>
    <row r="77" spans="1:10">
      <c r="A77" s="433"/>
      <c r="B77" s="507" t="s">
        <v>1773</v>
      </c>
      <c r="C77" s="510" t="s">
        <v>1774</v>
      </c>
      <c r="D77" s="261"/>
      <c r="E77" s="261"/>
      <c r="F77" s="261"/>
      <c r="G77" s="261"/>
      <c r="H77" s="261"/>
      <c r="I77" s="261"/>
      <c r="J77" s="261"/>
    </row>
    <row r="78" spans="1:10" ht="66">
      <c r="A78" s="433">
        <v>16</v>
      </c>
      <c r="B78" s="507" t="s">
        <v>4133</v>
      </c>
      <c r="C78" s="488"/>
      <c r="D78" s="494"/>
      <c r="E78" s="493"/>
      <c r="F78" s="493"/>
      <c r="G78" s="493"/>
      <c r="H78" s="493"/>
      <c r="I78" s="493"/>
      <c r="J78" s="493"/>
    </row>
    <row r="79" spans="1:10">
      <c r="A79" s="433"/>
      <c r="B79" s="507" t="s">
        <v>1775</v>
      </c>
      <c r="C79" s="488" t="s">
        <v>1776</v>
      </c>
      <c r="D79" s="261"/>
      <c r="E79" s="261"/>
      <c r="F79" s="261"/>
      <c r="G79" s="261"/>
      <c r="H79" s="261"/>
      <c r="I79" s="261"/>
      <c r="J79" s="261"/>
    </row>
    <row r="80" spans="1:10" ht="31.5">
      <c r="A80" s="433"/>
      <c r="B80" s="507" t="s">
        <v>1777</v>
      </c>
      <c r="C80" s="488" t="s">
        <v>1776</v>
      </c>
      <c r="D80" s="261"/>
      <c r="E80" s="261"/>
      <c r="F80" s="261"/>
      <c r="G80" s="261"/>
      <c r="H80" s="261"/>
      <c r="I80" s="261"/>
      <c r="J80" s="261"/>
    </row>
    <row r="81" spans="1:10">
      <c r="A81" s="433">
        <v>17</v>
      </c>
      <c r="B81" s="507" t="s">
        <v>1778</v>
      </c>
      <c r="C81" s="488"/>
      <c r="D81" s="261"/>
      <c r="E81" s="261"/>
      <c r="F81" s="261"/>
      <c r="G81" s="261"/>
      <c r="H81" s="261"/>
      <c r="I81" s="261"/>
      <c r="J81" s="261"/>
    </row>
    <row r="82" spans="1:10">
      <c r="A82" s="433">
        <v>18</v>
      </c>
      <c r="B82" s="507" t="s">
        <v>1779</v>
      </c>
      <c r="C82" s="488"/>
      <c r="D82" s="494"/>
      <c r="E82" s="493"/>
      <c r="F82" s="493"/>
      <c r="G82" s="493"/>
      <c r="H82" s="493"/>
      <c r="I82" s="493"/>
      <c r="J82" s="493"/>
    </row>
    <row r="83" spans="1:10">
      <c r="A83" s="433"/>
      <c r="B83" s="507" t="s">
        <v>1780</v>
      </c>
      <c r="C83" s="488"/>
      <c r="D83" s="493"/>
      <c r="E83" s="493"/>
      <c r="F83" s="493"/>
      <c r="G83" s="493"/>
      <c r="H83" s="493"/>
      <c r="I83" s="493"/>
      <c r="J83" s="493"/>
    </row>
    <row r="84" spans="1:10">
      <c r="A84" s="433"/>
      <c r="B84" s="507" t="s">
        <v>1781</v>
      </c>
      <c r="C84" s="488"/>
      <c r="D84" s="261"/>
      <c r="E84" s="261"/>
      <c r="F84" s="261"/>
      <c r="G84" s="261"/>
      <c r="H84" s="261"/>
      <c r="I84" s="261"/>
      <c r="J84" s="261"/>
    </row>
    <row r="85" spans="1:10">
      <c r="A85" s="433"/>
      <c r="B85" s="507" t="s">
        <v>1782</v>
      </c>
      <c r="C85" s="488"/>
      <c r="D85" s="261"/>
      <c r="E85" s="261"/>
      <c r="F85" s="261"/>
      <c r="G85" s="261"/>
      <c r="H85" s="261"/>
      <c r="I85" s="261"/>
      <c r="J85" s="261"/>
    </row>
    <row r="86" spans="1:10" ht="31.5">
      <c r="A86" s="433"/>
      <c r="B86" s="507" t="s">
        <v>1783</v>
      </c>
      <c r="C86" s="488" t="s">
        <v>1784</v>
      </c>
      <c r="D86" s="261"/>
      <c r="E86" s="261"/>
      <c r="F86" s="261"/>
      <c r="G86" s="261"/>
      <c r="H86" s="261"/>
      <c r="I86" s="261"/>
      <c r="J86" s="261"/>
    </row>
    <row r="87" spans="1:10">
      <c r="A87" s="433"/>
      <c r="B87" s="507" t="s">
        <v>1785</v>
      </c>
      <c r="C87" s="488"/>
      <c r="D87" s="261"/>
      <c r="E87" s="261"/>
      <c r="F87" s="261"/>
      <c r="G87" s="261"/>
      <c r="H87" s="261"/>
      <c r="I87" s="261"/>
      <c r="J87" s="261"/>
    </row>
    <row r="88" spans="1:10">
      <c r="A88" s="433"/>
      <c r="B88" s="507" t="s">
        <v>1786</v>
      </c>
      <c r="C88" s="488"/>
      <c r="D88" s="261"/>
      <c r="E88" s="261"/>
      <c r="F88" s="261"/>
      <c r="G88" s="261"/>
      <c r="H88" s="261"/>
      <c r="I88" s="261"/>
      <c r="J88" s="261"/>
    </row>
    <row r="89" spans="1:10">
      <c r="A89" s="433"/>
      <c r="B89" s="507" t="s">
        <v>1787</v>
      </c>
      <c r="C89" s="488"/>
      <c r="D89" s="493"/>
      <c r="E89" s="493"/>
      <c r="F89" s="493"/>
      <c r="G89" s="493"/>
      <c r="H89" s="493"/>
      <c r="I89" s="493"/>
      <c r="J89" s="493"/>
    </row>
    <row r="90" spans="1:10">
      <c r="A90" s="433"/>
      <c r="B90" s="507" t="s">
        <v>1781</v>
      </c>
      <c r="C90" s="488"/>
      <c r="D90" s="261"/>
      <c r="E90" s="261"/>
      <c r="F90" s="261"/>
      <c r="G90" s="261"/>
      <c r="H90" s="261"/>
      <c r="I90" s="261"/>
      <c r="J90" s="261"/>
    </row>
    <row r="91" spans="1:10">
      <c r="A91" s="433"/>
      <c r="B91" s="507" t="s">
        <v>1788</v>
      </c>
      <c r="C91" s="488"/>
      <c r="D91" s="261"/>
      <c r="E91" s="261"/>
      <c r="F91" s="261"/>
      <c r="G91" s="261"/>
      <c r="H91" s="261"/>
      <c r="I91" s="261"/>
      <c r="J91" s="261"/>
    </row>
    <row r="92" spans="1:10" ht="31.5">
      <c r="A92" s="433"/>
      <c r="B92" s="507" t="s">
        <v>1783</v>
      </c>
      <c r="C92" s="488" t="s">
        <v>1784</v>
      </c>
      <c r="D92" s="261"/>
      <c r="E92" s="261"/>
      <c r="F92" s="261"/>
      <c r="G92" s="261"/>
      <c r="H92" s="261"/>
      <c r="I92" s="261"/>
      <c r="J92" s="261"/>
    </row>
    <row r="93" spans="1:10">
      <c r="A93" s="433"/>
      <c r="B93" s="507" t="s">
        <v>1789</v>
      </c>
      <c r="C93" s="488"/>
      <c r="D93" s="261"/>
      <c r="E93" s="261"/>
      <c r="F93" s="261"/>
      <c r="G93" s="261"/>
      <c r="H93" s="261"/>
      <c r="I93" s="261"/>
      <c r="J93" s="261"/>
    </row>
    <row r="94" spans="1:10">
      <c r="A94" s="433"/>
      <c r="B94" s="507" t="s">
        <v>1790</v>
      </c>
      <c r="C94" s="488"/>
      <c r="D94" s="261"/>
      <c r="E94" s="261"/>
      <c r="F94" s="261"/>
      <c r="G94" s="261"/>
      <c r="H94" s="261"/>
      <c r="I94" s="261"/>
      <c r="J94" s="261"/>
    </row>
    <row r="95" spans="1:10" ht="31.5">
      <c r="A95" s="433"/>
      <c r="B95" s="507" t="s">
        <v>1791</v>
      </c>
      <c r="C95" s="488" t="s">
        <v>566</v>
      </c>
      <c r="D95" s="261"/>
      <c r="E95" s="261"/>
      <c r="F95" s="261"/>
      <c r="G95" s="261"/>
      <c r="H95" s="261"/>
      <c r="I95" s="261"/>
      <c r="J95" s="261"/>
    </row>
    <row r="96" spans="1:10" ht="21" customHeight="1">
      <c r="A96" s="433"/>
      <c r="B96" s="507" t="s">
        <v>1792</v>
      </c>
      <c r="C96" s="488"/>
      <c r="D96" s="261"/>
      <c r="E96" s="261"/>
      <c r="F96" s="261"/>
      <c r="G96" s="261"/>
      <c r="H96" s="261"/>
      <c r="I96" s="261"/>
      <c r="J96" s="261"/>
    </row>
    <row r="97" spans="1:10">
      <c r="A97" s="433"/>
      <c r="B97" s="507" t="s">
        <v>1793</v>
      </c>
      <c r="C97" s="488"/>
      <c r="D97" s="493"/>
      <c r="E97" s="493"/>
      <c r="F97" s="493"/>
      <c r="G97" s="493"/>
      <c r="H97" s="493"/>
      <c r="I97" s="493"/>
      <c r="J97" s="493"/>
    </row>
    <row r="98" spans="1:10" ht="31.5">
      <c r="A98" s="433"/>
      <c r="B98" s="507" t="s">
        <v>1794</v>
      </c>
      <c r="C98" s="488" t="s">
        <v>1795</v>
      </c>
      <c r="D98" s="261"/>
      <c r="E98" s="261"/>
      <c r="F98" s="261"/>
      <c r="G98" s="261"/>
      <c r="H98" s="261"/>
      <c r="I98" s="261"/>
      <c r="J98" s="261"/>
    </row>
    <row r="99" spans="1:10" ht="31.5">
      <c r="A99" s="433"/>
      <c r="B99" s="507" t="s">
        <v>1796</v>
      </c>
      <c r="C99" s="488" t="s">
        <v>1795</v>
      </c>
      <c r="D99" s="261"/>
      <c r="E99" s="261"/>
      <c r="F99" s="261"/>
      <c r="G99" s="261"/>
      <c r="H99" s="261"/>
      <c r="I99" s="261"/>
      <c r="J99" s="261"/>
    </row>
    <row r="100" spans="1:10" ht="31.5">
      <c r="A100" s="433"/>
      <c r="B100" s="507" t="s">
        <v>1797</v>
      </c>
      <c r="C100" s="488" t="s">
        <v>1795</v>
      </c>
      <c r="D100" s="261"/>
      <c r="E100" s="261"/>
      <c r="F100" s="261"/>
      <c r="G100" s="261"/>
      <c r="H100" s="261"/>
      <c r="I100" s="261"/>
      <c r="J100" s="261"/>
    </row>
    <row r="101" spans="1:10">
      <c r="A101" s="433">
        <v>19</v>
      </c>
      <c r="B101" s="507" t="s">
        <v>1798</v>
      </c>
      <c r="C101" s="488"/>
      <c r="D101" s="493"/>
      <c r="E101" s="493"/>
      <c r="F101" s="493"/>
      <c r="G101" s="493"/>
      <c r="H101" s="493"/>
      <c r="I101" s="493"/>
      <c r="J101" s="493"/>
    </row>
    <row r="102" spans="1:10">
      <c r="A102" s="433"/>
      <c r="B102" s="507" t="s">
        <v>1799</v>
      </c>
      <c r="C102" s="488"/>
      <c r="D102" s="261"/>
      <c r="E102" s="261"/>
      <c r="F102" s="261"/>
      <c r="G102" s="261"/>
      <c r="H102" s="261"/>
      <c r="I102" s="261"/>
      <c r="J102" s="261"/>
    </row>
    <row r="103" spans="1:10">
      <c r="A103" s="433"/>
      <c r="B103" s="507" t="s">
        <v>1800</v>
      </c>
      <c r="C103" s="488"/>
      <c r="D103" s="261" t="s">
        <v>1801</v>
      </c>
      <c r="E103" s="261"/>
      <c r="F103" s="261"/>
      <c r="G103" s="261"/>
      <c r="H103" s="261"/>
      <c r="I103" s="261"/>
      <c r="J103" s="261"/>
    </row>
    <row r="104" spans="1:10" ht="31.5">
      <c r="A104" s="433"/>
      <c r="B104" s="507" t="s">
        <v>1802</v>
      </c>
      <c r="C104" s="488" t="s">
        <v>1803</v>
      </c>
      <c r="D104" s="261"/>
      <c r="E104" s="261"/>
      <c r="F104" s="261"/>
      <c r="G104" s="261"/>
      <c r="H104" s="261"/>
      <c r="I104" s="261"/>
      <c r="J104" s="261"/>
    </row>
    <row r="105" spans="1:10" ht="31.5">
      <c r="A105" s="433"/>
      <c r="B105" s="507" t="s">
        <v>1804</v>
      </c>
      <c r="C105" s="488" t="s">
        <v>1803</v>
      </c>
      <c r="D105" s="261"/>
      <c r="E105" s="261"/>
      <c r="F105" s="261"/>
      <c r="G105" s="261"/>
      <c r="H105" s="261"/>
      <c r="I105" s="261"/>
      <c r="J105" s="261"/>
    </row>
    <row r="106" spans="1:10" ht="31.5">
      <c r="A106" s="433"/>
      <c r="B106" s="507" t="s">
        <v>1805</v>
      </c>
      <c r="C106" s="488" t="s">
        <v>567</v>
      </c>
      <c r="D106" s="261"/>
      <c r="E106" s="261"/>
      <c r="F106" s="261"/>
      <c r="G106" s="261"/>
      <c r="H106" s="261"/>
      <c r="I106" s="261"/>
      <c r="J106" s="261"/>
    </row>
    <row r="107" spans="1:10" ht="31.5">
      <c r="A107" s="433"/>
      <c r="B107" s="507" t="s">
        <v>1806</v>
      </c>
      <c r="C107" s="488"/>
      <c r="D107" s="261"/>
      <c r="E107" s="261"/>
      <c r="F107" s="261"/>
      <c r="G107" s="261"/>
      <c r="H107" s="261"/>
      <c r="I107" s="261"/>
      <c r="J107" s="261"/>
    </row>
    <row r="108" spans="1:10">
      <c r="A108" s="433"/>
      <c r="B108" s="507" t="s">
        <v>1807</v>
      </c>
      <c r="C108" s="488"/>
      <c r="D108" s="261"/>
      <c r="E108" s="261"/>
      <c r="F108" s="261"/>
      <c r="G108" s="261"/>
      <c r="H108" s="261"/>
      <c r="I108" s="261"/>
      <c r="J108" s="261"/>
    </row>
    <row r="109" spans="1:10">
      <c r="A109" s="433"/>
      <c r="B109" s="507" t="s">
        <v>1808</v>
      </c>
      <c r="C109" s="488"/>
      <c r="D109" s="261"/>
      <c r="E109" s="261"/>
      <c r="F109" s="261"/>
      <c r="G109" s="261"/>
      <c r="H109" s="261"/>
      <c r="I109" s="261"/>
      <c r="J109" s="261"/>
    </row>
    <row r="110" spans="1:10" ht="31.5">
      <c r="A110" s="433">
        <v>20</v>
      </c>
      <c r="B110" s="507" t="s">
        <v>1809</v>
      </c>
      <c r="C110" s="488"/>
      <c r="D110" s="494"/>
      <c r="E110" s="493"/>
      <c r="F110" s="493"/>
      <c r="G110" s="493"/>
      <c r="H110" s="493"/>
      <c r="I110" s="493"/>
      <c r="J110" s="493"/>
    </row>
    <row r="111" spans="1:10" ht="31.5">
      <c r="A111" s="433"/>
      <c r="B111" s="507" t="s">
        <v>1810</v>
      </c>
      <c r="C111" s="488"/>
      <c r="D111" s="261"/>
      <c r="E111" s="261"/>
      <c r="F111" s="261"/>
      <c r="G111" s="261"/>
      <c r="H111" s="261"/>
      <c r="I111" s="261"/>
      <c r="J111" s="261"/>
    </row>
    <row r="112" spans="1:10">
      <c r="A112" s="433"/>
      <c r="B112" s="507" t="s">
        <v>1811</v>
      </c>
      <c r="C112" s="488"/>
      <c r="D112" s="261"/>
      <c r="E112" s="261"/>
      <c r="F112" s="261"/>
      <c r="G112" s="261"/>
      <c r="H112" s="261"/>
      <c r="I112" s="261"/>
      <c r="J112" s="261"/>
    </row>
    <row r="113" spans="1:10" ht="47.25">
      <c r="A113" s="433"/>
      <c r="B113" s="507" t="s">
        <v>1812</v>
      </c>
      <c r="C113" s="488"/>
      <c r="D113" s="493"/>
      <c r="E113" s="493"/>
      <c r="F113" s="493"/>
      <c r="G113" s="493"/>
      <c r="H113" s="493"/>
      <c r="I113" s="493"/>
      <c r="J113" s="493"/>
    </row>
    <row r="114" spans="1:10">
      <c r="A114" s="433"/>
      <c r="B114" s="507" t="s">
        <v>1813</v>
      </c>
      <c r="C114" s="488" t="s">
        <v>568</v>
      </c>
      <c r="D114" s="261"/>
      <c r="E114" s="261"/>
      <c r="F114" s="261"/>
      <c r="G114" s="261"/>
      <c r="H114" s="261"/>
      <c r="I114" s="261"/>
      <c r="J114" s="261"/>
    </row>
    <row r="115" spans="1:10">
      <c r="A115" s="433"/>
      <c r="B115" s="507" t="s">
        <v>1814</v>
      </c>
      <c r="C115" s="488" t="s">
        <v>568</v>
      </c>
      <c r="D115" s="261"/>
      <c r="E115" s="261"/>
      <c r="F115" s="261"/>
      <c r="G115" s="261"/>
      <c r="H115" s="261"/>
      <c r="I115" s="261"/>
      <c r="J115" s="261"/>
    </row>
    <row r="116" spans="1:10" ht="47.25">
      <c r="A116" s="433"/>
      <c r="B116" s="507" t="s">
        <v>1815</v>
      </c>
      <c r="C116" s="488" t="s">
        <v>568</v>
      </c>
      <c r="D116" s="261"/>
      <c r="E116" s="261"/>
      <c r="F116" s="261"/>
      <c r="G116" s="261"/>
      <c r="H116" s="261"/>
      <c r="I116" s="261"/>
      <c r="J116" s="261"/>
    </row>
    <row r="117" spans="1:10" ht="31.5">
      <c r="A117" s="433"/>
      <c r="B117" s="507" t="s">
        <v>1816</v>
      </c>
      <c r="C117" s="488" t="s">
        <v>568</v>
      </c>
      <c r="D117" s="261"/>
      <c r="E117" s="261"/>
      <c r="F117" s="261"/>
      <c r="G117" s="261"/>
      <c r="H117" s="261"/>
      <c r="I117" s="261"/>
      <c r="J117" s="261"/>
    </row>
    <row r="118" spans="1:10" ht="23.25" customHeight="1">
      <c r="A118" s="433"/>
      <c r="B118" s="507" t="s">
        <v>1817</v>
      </c>
      <c r="C118" s="488"/>
      <c r="D118" s="493"/>
      <c r="E118" s="493"/>
      <c r="F118" s="493"/>
      <c r="G118" s="493"/>
      <c r="H118" s="493"/>
      <c r="I118" s="493"/>
      <c r="J118" s="493"/>
    </row>
    <row r="119" spans="1:10">
      <c r="A119" s="433"/>
      <c r="B119" s="507" t="s">
        <v>1818</v>
      </c>
      <c r="C119" s="488" t="s">
        <v>567</v>
      </c>
      <c r="D119" s="261"/>
      <c r="E119" s="261"/>
      <c r="F119" s="261"/>
      <c r="G119" s="261"/>
      <c r="H119" s="261"/>
      <c r="I119" s="261"/>
      <c r="J119" s="261"/>
    </row>
    <row r="120" spans="1:10">
      <c r="A120" s="433"/>
      <c r="B120" s="507" t="s">
        <v>1819</v>
      </c>
      <c r="C120" s="488" t="s">
        <v>567</v>
      </c>
      <c r="D120" s="261"/>
      <c r="E120" s="261"/>
      <c r="F120" s="261"/>
      <c r="G120" s="261"/>
      <c r="H120" s="261"/>
      <c r="I120" s="261"/>
      <c r="J120" s="261"/>
    </row>
    <row r="121" spans="1:10" ht="31.5">
      <c r="A121" s="433"/>
      <c r="B121" s="507" t="s">
        <v>1820</v>
      </c>
      <c r="C121" s="488" t="s">
        <v>1821</v>
      </c>
      <c r="D121" s="261"/>
      <c r="E121" s="261"/>
      <c r="F121" s="261"/>
      <c r="G121" s="261"/>
      <c r="H121" s="261"/>
      <c r="I121" s="261"/>
      <c r="J121" s="261"/>
    </row>
    <row r="122" spans="1:10">
      <c r="A122" s="433">
        <v>21</v>
      </c>
      <c r="B122" s="507" t="s">
        <v>1822</v>
      </c>
      <c r="C122" s="488"/>
      <c r="D122" s="494"/>
      <c r="E122" s="493"/>
      <c r="F122" s="493"/>
      <c r="G122" s="493"/>
      <c r="H122" s="493"/>
      <c r="I122" s="493"/>
      <c r="J122" s="493"/>
    </row>
    <row r="123" spans="1:10">
      <c r="A123" s="433"/>
      <c r="B123" s="507" t="s">
        <v>1823</v>
      </c>
      <c r="C123" s="488" t="s">
        <v>567</v>
      </c>
      <c r="D123" s="261"/>
      <c r="E123" s="261"/>
      <c r="F123" s="261"/>
      <c r="G123" s="261"/>
      <c r="H123" s="261"/>
      <c r="I123" s="261"/>
      <c r="J123" s="261"/>
    </row>
    <row r="124" spans="1:10">
      <c r="A124" s="433"/>
      <c r="B124" s="507" t="s">
        <v>1824</v>
      </c>
      <c r="C124" s="488" t="s">
        <v>567</v>
      </c>
      <c r="D124" s="261"/>
      <c r="E124" s="261"/>
      <c r="F124" s="261"/>
      <c r="G124" s="261"/>
      <c r="H124" s="261"/>
      <c r="I124" s="261"/>
      <c r="J124" s="261"/>
    </row>
    <row r="125" spans="1:10">
      <c r="A125" s="433"/>
      <c r="B125" s="507" t="s">
        <v>1825</v>
      </c>
      <c r="C125" s="488" t="s">
        <v>567</v>
      </c>
      <c r="D125" s="261"/>
      <c r="E125" s="261"/>
      <c r="F125" s="261"/>
      <c r="G125" s="261"/>
      <c r="H125" s="261"/>
      <c r="I125" s="261"/>
      <c r="J125" s="261"/>
    </row>
    <row r="126" spans="1:10">
      <c r="A126" s="433">
        <v>22</v>
      </c>
      <c r="B126" s="507" t="s">
        <v>1826</v>
      </c>
      <c r="C126" s="488"/>
      <c r="D126" s="494"/>
      <c r="E126" s="493"/>
      <c r="F126" s="493"/>
      <c r="G126" s="493"/>
      <c r="H126" s="493"/>
      <c r="I126" s="493"/>
      <c r="J126" s="493"/>
    </row>
    <row r="127" spans="1:10" ht="31.5">
      <c r="A127" s="433"/>
      <c r="B127" s="507" t="s">
        <v>1827</v>
      </c>
      <c r="C127" s="488"/>
      <c r="D127" s="493"/>
      <c r="E127" s="493"/>
      <c r="F127" s="493"/>
      <c r="G127" s="493"/>
      <c r="H127" s="493"/>
      <c r="I127" s="493"/>
      <c r="J127" s="493"/>
    </row>
    <row r="128" spans="1:10">
      <c r="A128" s="433"/>
      <c r="B128" s="507" t="s">
        <v>1828</v>
      </c>
      <c r="C128" s="488" t="s">
        <v>569</v>
      </c>
      <c r="D128" s="261"/>
      <c r="E128" s="261"/>
      <c r="F128" s="261"/>
      <c r="G128" s="261"/>
      <c r="H128" s="261"/>
      <c r="I128" s="261"/>
      <c r="J128" s="261"/>
    </row>
    <row r="129" spans="1:10">
      <c r="A129" s="433"/>
      <c r="B129" s="507" t="s">
        <v>1829</v>
      </c>
      <c r="C129" s="488" t="s">
        <v>569</v>
      </c>
      <c r="D129" s="261"/>
      <c r="E129" s="261"/>
      <c r="F129" s="261"/>
      <c r="G129" s="261"/>
      <c r="H129" s="261"/>
      <c r="I129" s="261"/>
      <c r="J129" s="261"/>
    </row>
    <row r="130" spans="1:10">
      <c r="A130" s="433"/>
      <c r="B130" s="507" t="s">
        <v>1830</v>
      </c>
      <c r="C130" s="488" t="s">
        <v>569</v>
      </c>
      <c r="D130" s="261"/>
      <c r="E130" s="261"/>
      <c r="F130" s="261"/>
      <c r="G130" s="261"/>
      <c r="H130" s="261"/>
      <c r="I130" s="261"/>
      <c r="J130" s="261"/>
    </row>
    <row r="131" spans="1:10" ht="31.5">
      <c r="A131" s="433"/>
      <c r="B131" s="507" t="s">
        <v>1831</v>
      </c>
      <c r="C131" s="488" t="s">
        <v>1832</v>
      </c>
      <c r="D131" s="261"/>
      <c r="E131" s="261"/>
      <c r="F131" s="261"/>
      <c r="G131" s="261"/>
      <c r="H131" s="261"/>
      <c r="I131" s="261"/>
      <c r="J131" s="261"/>
    </row>
    <row r="132" spans="1:10" ht="31.5">
      <c r="A132" s="433"/>
      <c r="B132" s="507" t="s">
        <v>1833</v>
      </c>
      <c r="C132" s="488" t="s">
        <v>1821</v>
      </c>
      <c r="D132" s="261"/>
      <c r="E132" s="261"/>
      <c r="F132" s="261"/>
      <c r="G132" s="261"/>
      <c r="H132" s="261"/>
      <c r="I132" s="261"/>
      <c r="J132" s="261"/>
    </row>
    <row r="133" spans="1:10">
      <c r="A133" s="433"/>
      <c r="B133" s="507" t="s">
        <v>1834</v>
      </c>
      <c r="C133" s="488" t="s">
        <v>1821</v>
      </c>
      <c r="D133" s="261"/>
      <c r="E133" s="261"/>
      <c r="F133" s="261"/>
      <c r="G133" s="261"/>
      <c r="H133" s="261"/>
      <c r="I133" s="261"/>
      <c r="J133" s="261"/>
    </row>
    <row r="134" spans="1:10" ht="31.5">
      <c r="A134" s="433">
        <v>23</v>
      </c>
      <c r="B134" s="507" t="s">
        <v>1835</v>
      </c>
      <c r="C134" s="488"/>
      <c r="D134" s="494"/>
      <c r="E134" s="493"/>
      <c r="F134" s="493"/>
      <c r="G134" s="493"/>
      <c r="H134" s="493"/>
      <c r="I134" s="493"/>
      <c r="J134" s="493"/>
    </row>
    <row r="135" spans="1:10" ht="31.5">
      <c r="A135" s="433"/>
      <c r="B135" s="507" t="s">
        <v>1836</v>
      </c>
      <c r="C135" s="488"/>
      <c r="D135" s="261"/>
      <c r="E135" s="261"/>
      <c r="F135" s="261"/>
      <c r="G135" s="261"/>
      <c r="H135" s="261"/>
      <c r="I135" s="261"/>
      <c r="J135" s="261"/>
    </row>
    <row r="136" spans="1:10">
      <c r="A136" s="433"/>
      <c r="B136" s="507" t="s">
        <v>1837</v>
      </c>
      <c r="C136" s="488" t="s">
        <v>570</v>
      </c>
      <c r="D136" s="261"/>
      <c r="E136" s="261"/>
      <c r="F136" s="261"/>
      <c r="G136" s="261"/>
      <c r="H136" s="261"/>
      <c r="I136" s="261"/>
      <c r="J136" s="261"/>
    </row>
    <row r="137" spans="1:10" ht="31.5">
      <c r="A137" s="433"/>
      <c r="B137" s="507" t="s">
        <v>1838</v>
      </c>
      <c r="C137" s="488"/>
      <c r="D137" s="493"/>
      <c r="E137" s="493"/>
      <c r="F137" s="493"/>
      <c r="G137" s="493"/>
      <c r="H137" s="493"/>
      <c r="I137" s="493"/>
      <c r="J137" s="493"/>
    </row>
    <row r="138" spans="1:10">
      <c r="A138" s="433"/>
      <c r="B138" s="507" t="s">
        <v>1839</v>
      </c>
      <c r="C138" s="488" t="s">
        <v>1776</v>
      </c>
      <c r="D138" s="261"/>
      <c r="E138" s="261"/>
      <c r="F138" s="261"/>
      <c r="G138" s="261"/>
      <c r="H138" s="261"/>
      <c r="I138" s="261"/>
      <c r="J138" s="261"/>
    </row>
    <row r="139" spans="1:10" ht="31.5">
      <c r="A139" s="433"/>
      <c r="B139" s="507" t="s">
        <v>1840</v>
      </c>
      <c r="C139" s="488" t="s">
        <v>1776</v>
      </c>
      <c r="D139" s="261"/>
      <c r="E139" s="261"/>
      <c r="F139" s="261"/>
      <c r="G139" s="261"/>
      <c r="H139" s="261"/>
      <c r="I139" s="261"/>
      <c r="J139" s="261"/>
    </row>
    <row r="140" spans="1:10">
      <c r="A140" s="433"/>
      <c r="B140" s="505" t="s">
        <v>1841</v>
      </c>
      <c r="C140" s="487"/>
      <c r="D140" s="493"/>
      <c r="E140" s="493"/>
      <c r="F140" s="493"/>
      <c r="G140" s="493"/>
      <c r="H140" s="493"/>
      <c r="I140" s="493"/>
      <c r="J140" s="493"/>
    </row>
    <row r="141" spans="1:10">
      <c r="A141" s="433">
        <v>1</v>
      </c>
      <c r="B141" s="507" t="s">
        <v>558</v>
      </c>
      <c r="C141" s="488"/>
      <c r="D141" s="261"/>
      <c r="E141" s="261"/>
      <c r="F141" s="261"/>
      <c r="G141" s="261"/>
      <c r="H141" s="261"/>
      <c r="I141" s="261"/>
      <c r="J141" s="261"/>
    </row>
    <row r="142" spans="1:10">
      <c r="A142" s="433">
        <v>2</v>
      </c>
      <c r="B142" s="507" t="s">
        <v>1098</v>
      </c>
      <c r="C142" s="488"/>
      <c r="D142" s="261"/>
      <c r="E142" s="261"/>
      <c r="F142" s="261"/>
      <c r="G142" s="261"/>
      <c r="H142" s="261"/>
      <c r="I142" s="261"/>
      <c r="J142" s="261"/>
    </row>
    <row r="143" spans="1:10" ht="34.5">
      <c r="A143" s="433">
        <v>3</v>
      </c>
      <c r="B143" s="507" t="s">
        <v>4124</v>
      </c>
      <c r="C143" s="488"/>
      <c r="D143" s="261"/>
      <c r="E143" s="261"/>
      <c r="F143" s="261"/>
      <c r="G143" s="261"/>
      <c r="H143" s="261"/>
      <c r="I143" s="261"/>
      <c r="J143" s="261"/>
    </row>
    <row r="144" spans="1:10">
      <c r="A144" s="433">
        <v>4</v>
      </c>
      <c r="B144" s="507" t="s">
        <v>1445</v>
      </c>
      <c r="C144" s="488"/>
      <c r="D144" s="261"/>
      <c r="E144" s="261"/>
      <c r="F144" s="261"/>
      <c r="G144" s="261"/>
      <c r="H144" s="261"/>
      <c r="I144" s="261"/>
      <c r="J144" s="261"/>
    </row>
    <row r="145" spans="1:10" ht="47.25">
      <c r="A145" s="433">
        <v>5</v>
      </c>
      <c r="B145" s="507" t="s">
        <v>1446</v>
      </c>
      <c r="C145" s="488"/>
      <c r="D145" s="261"/>
      <c r="E145" s="261"/>
      <c r="F145" s="261"/>
      <c r="G145" s="261"/>
      <c r="H145" s="261"/>
      <c r="I145" s="261"/>
      <c r="J145" s="261"/>
    </row>
    <row r="146" spans="1:10" ht="31.5">
      <c r="A146" s="433">
        <v>6</v>
      </c>
      <c r="B146" s="507" t="s">
        <v>1447</v>
      </c>
      <c r="C146" s="488"/>
      <c r="D146" s="261"/>
      <c r="E146" s="261"/>
      <c r="F146" s="261"/>
      <c r="G146" s="261"/>
      <c r="H146" s="261"/>
      <c r="I146" s="261"/>
      <c r="J146" s="261"/>
    </row>
    <row r="147" spans="1:10" ht="47.25" customHeight="1">
      <c r="A147" s="433">
        <v>7</v>
      </c>
      <c r="B147" s="507" t="s">
        <v>1842</v>
      </c>
      <c r="C147" s="488"/>
      <c r="D147" s="494"/>
      <c r="E147" s="493"/>
      <c r="F147" s="493"/>
      <c r="G147" s="493"/>
      <c r="H147" s="493"/>
      <c r="I147" s="493"/>
      <c r="J147" s="493"/>
    </row>
    <row r="148" spans="1:10">
      <c r="A148" s="433"/>
      <c r="B148" s="507" t="s">
        <v>522</v>
      </c>
      <c r="C148" s="488"/>
      <c r="D148" s="261"/>
      <c r="E148" s="261"/>
      <c r="F148" s="261"/>
      <c r="G148" s="261"/>
      <c r="H148" s="261"/>
      <c r="I148" s="261"/>
      <c r="J148" s="261"/>
    </row>
    <row r="149" spans="1:10">
      <c r="A149" s="433"/>
      <c r="B149" s="507" t="s">
        <v>1448</v>
      </c>
      <c r="C149" s="488"/>
      <c r="D149" s="261"/>
      <c r="E149" s="261"/>
      <c r="F149" s="261"/>
      <c r="G149" s="261"/>
      <c r="H149" s="261"/>
      <c r="I149" s="261"/>
      <c r="J149" s="261"/>
    </row>
    <row r="150" spans="1:10">
      <c r="A150" s="433"/>
      <c r="B150" s="507" t="s">
        <v>1449</v>
      </c>
      <c r="C150" s="488"/>
      <c r="D150" s="261"/>
      <c r="E150" s="261"/>
      <c r="F150" s="261"/>
      <c r="G150" s="261"/>
      <c r="H150" s="261"/>
      <c r="I150" s="261"/>
      <c r="J150" s="261"/>
    </row>
    <row r="151" spans="1:10">
      <c r="A151" s="433"/>
      <c r="B151" s="507" t="s">
        <v>1450</v>
      </c>
      <c r="C151" s="488"/>
      <c r="D151" s="261"/>
      <c r="E151" s="261"/>
      <c r="F151" s="261"/>
      <c r="G151" s="261"/>
      <c r="H151" s="261"/>
      <c r="I151" s="261"/>
      <c r="J151" s="261"/>
    </row>
    <row r="152" spans="1:10" ht="31.5">
      <c r="A152" s="433"/>
      <c r="B152" s="507" t="s">
        <v>1843</v>
      </c>
      <c r="C152" s="488"/>
      <c r="D152" s="261"/>
      <c r="E152" s="261"/>
      <c r="F152" s="261"/>
      <c r="G152" s="261"/>
      <c r="H152" s="261"/>
      <c r="I152" s="261"/>
      <c r="J152" s="261"/>
    </row>
    <row r="153" spans="1:10" ht="31.5">
      <c r="A153" s="433"/>
      <c r="B153" s="507" t="s">
        <v>1451</v>
      </c>
      <c r="C153" s="488"/>
      <c r="D153" s="261"/>
      <c r="E153" s="261"/>
      <c r="F153" s="261"/>
      <c r="G153" s="261"/>
      <c r="H153" s="261"/>
      <c r="I153" s="261"/>
      <c r="J153" s="261"/>
    </row>
    <row r="154" spans="1:10" ht="47.25">
      <c r="A154" s="433"/>
      <c r="B154" s="507" t="s">
        <v>1844</v>
      </c>
      <c r="C154" s="488"/>
      <c r="D154" s="261"/>
      <c r="E154" s="261"/>
      <c r="F154" s="261"/>
      <c r="G154" s="261"/>
      <c r="H154" s="261"/>
      <c r="I154" s="261"/>
      <c r="J154" s="261"/>
    </row>
    <row r="155" spans="1:10">
      <c r="A155" s="433">
        <v>8</v>
      </c>
      <c r="B155" s="507" t="s">
        <v>1452</v>
      </c>
      <c r="C155" s="488"/>
      <c r="D155" s="494"/>
      <c r="E155" s="493"/>
      <c r="F155" s="493"/>
      <c r="G155" s="493"/>
      <c r="H155" s="493"/>
      <c r="I155" s="493"/>
      <c r="J155" s="493"/>
    </row>
    <row r="156" spans="1:10">
      <c r="A156" s="433"/>
      <c r="B156" s="507" t="s">
        <v>1591</v>
      </c>
      <c r="C156" s="488"/>
      <c r="D156" s="261"/>
      <c r="E156" s="261"/>
      <c r="F156" s="261"/>
      <c r="G156" s="261"/>
      <c r="H156" s="261"/>
      <c r="I156" s="261"/>
      <c r="J156" s="261"/>
    </row>
    <row r="157" spans="1:10">
      <c r="A157" s="433"/>
      <c r="B157" s="507" t="s">
        <v>1592</v>
      </c>
      <c r="C157" s="488"/>
      <c r="D157" s="261"/>
      <c r="E157" s="261"/>
      <c r="F157" s="261"/>
      <c r="G157" s="261"/>
      <c r="H157" s="261"/>
      <c r="I157" s="261"/>
      <c r="J157" s="261"/>
    </row>
    <row r="158" spans="1:10">
      <c r="A158" s="433">
        <v>9</v>
      </c>
      <c r="B158" s="507" t="s">
        <v>1453</v>
      </c>
      <c r="C158" s="488"/>
      <c r="D158" s="494"/>
      <c r="E158" s="493"/>
      <c r="F158" s="493"/>
      <c r="G158" s="493"/>
      <c r="H158" s="493"/>
      <c r="I158" s="493"/>
      <c r="J158" s="493"/>
    </row>
    <row r="159" spans="1:10">
      <c r="A159" s="433"/>
      <c r="B159" s="507" t="s">
        <v>1845</v>
      </c>
      <c r="C159" s="488"/>
      <c r="D159" s="493"/>
      <c r="E159" s="493"/>
      <c r="F159" s="493"/>
      <c r="G159" s="493"/>
      <c r="H159" s="493"/>
      <c r="I159" s="493"/>
      <c r="J159" s="493"/>
    </row>
    <row r="160" spans="1:10">
      <c r="A160" s="433"/>
      <c r="B160" s="507" t="s">
        <v>1846</v>
      </c>
      <c r="C160" s="488"/>
      <c r="D160" s="261"/>
      <c r="E160" s="261"/>
      <c r="F160" s="261"/>
      <c r="G160" s="261"/>
      <c r="H160" s="261"/>
      <c r="I160" s="261"/>
      <c r="J160" s="261"/>
    </row>
    <row r="161" spans="1:10">
      <c r="A161" s="433"/>
      <c r="B161" s="507" t="s">
        <v>1847</v>
      </c>
      <c r="C161" s="488"/>
      <c r="D161" s="261"/>
      <c r="E161" s="261"/>
      <c r="F161" s="261"/>
      <c r="G161" s="261"/>
      <c r="H161" s="261"/>
      <c r="I161" s="261"/>
      <c r="J161" s="261"/>
    </row>
    <row r="162" spans="1:10" ht="31.5">
      <c r="A162" s="433"/>
      <c r="B162" s="507" t="s">
        <v>1848</v>
      </c>
      <c r="C162" s="488"/>
      <c r="D162" s="261"/>
      <c r="E162" s="261"/>
      <c r="F162" s="261"/>
      <c r="G162" s="261"/>
      <c r="H162" s="261"/>
      <c r="I162" s="261"/>
      <c r="J162" s="261"/>
    </row>
    <row r="163" spans="1:10" ht="31.5">
      <c r="A163" s="433"/>
      <c r="B163" s="507" t="s">
        <v>1849</v>
      </c>
      <c r="C163" s="488"/>
      <c r="D163" s="261"/>
      <c r="E163" s="261"/>
      <c r="F163" s="261"/>
      <c r="G163" s="261"/>
      <c r="H163" s="261"/>
      <c r="I163" s="261"/>
      <c r="J163" s="261"/>
    </row>
    <row r="164" spans="1:10">
      <c r="A164" s="433">
        <v>10</v>
      </c>
      <c r="B164" s="507" t="s">
        <v>1456</v>
      </c>
      <c r="C164" s="488"/>
      <c r="D164" s="494"/>
      <c r="E164" s="493"/>
      <c r="F164" s="493"/>
      <c r="G164" s="493"/>
      <c r="H164" s="493"/>
      <c r="I164" s="493"/>
      <c r="J164" s="493"/>
    </row>
    <row r="165" spans="1:10">
      <c r="A165" s="433"/>
      <c r="B165" s="507" t="s">
        <v>500</v>
      </c>
      <c r="C165" s="488"/>
      <c r="D165" s="261"/>
      <c r="E165" s="261"/>
      <c r="F165" s="261"/>
      <c r="G165" s="261"/>
      <c r="H165" s="261"/>
      <c r="I165" s="261"/>
      <c r="J165" s="261"/>
    </row>
    <row r="166" spans="1:10">
      <c r="A166" s="433"/>
      <c r="B166" s="507" t="s">
        <v>1850</v>
      </c>
      <c r="C166" s="488"/>
      <c r="D166" s="493"/>
      <c r="E166" s="493"/>
      <c r="F166" s="493"/>
      <c r="G166" s="493"/>
      <c r="H166" s="493"/>
      <c r="I166" s="493"/>
      <c r="J166" s="493"/>
    </row>
    <row r="167" spans="1:10">
      <c r="A167" s="433"/>
      <c r="B167" s="507" t="s">
        <v>1457</v>
      </c>
      <c r="C167" s="488"/>
      <c r="D167" s="261"/>
      <c r="E167" s="261"/>
      <c r="F167" s="261"/>
      <c r="G167" s="261"/>
      <c r="H167" s="261"/>
      <c r="I167" s="261"/>
      <c r="J167" s="261"/>
    </row>
    <row r="168" spans="1:10">
      <c r="A168" s="433"/>
      <c r="B168" s="507" t="s">
        <v>1598</v>
      </c>
      <c r="C168" s="488"/>
      <c r="D168" s="261"/>
      <c r="E168" s="261"/>
      <c r="F168" s="261"/>
      <c r="G168" s="261"/>
      <c r="H168" s="261"/>
      <c r="I168" s="261"/>
      <c r="J168" s="261"/>
    </row>
    <row r="169" spans="1:10" ht="14.25" customHeight="1">
      <c r="A169" s="433">
        <v>11</v>
      </c>
      <c r="B169" s="507" t="s">
        <v>1851</v>
      </c>
      <c r="C169" s="488"/>
      <c r="D169" s="261"/>
      <c r="E169" s="261"/>
      <c r="F169" s="261"/>
      <c r="G169" s="261"/>
      <c r="H169" s="261"/>
      <c r="I169" s="261"/>
      <c r="J169" s="261"/>
    </row>
    <row r="170" spans="1:10" ht="31.5">
      <c r="A170" s="433">
        <v>12</v>
      </c>
      <c r="B170" s="507" t="s">
        <v>1600</v>
      </c>
      <c r="C170" s="488"/>
      <c r="D170" s="494"/>
      <c r="E170" s="493"/>
      <c r="F170" s="493"/>
      <c r="G170" s="493"/>
      <c r="H170" s="493"/>
      <c r="I170" s="493"/>
      <c r="J170" s="493"/>
    </row>
    <row r="171" spans="1:10" ht="63">
      <c r="A171" s="433"/>
      <c r="B171" s="507" t="s">
        <v>1852</v>
      </c>
      <c r="C171" s="488"/>
      <c r="D171" s="261"/>
      <c r="E171" s="261"/>
      <c r="F171" s="261"/>
      <c r="G171" s="261"/>
      <c r="H171" s="261"/>
      <c r="I171" s="261"/>
      <c r="J171" s="261"/>
    </row>
    <row r="172" spans="1:10" ht="63">
      <c r="A172" s="433"/>
      <c r="B172" s="507" t="s">
        <v>1853</v>
      </c>
      <c r="C172" s="488"/>
      <c r="D172" s="261"/>
      <c r="E172" s="261"/>
      <c r="F172" s="261"/>
      <c r="G172" s="261"/>
      <c r="H172" s="261"/>
      <c r="I172" s="261"/>
      <c r="J172" s="261"/>
    </row>
    <row r="173" spans="1:10" ht="31.5">
      <c r="A173" s="433">
        <v>13</v>
      </c>
      <c r="B173" s="507" t="s">
        <v>1854</v>
      </c>
      <c r="C173" s="488"/>
      <c r="D173" s="261"/>
      <c r="E173" s="261"/>
      <c r="F173" s="261"/>
      <c r="G173" s="261"/>
      <c r="H173" s="261"/>
      <c r="I173" s="261"/>
      <c r="J173" s="261"/>
    </row>
    <row r="174" spans="1:10" ht="63">
      <c r="A174" s="433">
        <v>14</v>
      </c>
      <c r="B174" s="507" t="s">
        <v>1855</v>
      </c>
      <c r="C174" s="488"/>
      <c r="D174" s="261"/>
      <c r="E174" s="261"/>
      <c r="F174" s="261"/>
      <c r="G174" s="261"/>
      <c r="H174" s="261"/>
      <c r="I174" s="261"/>
      <c r="J174" s="261"/>
    </row>
    <row r="175" spans="1:10" ht="31.5">
      <c r="A175" s="433">
        <v>15</v>
      </c>
      <c r="B175" s="507" t="s">
        <v>1856</v>
      </c>
      <c r="C175" s="488"/>
      <c r="D175" s="261"/>
      <c r="E175" s="261"/>
      <c r="F175" s="261"/>
      <c r="G175" s="261"/>
      <c r="H175" s="261"/>
      <c r="I175" s="261"/>
      <c r="J175" s="261"/>
    </row>
    <row r="176" spans="1:10">
      <c r="A176" s="433">
        <v>16</v>
      </c>
      <c r="B176" s="507" t="s">
        <v>1606</v>
      </c>
      <c r="C176" s="488"/>
      <c r="D176" s="494"/>
      <c r="E176" s="493"/>
      <c r="F176" s="493"/>
      <c r="G176" s="493"/>
      <c r="H176" s="493"/>
      <c r="I176" s="493"/>
      <c r="J176" s="493"/>
    </row>
    <row r="177" spans="1:10" ht="31.5">
      <c r="A177" s="433"/>
      <c r="B177" s="507" t="s">
        <v>1607</v>
      </c>
      <c r="C177" s="488"/>
      <c r="D177" s="261"/>
      <c r="E177" s="261"/>
      <c r="F177" s="261"/>
      <c r="G177" s="261"/>
      <c r="H177" s="261"/>
      <c r="I177" s="261"/>
      <c r="J177" s="261"/>
    </row>
    <row r="178" spans="1:10" ht="31.5">
      <c r="A178" s="433"/>
      <c r="B178" s="507" t="s">
        <v>1857</v>
      </c>
      <c r="C178" s="488"/>
      <c r="D178" s="261"/>
      <c r="E178" s="261"/>
      <c r="F178" s="261"/>
      <c r="G178" s="261"/>
      <c r="H178" s="261"/>
      <c r="I178" s="261"/>
      <c r="J178" s="261"/>
    </row>
    <row r="179" spans="1:10">
      <c r="A179" s="433"/>
      <c r="B179" s="507" t="s">
        <v>1858</v>
      </c>
      <c r="C179" s="488"/>
      <c r="D179" s="261"/>
      <c r="E179" s="261"/>
      <c r="F179" s="261"/>
      <c r="G179" s="261"/>
      <c r="H179" s="261"/>
      <c r="I179" s="261"/>
      <c r="J179" s="261"/>
    </row>
    <row r="180" spans="1:10" ht="31.5">
      <c r="A180" s="433"/>
      <c r="B180" s="507" t="s">
        <v>1859</v>
      </c>
      <c r="C180" s="488"/>
      <c r="D180" s="261"/>
      <c r="E180" s="261"/>
      <c r="F180" s="261"/>
      <c r="G180" s="261"/>
      <c r="H180" s="261"/>
      <c r="I180" s="261"/>
      <c r="J180" s="261"/>
    </row>
    <row r="181" spans="1:10">
      <c r="A181" s="433"/>
      <c r="B181" s="505" t="s">
        <v>1860</v>
      </c>
      <c r="C181" s="487"/>
      <c r="D181" s="493"/>
      <c r="E181" s="493"/>
      <c r="F181" s="493"/>
      <c r="G181" s="493"/>
      <c r="H181" s="493"/>
      <c r="I181" s="493"/>
      <c r="J181" s="493"/>
    </row>
    <row r="182" spans="1:10">
      <c r="A182" s="433">
        <v>1</v>
      </c>
      <c r="B182" s="507" t="s">
        <v>558</v>
      </c>
      <c r="C182" s="488"/>
      <c r="D182" s="261"/>
      <c r="E182" s="261"/>
      <c r="F182" s="261"/>
      <c r="G182" s="261"/>
      <c r="H182" s="261"/>
      <c r="I182" s="261"/>
      <c r="J182" s="261"/>
    </row>
    <row r="183" spans="1:10">
      <c r="A183" s="433">
        <v>2</v>
      </c>
      <c r="B183" s="507" t="s">
        <v>1098</v>
      </c>
      <c r="C183" s="488"/>
      <c r="D183" s="261"/>
      <c r="E183" s="261"/>
      <c r="F183" s="261"/>
      <c r="G183" s="261"/>
      <c r="H183" s="261"/>
      <c r="I183" s="261"/>
      <c r="J183" s="261"/>
    </row>
    <row r="184" spans="1:10">
      <c r="A184" s="433">
        <v>3</v>
      </c>
      <c r="B184" s="507" t="s">
        <v>559</v>
      </c>
      <c r="C184" s="488"/>
      <c r="D184" s="261"/>
      <c r="E184" s="261"/>
      <c r="F184" s="261"/>
      <c r="G184" s="261"/>
      <c r="H184" s="261"/>
      <c r="I184" s="261"/>
      <c r="J184" s="261"/>
    </row>
    <row r="185" spans="1:10">
      <c r="A185" s="433">
        <v>4</v>
      </c>
      <c r="B185" s="507" t="s">
        <v>1861</v>
      </c>
      <c r="C185" s="488"/>
      <c r="D185" s="261"/>
      <c r="E185" s="261"/>
      <c r="F185" s="261"/>
      <c r="G185" s="261"/>
      <c r="H185" s="261"/>
      <c r="I185" s="261"/>
      <c r="J185" s="261"/>
    </row>
    <row r="186" spans="1:10">
      <c r="A186" s="433"/>
      <c r="B186" s="507" t="s">
        <v>1862</v>
      </c>
      <c r="C186" s="488"/>
      <c r="D186" s="261"/>
      <c r="E186" s="261"/>
      <c r="F186" s="261"/>
      <c r="G186" s="261"/>
      <c r="H186" s="261"/>
      <c r="I186" s="261"/>
      <c r="J186" s="261"/>
    </row>
    <row r="187" spans="1:10">
      <c r="A187" s="433"/>
      <c r="B187" s="507" t="s">
        <v>1863</v>
      </c>
      <c r="C187" s="488"/>
      <c r="D187" s="261"/>
      <c r="E187" s="261"/>
      <c r="F187" s="261"/>
      <c r="G187" s="261"/>
      <c r="H187" s="261"/>
      <c r="I187" s="261"/>
      <c r="J187" s="261"/>
    </row>
    <row r="188" spans="1:10">
      <c r="A188" s="433">
        <v>5</v>
      </c>
      <c r="B188" s="507" t="s">
        <v>1466</v>
      </c>
      <c r="C188" s="488"/>
      <c r="D188" s="261"/>
      <c r="E188" s="261"/>
      <c r="F188" s="261"/>
      <c r="G188" s="261"/>
      <c r="H188" s="261"/>
      <c r="I188" s="261"/>
      <c r="J188" s="261"/>
    </row>
    <row r="189" spans="1:10">
      <c r="A189" s="433">
        <v>6</v>
      </c>
      <c r="B189" s="507" t="s">
        <v>1864</v>
      </c>
      <c r="C189" s="488"/>
      <c r="D189" s="261"/>
      <c r="E189" s="261"/>
      <c r="F189" s="261"/>
      <c r="G189" s="261"/>
      <c r="H189" s="261"/>
      <c r="I189" s="261"/>
      <c r="J189" s="261"/>
    </row>
    <row r="190" spans="1:10" ht="47.25">
      <c r="A190" s="433">
        <v>7</v>
      </c>
      <c r="B190" s="507" t="s">
        <v>1865</v>
      </c>
      <c r="C190" s="488"/>
      <c r="D190" s="261"/>
      <c r="E190" s="261"/>
      <c r="F190" s="261"/>
      <c r="G190" s="261"/>
      <c r="H190" s="261"/>
      <c r="I190" s="261"/>
      <c r="J190" s="261"/>
    </row>
    <row r="191" spans="1:10" ht="31.5">
      <c r="A191" s="433">
        <v>8</v>
      </c>
      <c r="B191" s="507" t="s">
        <v>1866</v>
      </c>
      <c r="C191" s="488"/>
      <c r="D191" s="261"/>
      <c r="E191" s="261"/>
      <c r="F191" s="261"/>
      <c r="G191" s="261"/>
      <c r="H191" s="261"/>
      <c r="I191" s="261"/>
      <c r="J191" s="261"/>
    </row>
    <row r="192" spans="1:10" ht="31.5">
      <c r="A192" s="433">
        <v>9</v>
      </c>
      <c r="B192" s="507" t="s">
        <v>1867</v>
      </c>
      <c r="C192" s="488"/>
      <c r="D192" s="261"/>
      <c r="E192" s="261"/>
      <c r="F192" s="261"/>
      <c r="G192" s="261"/>
      <c r="H192" s="261"/>
      <c r="I192" s="261"/>
      <c r="J192" s="261"/>
    </row>
    <row r="193" spans="1:10" ht="31.5">
      <c r="A193" s="433">
        <v>10</v>
      </c>
      <c r="B193" s="507" t="s">
        <v>1868</v>
      </c>
      <c r="C193" s="488"/>
      <c r="D193" s="261"/>
      <c r="E193" s="261"/>
      <c r="F193" s="261"/>
      <c r="G193" s="261"/>
      <c r="H193" s="261"/>
      <c r="I193" s="261"/>
      <c r="J193" s="261"/>
    </row>
    <row r="194" spans="1:10">
      <c r="A194" s="433">
        <v>11</v>
      </c>
      <c r="B194" s="507" t="s">
        <v>1869</v>
      </c>
      <c r="C194" s="488"/>
      <c r="D194" s="261"/>
      <c r="E194" s="261"/>
      <c r="F194" s="261"/>
      <c r="G194" s="261"/>
      <c r="H194" s="261"/>
      <c r="I194" s="261"/>
      <c r="J194" s="261"/>
    </row>
    <row r="195" spans="1:10">
      <c r="A195" s="433">
        <v>12</v>
      </c>
      <c r="B195" s="507" t="s">
        <v>1631</v>
      </c>
      <c r="C195" s="488"/>
      <c r="D195" s="261"/>
      <c r="E195" s="261"/>
      <c r="F195" s="261"/>
      <c r="G195" s="261"/>
      <c r="H195" s="261"/>
      <c r="I195" s="261"/>
      <c r="J195" s="261"/>
    </row>
    <row r="196" spans="1:10">
      <c r="A196" s="433">
        <v>13</v>
      </c>
      <c r="B196" s="507" t="s">
        <v>1870</v>
      </c>
      <c r="C196" s="488"/>
      <c r="D196" s="261"/>
      <c r="E196" s="261"/>
      <c r="F196" s="261"/>
      <c r="G196" s="261"/>
      <c r="H196" s="261"/>
      <c r="I196" s="261"/>
      <c r="J196" s="261"/>
    </row>
    <row r="197" spans="1:10">
      <c r="A197" s="433">
        <v>14</v>
      </c>
      <c r="B197" s="507" t="s">
        <v>1633</v>
      </c>
      <c r="C197" s="488"/>
      <c r="D197" s="261"/>
      <c r="E197" s="261"/>
      <c r="F197" s="261"/>
      <c r="G197" s="261"/>
      <c r="H197" s="261"/>
      <c r="I197" s="261"/>
      <c r="J197" s="261"/>
    </row>
    <row r="198" spans="1:10" ht="31.5">
      <c r="A198" s="433"/>
      <c r="B198" s="505" t="s">
        <v>1611</v>
      </c>
      <c r="C198" s="487"/>
      <c r="D198" s="493"/>
      <c r="E198" s="493"/>
      <c r="F198" s="493"/>
      <c r="G198" s="493"/>
      <c r="H198" s="493"/>
      <c r="I198" s="493"/>
      <c r="J198" s="493"/>
    </row>
    <row r="199" spans="1:10">
      <c r="A199" s="433">
        <v>1</v>
      </c>
      <c r="B199" s="507" t="s">
        <v>558</v>
      </c>
      <c r="C199" s="488"/>
      <c r="D199" s="261"/>
      <c r="E199" s="261"/>
      <c r="F199" s="261"/>
      <c r="G199" s="261"/>
      <c r="H199" s="261"/>
      <c r="I199" s="261"/>
      <c r="J199" s="261"/>
    </row>
    <row r="200" spans="1:10">
      <c r="A200" s="433">
        <v>2</v>
      </c>
      <c r="B200" s="507" t="s">
        <v>559</v>
      </c>
      <c r="C200" s="488"/>
      <c r="D200" s="261"/>
      <c r="E200" s="261"/>
      <c r="F200" s="261"/>
      <c r="G200" s="261"/>
      <c r="H200" s="261"/>
      <c r="I200" s="261"/>
      <c r="J200" s="261"/>
    </row>
    <row r="201" spans="1:10">
      <c r="A201" s="433">
        <v>3</v>
      </c>
      <c r="B201" s="507" t="s">
        <v>1098</v>
      </c>
      <c r="C201" s="488"/>
      <c r="D201" s="261"/>
      <c r="E201" s="261"/>
      <c r="F201" s="261"/>
      <c r="G201" s="261"/>
      <c r="H201" s="261"/>
      <c r="I201" s="261"/>
      <c r="J201" s="261"/>
    </row>
    <row r="202" spans="1:10">
      <c r="A202" s="433">
        <v>4</v>
      </c>
      <c r="B202" s="507" t="s">
        <v>1458</v>
      </c>
      <c r="C202" s="488"/>
      <c r="D202" s="494"/>
      <c r="E202" s="493"/>
      <c r="F202" s="493"/>
      <c r="G202" s="493"/>
      <c r="H202" s="493"/>
      <c r="I202" s="493"/>
      <c r="J202" s="493"/>
    </row>
    <row r="203" spans="1:10">
      <c r="A203" s="433"/>
      <c r="B203" s="507" t="s">
        <v>1459</v>
      </c>
      <c r="C203" s="488"/>
      <c r="D203" s="261"/>
      <c r="E203" s="261"/>
      <c r="F203" s="261"/>
      <c r="G203" s="261"/>
      <c r="H203" s="261"/>
      <c r="I203" s="261"/>
      <c r="J203" s="261"/>
    </row>
    <row r="204" spans="1:10">
      <c r="A204" s="433"/>
      <c r="B204" s="507" t="s">
        <v>1460</v>
      </c>
      <c r="C204" s="488"/>
      <c r="D204" s="261"/>
      <c r="E204" s="261"/>
      <c r="F204" s="261"/>
      <c r="G204" s="261"/>
      <c r="H204" s="261"/>
      <c r="I204" s="261"/>
      <c r="J204" s="261"/>
    </row>
    <row r="205" spans="1:10">
      <c r="A205" s="433"/>
      <c r="B205" s="507" t="s">
        <v>1616</v>
      </c>
      <c r="C205" s="488"/>
      <c r="D205" s="261"/>
      <c r="E205" s="261"/>
      <c r="F205" s="261"/>
      <c r="G205" s="261"/>
      <c r="H205" s="261"/>
      <c r="I205" s="261"/>
      <c r="J205" s="261"/>
    </row>
    <row r="206" spans="1:10">
      <c r="A206" s="433">
        <v>5</v>
      </c>
      <c r="B206" s="507" t="s">
        <v>560</v>
      </c>
      <c r="C206" s="488"/>
      <c r="D206" s="261"/>
      <c r="E206" s="261"/>
      <c r="F206" s="261"/>
      <c r="G206" s="261"/>
      <c r="H206" s="261"/>
      <c r="I206" s="261"/>
      <c r="J206" s="261"/>
    </row>
    <row r="207" spans="1:10">
      <c r="A207" s="433">
        <v>6</v>
      </c>
      <c r="B207" s="507" t="s">
        <v>1871</v>
      </c>
      <c r="C207" s="488"/>
      <c r="D207" s="261"/>
      <c r="E207" s="261"/>
      <c r="F207" s="261"/>
      <c r="G207" s="261"/>
      <c r="H207" s="261"/>
      <c r="I207" s="261"/>
      <c r="J207" s="261"/>
    </row>
    <row r="208" spans="1:10">
      <c r="A208" s="433"/>
      <c r="B208" s="507" t="s">
        <v>1619</v>
      </c>
      <c r="C208" s="488"/>
      <c r="D208" s="261"/>
      <c r="E208" s="261"/>
      <c r="F208" s="261"/>
      <c r="G208" s="261"/>
      <c r="H208" s="261"/>
      <c r="I208" s="261"/>
      <c r="J208" s="261"/>
    </row>
    <row r="209" spans="1:10" ht="31.5">
      <c r="A209" s="433">
        <v>7</v>
      </c>
      <c r="B209" s="507" t="s">
        <v>1461</v>
      </c>
      <c r="C209" s="488"/>
      <c r="D209" s="261"/>
      <c r="E209" s="261"/>
      <c r="F209" s="261"/>
      <c r="G209" s="261"/>
      <c r="H209" s="261"/>
      <c r="I209" s="261"/>
      <c r="J209" s="261"/>
    </row>
    <row r="210" spans="1:10" ht="31.5">
      <c r="A210" s="433">
        <v>8</v>
      </c>
      <c r="B210" s="507" t="s">
        <v>1872</v>
      </c>
      <c r="C210" s="488"/>
      <c r="D210" s="261"/>
      <c r="E210" s="261"/>
      <c r="F210" s="261"/>
      <c r="G210" s="261"/>
      <c r="H210" s="261"/>
      <c r="I210" s="261"/>
      <c r="J210" s="261"/>
    </row>
    <row r="211" spans="1:10" ht="31.5">
      <c r="A211" s="433">
        <v>9</v>
      </c>
      <c r="B211" s="507" t="s">
        <v>1873</v>
      </c>
      <c r="C211" s="488"/>
      <c r="D211" s="261"/>
      <c r="E211" s="261"/>
      <c r="F211" s="261"/>
      <c r="G211" s="261"/>
      <c r="H211" s="261"/>
      <c r="I211" s="261"/>
      <c r="J211" s="261"/>
    </row>
    <row r="212" spans="1:10">
      <c r="A212" s="433">
        <v>10</v>
      </c>
      <c r="B212" s="507" t="s">
        <v>1633</v>
      </c>
      <c r="C212" s="488"/>
      <c r="D212" s="261"/>
      <c r="E212" s="261"/>
      <c r="F212" s="261"/>
      <c r="G212" s="261"/>
      <c r="H212" s="261"/>
      <c r="I212" s="261"/>
      <c r="J212" s="261"/>
    </row>
    <row r="214" spans="1:10" ht="33.75" customHeight="1">
      <c r="A214" s="32" t="s">
        <v>55</v>
      </c>
      <c r="B214" s="443"/>
      <c r="C214" s="398" t="s">
        <v>67</v>
      </c>
      <c r="D214" s="1686"/>
      <c r="E214" s="1686"/>
      <c r="F214" s="1686"/>
      <c r="G214" s="1686"/>
      <c r="H214" s="1686"/>
      <c r="I214" s="1686"/>
    </row>
    <row r="215" spans="1:10" ht="34.5" customHeight="1">
      <c r="A215" s="32" t="s">
        <v>57</v>
      </c>
      <c r="B215" s="443"/>
      <c r="C215" s="398" t="s">
        <v>68</v>
      </c>
      <c r="D215" s="1686"/>
      <c r="E215" s="1686"/>
      <c r="F215" s="1686"/>
      <c r="G215" s="1686"/>
      <c r="H215" s="1686"/>
      <c r="I215" s="1686"/>
    </row>
    <row r="216" spans="1:10" ht="42" customHeight="1">
      <c r="A216" s="31"/>
      <c r="B216" s="31"/>
      <c r="C216" s="430" t="s">
        <v>69</v>
      </c>
      <c r="D216" s="1686"/>
      <c r="E216" s="1686"/>
      <c r="F216" s="1686"/>
      <c r="G216" s="1686"/>
      <c r="H216" s="1686"/>
      <c r="I216" s="1686"/>
    </row>
  </sheetData>
  <sheetProtection algorithmName="SHA-512" hashValue="L5jeuS9p78uiCrU0rI9NoHA92ByBELmFQi26G0EJfzRRIoktwp5aGqSHDaQ1Hhf+OZxiq9hIlZ3mpXamLjN0bA==" saltValue="R7cThVRPHaO7l5iS4pIeeA==" spinCount="100000" sheet="1" objects="1" scenarios="1"/>
  <mergeCells count="11">
    <mergeCell ref="A8:C8"/>
    <mergeCell ref="D214:I214"/>
    <mergeCell ref="D215:I215"/>
    <mergeCell ref="D216:I216"/>
    <mergeCell ref="A1:J1"/>
    <mergeCell ref="A2:J2"/>
    <mergeCell ref="A3:J3"/>
    <mergeCell ref="A4:J4"/>
    <mergeCell ref="A5:J5"/>
    <mergeCell ref="A6:J6"/>
    <mergeCell ref="A7:C7"/>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4"/>
  <dimension ref="A1:T96"/>
  <sheetViews>
    <sheetView workbookViewId="0">
      <selection activeCell="A12" sqref="A12:XFD12"/>
    </sheetView>
  </sheetViews>
  <sheetFormatPr defaultColWidth="9.140625" defaultRowHeight="15.75"/>
  <cols>
    <col min="1" max="1" width="9.140625" style="440"/>
    <col min="2" max="2" width="28.42578125" style="376" customWidth="1"/>
    <col min="3" max="3" width="14.7109375" style="31" customWidth="1"/>
    <col min="4" max="4" width="36.140625" style="31" customWidth="1"/>
    <col min="5" max="5" width="20.85546875" style="31" customWidth="1"/>
    <col min="6" max="6" width="23.5703125" style="31" customWidth="1"/>
    <col min="7" max="7" width="25.5703125" style="31" customWidth="1"/>
    <col min="8" max="8" width="24.5703125" style="31" customWidth="1"/>
    <col min="9" max="259" width="9.140625" style="31"/>
    <col min="260" max="260" width="28.42578125" style="31" customWidth="1"/>
    <col min="261" max="261" width="14.7109375" style="31" customWidth="1"/>
    <col min="262" max="262" width="36.140625" style="31" customWidth="1"/>
    <col min="263" max="263" width="20.85546875" style="31" customWidth="1"/>
    <col min="264" max="264" width="24.5703125" style="31" customWidth="1"/>
    <col min="265" max="515" width="9.140625" style="31"/>
    <col min="516" max="516" width="28.42578125" style="31" customWidth="1"/>
    <col min="517" max="517" width="14.7109375" style="31" customWidth="1"/>
    <col min="518" max="518" width="36.140625" style="31" customWidth="1"/>
    <col min="519" max="519" width="20.85546875" style="31" customWidth="1"/>
    <col min="520" max="520" width="24.5703125" style="31" customWidth="1"/>
    <col min="521" max="771" width="9.140625" style="31"/>
    <col min="772" max="772" width="28.42578125" style="31" customWidth="1"/>
    <col min="773" max="773" width="14.7109375" style="31" customWidth="1"/>
    <col min="774" max="774" width="36.140625" style="31" customWidth="1"/>
    <col min="775" max="775" width="20.85546875" style="31" customWidth="1"/>
    <col min="776" max="776" width="24.5703125" style="31" customWidth="1"/>
    <col min="777" max="1027" width="9.140625" style="31"/>
    <col min="1028" max="1028" width="28.42578125" style="31" customWidth="1"/>
    <col min="1029" max="1029" width="14.7109375" style="31" customWidth="1"/>
    <col min="1030" max="1030" width="36.140625" style="31" customWidth="1"/>
    <col min="1031" max="1031" width="20.85546875" style="31" customWidth="1"/>
    <col min="1032" max="1032" width="24.5703125" style="31" customWidth="1"/>
    <col min="1033" max="1283" width="9.140625" style="31"/>
    <col min="1284" max="1284" width="28.42578125" style="31" customWidth="1"/>
    <col min="1285" max="1285" width="14.7109375" style="31" customWidth="1"/>
    <col min="1286" max="1286" width="36.140625" style="31" customWidth="1"/>
    <col min="1287" max="1287" width="20.85546875" style="31" customWidth="1"/>
    <col min="1288" max="1288" width="24.5703125" style="31" customWidth="1"/>
    <col min="1289" max="1539" width="9.140625" style="31"/>
    <col min="1540" max="1540" width="28.42578125" style="31" customWidth="1"/>
    <col min="1541" max="1541" width="14.7109375" style="31" customWidth="1"/>
    <col min="1542" max="1542" width="36.140625" style="31" customWidth="1"/>
    <col min="1543" max="1543" width="20.85546875" style="31" customWidth="1"/>
    <col min="1544" max="1544" width="24.5703125" style="31" customWidth="1"/>
    <col min="1545" max="1795" width="9.140625" style="31"/>
    <col min="1796" max="1796" width="28.42578125" style="31" customWidth="1"/>
    <col min="1797" max="1797" width="14.7109375" style="31" customWidth="1"/>
    <col min="1798" max="1798" width="36.140625" style="31" customWidth="1"/>
    <col min="1799" max="1799" width="20.85546875" style="31" customWidth="1"/>
    <col min="1800" max="1800" width="24.5703125" style="31" customWidth="1"/>
    <col min="1801" max="2051" width="9.140625" style="31"/>
    <col min="2052" max="2052" width="28.42578125" style="31" customWidth="1"/>
    <col min="2053" max="2053" width="14.7109375" style="31" customWidth="1"/>
    <col min="2054" max="2054" width="36.140625" style="31" customWidth="1"/>
    <col min="2055" max="2055" width="20.85546875" style="31" customWidth="1"/>
    <col min="2056" max="2056" width="24.5703125" style="31" customWidth="1"/>
    <col min="2057" max="2307" width="9.140625" style="31"/>
    <col min="2308" max="2308" width="28.42578125" style="31" customWidth="1"/>
    <col min="2309" max="2309" width="14.7109375" style="31" customWidth="1"/>
    <col min="2310" max="2310" width="36.140625" style="31" customWidth="1"/>
    <col min="2311" max="2311" width="20.85546875" style="31" customWidth="1"/>
    <col min="2312" max="2312" width="24.5703125" style="31" customWidth="1"/>
    <col min="2313" max="2563" width="9.140625" style="31"/>
    <col min="2564" max="2564" width="28.42578125" style="31" customWidth="1"/>
    <col min="2565" max="2565" width="14.7109375" style="31" customWidth="1"/>
    <col min="2566" max="2566" width="36.140625" style="31" customWidth="1"/>
    <col min="2567" max="2567" width="20.85546875" style="31" customWidth="1"/>
    <col min="2568" max="2568" width="24.5703125" style="31" customWidth="1"/>
    <col min="2569" max="2819" width="9.140625" style="31"/>
    <col min="2820" max="2820" width="28.42578125" style="31" customWidth="1"/>
    <col min="2821" max="2821" width="14.7109375" style="31" customWidth="1"/>
    <col min="2822" max="2822" width="36.140625" style="31" customWidth="1"/>
    <col min="2823" max="2823" width="20.85546875" style="31" customWidth="1"/>
    <col min="2824" max="2824" width="24.5703125" style="31" customWidth="1"/>
    <col min="2825" max="3075" width="9.140625" style="31"/>
    <col min="3076" max="3076" width="28.42578125" style="31" customWidth="1"/>
    <col min="3077" max="3077" width="14.7109375" style="31" customWidth="1"/>
    <col min="3078" max="3078" width="36.140625" style="31" customWidth="1"/>
    <col min="3079" max="3079" width="20.85546875" style="31" customWidth="1"/>
    <col min="3080" max="3080" width="24.5703125" style="31" customWidth="1"/>
    <col min="3081" max="3331" width="9.140625" style="31"/>
    <col min="3332" max="3332" width="28.42578125" style="31" customWidth="1"/>
    <col min="3333" max="3333" width="14.7109375" style="31" customWidth="1"/>
    <col min="3334" max="3334" width="36.140625" style="31" customWidth="1"/>
    <col min="3335" max="3335" width="20.85546875" style="31" customWidth="1"/>
    <col min="3336" max="3336" width="24.5703125" style="31" customWidth="1"/>
    <col min="3337" max="3587" width="9.140625" style="31"/>
    <col min="3588" max="3588" width="28.42578125" style="31" customWidth="1"/>
    <col min="3589" max="3589" width="14.7109375" style="31" customWidth="1"/>
    <col min="3590" max="3590" width="36.140625" style="31" customWidth="1"/>
    <col min="3591" max="3591" width="20.85546875" style="31" customWidth="1"/>
    <col min="3592" max="3592" width="24.5703125" style="31" customWidth="1"/>
    <col min="3593" max="3843" width="9.140625" style="31"/>
    <col min="3844" max="3844" width="28.42578125" style="31" customWidth="1"/>
    <col min="3845" max="3845" width="14.7109375" style="31" customWidth="1"/>
    <col min="3846" max="3846" width="36.140625" style="31" customWidth="1"/>
    <col min="3847" max="3847" width="20.85546875" style="31" customWidth="1"/>
    <col min="3848" max="3848" width="24.5703125" style="31" customWidth="1"/>
    <col min="3849" max="4099" width="9.140625" style="31"/>
    <col min="4100" max="4100" width="28.42578125" style="31" customWidth="1"/>
    <col min="4101" max="4101" width="14.7109375" style="31" customWidth="1"/>
    <col min="4102" max="4102" width="36.140625" style="31" customWidth="1"/>
    <col min="4103" max="4103" width="20.85546875" style="31" customWidth="1"/>
    <col min="4104" max="4104" width="24.5703125" style="31" customWidth="1"/>
    <col min="4105" max="4355" width="9.140625" style="31"/>
    <col min="4356" max="4356" width="28.42578125" style="31" customWidth="1"/>
    <col min="4357" max="4357" width="14.7109375" style="31" customWidth="1"/>
    <col min="4358" max="4358" width="36.140625" style="31" customWidth="1"/>
    <col min="4359" max="4359" width="20.85546875" style="31" customWidth="1"/>
    <col min="4360" max="4360" width="24.5703125" style="31" customWidth="1"/>
    <col min="4361" max="4611" width="9.140625" style="31"/>
    <col min="4612" max="4612" width="28.42578125" style="31" customWidth="1"/>
    <col min="4613" max="4613" width="14.7109375" style="31" customWidth="1"/>
    <col min="4614" max="4614" width="36.140625" style="31" customWidth="1"/>
    <col min="4615" max="4615" width="20.85546875" style="31" customWidth="1"/>
    <col min="4616" max="4616" width="24.5703125" style="31" customWidth="1"/>
    <col min="4617" max="4867" width="9.140625" style="31"/>
    <col min="4868" max="4868" width="28.42578125" style="31" customWidth="1"/>
    <col min="4869" max="4869" width="14.7109375" style="31" customWidth="1"/>
    <col min="4870" max="4870" width="36.140625" style="31" customWidth="1"/>
    <col min="4871" max="4871" width="20.85546875" style="31" customWidth="1"/>
    <col min="4872" max="4872" width="24.5703125" style="31" customWidth="1"/>
    <col min="4873" max="5123" width="9.140625" style="31"/>
    <col min="5124" max="5124" width="28.42578125" style="31" customWidth="1"/>
    <col min="5125" max="5125" width="14.7109375" style="31" customWidth="1"/>
    <col min="5126" max="5126" width="36.140625" style="31" customWidth="1"/>
    <col min="5127" max="5127" width="20.85546875" style="31" customWidth="1"/>
    <col min="5128" max="5128" width="24.5703125" style="31" customWidth="1"/>
    <col min="5129" max="5379" width="9.140625" style="31"/>
    <col min="5380" max="5380" width="28.42578125" style="31" customWidth="1"/>
    <col min="5381" max="5381" width="14.7109375" style="31" customWidth="1"/>
    <col min="5382" max="5382" width="36.140625" style="31" customWidth="1"/>
    <col min="5383" max="5383" width="20.85546875" style="31" customWidth="1"/>
    <col min="5384" max="5384" width="24.5703125" style="31" customWidth="1"/>
    <col min="5385" max="5635" width="9.140625" style="31"/>
    <col min="5636" max="5636" width="28.42578125" style="31" customWidth="1"/>
    <col min="5637" max="5637" width="14.7109375" style="31" customWidth="1"/>
    <col min="5638" max="5638" width="36.140625" style="31" customWidth="1"/>
    <col min="5639" max="5639" width="20.85546875" style="31" customWidth="1"/>
    <col min="5640" max="5640" width="24.5703125" style="31" customWidth="1"/>
    <col min="5641" max="5891" width="9.140625" style="31"/>
    <col min="5892" max="5892" width="28.42578125" style="31" customWidth="1"/>
    <col min="5893" max="5893" width="14.7109375" style="31" customWidth="1"/>
    <col min="5894" max="5894" width="36.140625" style="31" customWidth="1"/>
    <col min="5895" max="5895" width="20.85546875" style="31" customWidth="1"/>
    <col min="5896" max="5896" width="24.5703125" style="31" customWidth="1"/>
    <col min="5897" max="6147" width="9.140625" style="31"/>
    <col min="6148" max="6148" width="28.42578125" style="31" customWidth="1"/>
    <col min="6149" max="6149" width="14.7109375" style="31" customWidth="1"/>
    <col min="6150" max="6150" width="36.140625" style="31" customWidth="1"/>
    <col min="6151" max="6151" width="20.85546875" style="31" customWidth="1"/>
    <col min="6152" max="6152" width="24.5703125" style="31" customWidth="1"/>
    <col min="6153" max="6403" width="9.140625" style="31"/>
    <col min="6404" max="6404" width="28.42578125" style="31" customWidth="1"/>
    <col min="6405" max="6405" width="14.7109375" style="31" customWidth="1"/>
    <col min="6406" max="6406" width="36.140625" style="31" customWidth="1"/>
    <col min="6407" max="6407" width="20.85546875" style="31" customWidth="1"/>
    <col min="6408" max="6408" width="24.5703125" style="31" customWidth="1"/>
    <col min="6409" max="6659" width="9.140625" style="31"/>
    <col min="6660" max="6660" width="28.42578125" style="31" customWidth="1"/>
    <col min="6661" max="6661" width="14.7109375" style="31" customWidth="1"/>
    <col min="6662" max="6662" width="36.140625" style="31" customWidth="1"/>
    <col min="6663" max="6663" width="20.85546875" style="31" customWidth="1"/>
    <col min="6664" max="6664" width="24.5703125" style="31" customWidth="1"/>
    <col min="6665" max="6915" width="9.140625" style="31"/>
    <col min="6916" max="6916" width="28.42578125" style="31" customWidth="1"/>
    <col min="6917" max="6917" width="14.7109375" style="31" customWidth="1"/>
    <col min="6918" max="6918" width="36.140625" style="31" customWidth="1"/>
    <col min="6919" max="6919" width="20.85546875" style="31" customWidth="1"/>
    <col min="6920" max="6920" width="24.5703125" style="31" customWidth="1"/>
    <col min="6921" max="7171" width="9.140625" style="31"/>
    <col min="7172" max="7172" width="28.42578125" style="31" customWidth="1"/>
    <col min="7173" max="7173" width="14.7109375" style="31" customWidth="1"/>
    <col min="7174" max="7174" width="36.140625" style="31" customWidth="1"/>
    <col min="7175" max="7175" width="20.85546875" style="31" customWidth="1"/>
    <col min="7176" max="7176" width="24.5703125" style="31" customWidth="1"/>
    <col min="7177" max="7427" width="9.140625" style="31"/>
    <col min="7428" max="7428" width="28.42578125" style="31" customWidth="1"/>
    <col min="7429" max="7429" width="14.7109375" style="31" customWidth="1"/>
    <col min="7430" max="7430" width="36.140625" style="31" customWidth="1"/>
    <col min="7431" max="7431" width="20.85546875" style="31" customWidth="1"/>
    <col min="7432" max="7432" width="24.5703125" style="31" customWidth="1"/>
    <col min="7433" max="7683" width="9.140625" style="31"/>
    <col min="7684" max="7684" width="28.42578125" style="31" customWidth="1"/>
    <col min="7685" max="7685" width="14.7109375" style="31" customWidth="1"/>
    <col min="7686" max="7686" width="36.140625" style="31" customWidth="1"/>
    <col min="7687" max="7687" width="20.85546875" style="31" customWidth="1"/>
    <col min="7688" max="7688" width="24.5703125" style="31" customWidth="1"/>
    <col min="7689" max="7939" width="9.140625" style="31"/>
    <col min="7940" max="7940" width="28.42578125" style="31" customWidth="1"/>
    <col min="7941" max="7941" width="14.7109375" style="31" customWidth="1"/>
    <col min="7942" max="7942" width="36.140625" style="31" customWidth="1"/>
    <col min="7943" max="7943" width="20.85546875" style="31" customWidth="1"/>
    <col min="7944" max="7944" width="24.5703125" style="31" customWidth="1"/>
    <col min="7945" max="8195" width="9.140625" style="31"/>
    <col min="8196" max="8196" width="28.42578125" style="31" customWidth="1"/>
    <col min="8197" max="8197" width="14.7109375" style="31" customWidth="1"/>
    <col min="8198" max="8198" width="36.140625" style="31" customWidth="1"/>
    <col min="8199" max="8199" width="20.85546875" style="31" customWidth="1"/>
    <col min="8200" max="8200" width="24.5703125" style="31" customWidth="1"/>
    <col min="8201" max="8451" width="9.140625" style="31"/>
    <col min="8452" max="8452" width="28.42578125" style="31" customWidth="1"/>
    <col min="8453" max="8453" width="14.7109375" style="31" customWidth="1"/>
    <col min="8454" max="8454" width="36.140625" style="31" customWidth="1"/>
    <col min="8455" max="8455" width="20.85546875" style="31" customWidth="1"/>
    <col min="8456" max="8456" width="24.5703125" style="31" customWidth="1"/>
    <col min="8457" max="8707" width="9.140625" style="31"/>
    <col min="8708" max="8708" width="28.42578125" style="31" customWidth="1"/>
    <col min="8709" max="8709" width="14.7109375" style="31" customWidth="1"/>
    <col min="8710" max="8710" width="36.140625" style="31" customWidth="1"/>
    <col min="8711" max="8711" width="20.85546875" style="31" customWidth="1"/>
    <col min="8712" max="8712" width="24.5703125" style="31" customWidth="1"/>
    <col min="8713" max="8963" width="9.140625" style="31"/>
    <col min="8964" max="8964" width="28.42578125" style="31" customWidth="1"/>
    <col min="8965" max="8965" width="14.7109375" style="31" customWidth="1"/>
    <col min="8966" max="8966" width="36.140625" style="31" customWidth="1"/>
    <col min="8967" max="8967" width="20.85546875" style="31" customWidth="1"/>
    <col min="8968" max="8968" width="24.5703125" style="31" customWidth="1"/>
    <col min="8969" max="9219" width="9.140625" style="31"/>
    <col min="9220" max="9220" width="28.42578125" style="31" customWidth="1"/>
    <col min="9221" max="9221" width="14.7109375" style="31" customWidth="1"/>
    <col min="9222" max="9222" width="36.140625" style="31" customWidth="1"/>
    <col min="9223" max="9223" width="20.85546875" style="31" customWidth="1"/>
    <col min="9224" max="9224" width="24.5703125" style="31" customWidth="1"/>
    <col min="9225" max="9475" width="9.140625" style="31"/>
    <col min="9476" max="9476" width="28.42578125" style="31" customWidth="1"/>
    <col min="9477" max="9477" width="14.7109375" style="31" customWidth="1"/>
    <col min="9478" max="9478" width="36.140625" style="31" customWidth="1"/>
    <col min="9479" max="9479" width="20.85546875" style="31" customWidth="1"/>
    <col min="9480" max="9480" width="24.5703125" style="31" customWidth="1"/>
    <col min="9481" max="9731" width="9.140625" style="31"/>
    <col min="9732" max="9732" width="28.42578125" style="31" customWidth="1"/>
    <col min="9733" max="9733" width="14.7109375" style="31" customWidth="1"/>
    <col min="9734" max="9734" width="36.140625" style="31" customWidth="1"/>
    <col min="9735" max="9735" width="20.85546875" style="31" customWidth="1"/>
    <col min="9736" max="9736" width="24.5703125" style="31" customWidth="1"/>
    <col min="9737" max="9987" width="9.140625" style="31"/>
    <col min="9988" max="9988" width="28.42578125" style="31" customWidth="1"/>
    <col min="9989" max="9989" width="14.7109375" style="31" customWidth="1"/>
    <col min="9990" max="9990" width="36.140625" style="31" customWidth="1"/>
    <col min="9991" max="9991" width="20.85546875" style="31" customWidth="1"/>
    <col min="9992" max="9992" width="24.5703125" style="31" customWidth="1"/>
    <col min="9993" max="10243" width="9.140625" style="31"/>
    <col min="10244" max="10244" width="28.42578125" style="31" customWidth="1"/>
    <col min="10245" max="10245" width="14.7109375" style="31" customWidth="1"/>
    <col min="10246" max="10246" width="36.140625" style="31" customWidth="1"/>
    <col min="10247" max="10247" width="20.85546875" style="31" customWidth="1"/>
    <col min="10248" max="10248" width="24.5703125" style="31" customWidth="1"/>
    <col min="10249" max="10499" width="9.140625" style="31"/>
    <col min="10500" max="10500" width="28.42578125" style="31" customWidth="1"/>
    <col min="10501" max="10501" width="14.7109375" style="31" customWidth="1"/>
    <col min="10502" max="10502" width="36.140625" style="31" customWidth="1"/>
    <col min="10503" max="10503" width="20.85546875" style="31" customWidth="1"/>
    <col min="10504" max="10504" width="24.5703125" style="31" customWidth="1"/>
    <col min="10505" max="10755" width="9.140625" style="31"/>
    <col min="10756" max="10756" width="28.42578125" style="31" customWidth="1"/>
    <col min="10757" max="10757" width="14.7109375" style="31" customWidth="1"/>
    <col min="10758" max="10758" width="36.140625" style="31" customWidth="1"/>
    <col min="10759" max="10759" width="20.85546875" style="31" customWidth="1"/>
    <col min="10760" max="10760" width="24.5703125" style="31" customWidth="1"/>
    <col min="10761" max="11011" width="9.140625" style="31"/>
    <col min="11012" max="11012" width="28.42578125" style="31" customWidth="1"/>
    <col min="11013" max="11013" width="14.7109375" style="31" customWidth="1"/>
    <col min="11014" max="11014" width="36.140625" style="31" customWidth="1"/>
    <col min="11015" max="11015" width="20.85546875" style="31" customWidth="1"/>
    <col min="11016" max="11016" width="24.5703125" style="31" customWidth="1"/>
    <col min="11017" max="11267" width="9.140625" style="31"/>
    <col min="11268" max="11268" width="28.42578125" style="31" customWidth="1"/>
    <col min="11269" max="11269" width="14.7109375" style="31" customWidth="1"/>
    <col min="11270" max="11270" width="36.140625" style="31" customWidth="1"/>
    <col min="11271" max="11271" width="20.85546875" style="31" customWidth="1"/>
    <col min="11272" max="11272" width="24.5703125" style="31" customWidth="1"/>
    <col min="11273" max="11523" width="9.140625" style="31"/>
    <col min="11524" max="11524" width="28.42578125" style="31" customWidth="1"/>
    <col min="11525" max="11525" width="14.7109375" style="31" customWidth="1"/>
    <col min="11526" max="11526" width="36.140625" style="31" customWidth="1"/>
    <col min="11527" max="11527" width="20.85546875" style="31" customWidth="1"/>
    <col min="11528" max="11528" width="24.5703125" style="31" customWidth="1"/>
    <col min="11529" max="11779" width="9.140625" style="31"/>
    <col min="11780" max="11780" width="28.42578125" style="31" customWidth="1"/>
    <col min="11781" max="11781" width="14.7109375" style="31" customWidth="1"/>
    <col min="11782" max="11782" width="36.140625" style="31" customWidth="1"/>
    <col min="11783" max="11783" width="20.85546875" style="31" customWidth="1"/>
    <col min="11784" max="11784" width="24.5703125" style="31" customWidth="1"/>
    <col min="11785" max="12035" width="9.140625" style="31"/>
    <col min="12036" max="12036" width="28.42578125" style="31" customWidth="1"/>
    <col min="12037" max="12037" width="14.7109375" style="31" customWidth="1"/>
    <col min="12038" max="12038" width="36.140625" style="31" customWidth="1"/>
    <col min="12039" max="12039" width="20.85546875" style="31" customWidth="1"/>
    <col min="12040" max="12040" width="24.5703125" style="31" customWidth="1"/>
    <col min="12041" max="12291" width="9.140625" style="31"/>
    <col min="12292" max="12292" width="28.42578125" style="31" customWidth="1"/>
    <col min="12293" max="12293" width="14.7109375" style="31" customWidth="1"/>
    <col min="12294" max="12294" width="36.140625" style="31" customWidth="1"/>
    <col min="12295" max="12295" width="20.85546875" style="31" customWidth="1"/>
    <col min="12296" max="12296" width="24.5703125" style="31" customWidth="1"/>
    <col min="12297" max="12547" width="9.140625" style="31"/>
    <col min="12548" max="12548" width="28.42578125" style="31" customWidth="1"/>
    <col min="12549" max="12549" width="14.7109375" style="31" customWidth="1"/>
    <col min="12550" max="12550" width="36.140625" style="31" customWidth="1"/>
    <col min="12551" max="12551" width="20.85546875" style="31" customWidth="1"/>
    <col min="12552" max="12552" width="24.5703125" style="31" customWidth="1"/>
    <col min="12553" max="12803" width="9.140625" style="31"/>
    <col min="12804" max="12804" width="28.42578125" style="31" customWidth="1"/>
    <col min="12805" max="12805" width="14.7109375" style="31" customWidth="1"/>
    <col min="12806" max="12806" width="36.140625" style="31" customWidth="1"/>
    <col min="12807" max="12807" width="20.85546875" style="31" customWidth="1"/>
    <col min="12808" max="12808" width="24.5703125" style="31" customWidth="1"/>
    <col min="12809" max="13059" width="9.140625" style="31"/>
    <col min="13060" max="13060" width="28.42578125" style="31" customWidth="1"/>
    <col min="13061" max="13061" width="14.7109375" style="31" customWidth="1"/>
    <col min="13062" max="13062" width="36.140625" style="31" customWidth="1"/>
    <col min="13063" max="13063" width="20.85546875" style="31" customWidth="1"/>
    <col min="13064" max="13064" width="24.5703125" style="31" customWidth="1"/>
    <col min="13065" max="13315" width="9.140625" style="31"/>
    <col min="13316" max="13316" width="28.42578125" style="31" customWidth="1"/>
    <col min="13317" max="13317" width="14.7109375" style="31" customWidth="1"/>
    <col min="13318" max="13318" width="36.140625" style="31" customWidth="1"/>
    <col min="13319" max="13319" width="20.85546875" style="31" customWidth="1"/>
    <col min="13320" max="13320" width="24.5703125" style="31" customWidth="1"/>
    <col min="13321" max="13571" width="9.140625" style="31"/>
    <col min="13572" max="13572" width="28.42578125" style="31" customWidth="1"/>
    <col min="13573" max="13573" width="14.7109375" style="31" customWidth="1"/>
    <col min="13574" max="13574" width="36.140625" style="31" customWidth="1"/>
    <col min="13575" max="13575" width="20.85546875" style="31" customWidth="1"/>
    <col min="13576" max="13576" width="24.5703125" style="31" customWidth="1"/>
    <col min="13577" max="13827" width="9.140625" style="31"/>
    <col min="13828" max="13828" width="28.42578125" style="31" customWidth="1"/>
    <col min="13829" max="13829" width="14.7109375" style="31" customWidth="1"/>
    <col min="13830" max="13830" width="36.140625" style="31" customWidth="1"/>
    <col min="13831" max="13831" width="20.85546875" style="31" customWidth="1"/>
    <col min="13832" max="13832" width="24.5703125" style="31" customWidth="1"/>
    <col min="13833" max="14083" width="9.140625" style="31"/>
    <col min="14084" max="14084" width="28.42578125" style="31" customWidth="1"/>
    <col min="14085" max="14085" width="14.7109375" style="31" customWidth="1"/>
    <col min="14086" max="14086" width="36.140625" style="31" customWidth="1"/>
    <col min="14087" max="14087" width="20.85546875" style="31" customWidth="1"/>
    <col min="14088" max="14088" width="24.5703125" style="31" customWidth="1"/>
    <col min="14089" max="14339" width="9.140625" style="31"/>
    <col min="14340" max="14340" width="28.42578125" style="31" customWidth="1"/>
    <col min="14341" max="14341" width="14.7109375" style="31" customWidth="1"/>
    <col min="14342" max="14342" width="36.140625" style="31" customWidth="1"/>
    <col min="14343" max="14343" width="20.85546875" style="31" customWidth="1"/>
    <col min="14344" max="14344" width="24.5703125" style="31" customWidth="1"/>
    <col min="14345" max="14595" width="9.140625" style="31"/>
    <col min="14596" max="14596" width="28.42578125" style="31" customWidth="1"/>
    <col min="14597" max="14597" width="14.7109375" style="31" customWidth="1"/>
    <col min="14598" max="14598" width="36.140625" style="31" customWidth="1"/>
    <col min="14599" max="14599" width="20.85546875" style="31" customWidth="1"/>
    <col min="14600" max="14600" width="24.5703125" style="31" customWidth="1"/>
    <col min="14601" max="14851" width="9.140625" style="31"/>
    <col min="14852" max="14852" width="28.42578125" style="31" customWidth="1"/>
    <col min="14853" max="14853" width="14.7109375" style="31" customWidth="1"/>
    <col min="14854" max="14854" width="36.140625" style="31" customWidth="1"/>
    <col min="14855" max="14855" width="20.85546875" style="31" customWidth="1"/>
    <col min="14856" max="14856" width="24.5703125" style="31" customWidth="1"/>
    <col min="14857" max="15107" width="9.140625" style="31"/>
    <col min="15108" max="15108" width="28.42578125" style="31" customWidth="1"/>
    <col min="15109" max="15109" width="14.7109375" style="31" customWidth="1"/>
    <col min="15110" max="15110" width="36.140625" style="31" customWidth="1"/>
    <col min="15111" max="15111" width="20.85546875" style="31" customWidth="1"/>
    <col min="15112" max="15112" width="24.5703125" style="31" customWidth="1"/>
    <col min="15113" max="15363" width="9.140625" style="31"/>
    <col min="15364" max="15364" width="28.42578125" style="31" customWidth="1"/>
    <col min="15365" max="15365" width="14.7109375" style="31" customWidth="1"/>
    <col min="15366" max="15366" width="36.140625" style="31" customWidth="1"/>
    <col min="15367" max="15367" width="20.85546875" style="31" customWidth="1"/>
    <col min="15368" max="15368" width="24.5703125" style="31" customWidth="1"/>
    <col min="15369" max="15619" width="9.140625" style="31"/>
    <col min="15620" max="15620" width="28.42578125" style="31" customWidth="1"/>
    <col min="15621" max="15621" width="14.7109375" style="31" customWidth="1"/>
    <col min="15622" max="15622" width="36.140625" style="31" customWidth="1"/>
    <col min="15623" max="15623" width="20.85546875" style="31" customWidth="1"/>
    <col min="15624" max="15624" width="24.5703125" style="31" customWidth="1"/>
    <col min="15625" max="15875" width="9.140625" style="31"/>
    <col min="15876" max="15876" width="28.42578125" style="31" customWidth="1"/>
    <col min="15877" max="15877" width="14.7109375" style="31" customWidth="1"/>
    <col min="15878" max="15878" width="36.140625" style="31" customWidth="1"/>
    <col min="15879" max="15879" width="20.85546875" style="31" customWidth="1"/>
    <col min="15880" max="15880" width="24.5703125" style="31" customWidth="1"/>
    <col min="15881" max="16131" width="9.140625" style="31"/>
    <col min="16132" max="16132" width="28.42578125" style="31" customWidth="1"/>
    <col min="16133" max="16133" width="14.7109375" style="31" customWidth="1"/>
    <col min="16134" max="16134" width="36.140625" style="31" customWidth="1"/>
    <col min="16135" max="16135" width="20.85546875" style="31" customWidth="1"/>
    <col min="16136" max="16136" width="24.5703125" style="31" customWidth="1"/>
    <col min="16137" max="16384" width="9.140625" style="31"/>
  </cols>
  <sheetData>
    <row r="1" spans="1:20" ht="20.25">
      <c r="A1" s="1687" t="str">
        <f>'Title '!A1:N1</f>
        <v>Karnataka Power Transmission Corporation Limited</v>
      </c>
      <c r="B1" s="1687"/>
      <c r="C1" s="1687"/>
      <c r="D1" s="1687"/>
      <c r="E1" s="1687"/>
      <c r="F1" s="1687"/>
      <c r="G1" s="1687"/>
      <c r="H1" s="1687"/>
    </row>
    <row r="2" spans="1:20">
      <c r="A2" s="1688" t="str">
        <f>'Title '!A2:N2</f>
        <v>Bid Enquiry No: KPTCL/2026-27/SS/WORK_INDENT3808</v>
      </c>
      <c r="B2" s="1688"/>
      <c r="C2" s="1688"/>
      <c r="D2" s="1688"/>
      <c r="E2" s="1688"/>
      <c r="F2" s="1688"/>
      <c r="G2" s="1688"/>
      <c r="H2" s="1688"/>
    </row>
    <row r="3" spans="1:20" ht="83.25" customHeight="1">
      <c r="A3" s="1689"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89"/>
      <c r="C3" s="1689"/>
      <c r="D3" s="1689"/>
      <c r="E3" s="1689"/>
      <c r="F3" s="1689"/>
      <c r="G3" s="1689"/>
      <c r="H3" s="1689"/>
      <c r="I3" s="109"/>
      <c r="J3" s="109"/>
      <c r="K3" s="109"/>
      <c r="L3" s="109"/>
      <c r="M3" s="109"/>
      <c r="N3" s="109"/>
      <c r="O3" s="109"/>
      <c r="P3" s="109"/>
      <c r="Q3" s="109"/>
      <c r="R3" s="109"/>
      <c r="S3" s="109"/>
      <c r="T3" s="109"/>
    </row>
    <row r="4" spans="1:20">
      <c r="A4" s="1690" t="s">
        <v>4043</v>
      </c>
      <c r="B4" s="1690"/>
      <c r="C4" s="1690"/>
      <c r="D4" s="1690"/>
      <c r="E4" s="1690"/>
      <c r="F4" s="1690"/>
      <c r="G4" s="1690"/>
      <c r="H4" s="1690"/>
    </row>
    <row r="5" spans="1:20" ht="22.5" customHeight="1">
      <c r="A5" s="1699" t="s">
        <v>4046</v>
      </c>
      <c r="B5" s="1699"/>
      <c r="C5" s="1699"/>
      <c r="D5" s="1699"/>
      <c r="E5" s="1699"/>
      <c r="F5" s="1699"/>
      <c r="G5" s="1699"/>
      <c r="H5" s="1699"/>
      <c r="I5" s="122"/>
    </row>
    <row r="6" spans="1:20">
      <c r="A6" s="1700" t="s">
        <v>404</v>
      </c>
      <c r="B6" s="1700"/>
      <c r="C6" s="1700"/>
      <c r="D6" s="1700"/>
      <c r="E6" s="1700"/>
      <c r="F6" s="1700"/>
      <c r="G6" s="1700"/>
      <c r="H6" s="1700"/>
      <c r="I6" s="285"/>
    </row>
    <row r="7" spans="1:20">
      <c r="A7" s="433" t="s">
        <v>111</v>
      </c>
      <c r="B7" s="492" t="s">
        <v>1638</v>
      </c>
      <c r="C7" s="511"/>
      <c r="D7" s="443"/>
      <c r="E7" s="443"/>
      <c r="F7" s="647"/>
      <c r="G7" s="443"/>
      <c r="H7" s="443"/>
      <c r="I7" s="32" t="s">
        <v>108</v>
      </c>
      <c r="J7" s="32" t="s">
        <v>108</v>
      </c>
    </row>
    <row r="8" spans="1:20">
      <c r="A8" s="433"/>
      <c r="B8" s="512"/>
      <c r="C8" s="506"/>
      <c r="D8" s="513" t="s">
        <v>1875</v>
      </c>
      <c r="E8" s="513" t="s">
        <v>1875</v>
      </c>
      <c r="F8" s="513" t="s">
        <v>1875</v>
      </c>
      <c r="G8" s="513" t="s">
        <v>1875</v>
      </c>
      <c r="H8" s="513" t="s">
        <v>1875</v>
      </c>
    </row>
    <row r="9" spans="1:20">
      <c r="A9" s="433"/>
      <c r="B9" s="488" t="s">
        <v>1876</v>
      </c>
      <c r="C9" s="506" t="s">
        <v>1877</v>
      </c>
      <c r="D9" s="446"/>
      <c r="E9" s="446"/>
      <c r="F9" s="648"/>
      <c r="G9" s="446"/>
      <c r="H9" s="446"/>
    </row>
    <row r="10" spans="1:20">
      <c r="A10" s="433"/>
      <c r="B10" s="488"/>
      <c r="C10" s="506"/>
      <c r="D10" s="285" t="s">
        <v>4045</v>
      </c>
      <c r="E10" s="285" t="s">
        <v>1878</v>
      </c>
      <c r="F10" s="285" t="s">
        <v>4507</v>
      </c>
      <c r="G10" s="285" t="s">
        <v>4881</v>
      </c>
      <c r="H10" s="446" t="s">
        <v>4044</v>
      </c>
    </row>
    <row r="11" spans="1:20" ht="31.5">
      <c r="A11" s="433">
        <v>1</v>
      </c>
      <c r="B11" s="488" t="s">
        <v>1879</v>
      </c>
      <c r="C11" s="506"/>
      <c r="D11" s="261"/>
      <c r="E11" s="261"/>
      <c r="F11" s="649"/>
      <c r="G11" s="261"/>
      <c r="H11" s="261"/>
    </row>
    <row r="12" spans="1:20" ht="31.5">
      <c r="A12" s="433">
        <v>2</v>
      </c>
      <c r="B12" s="488" t="s">
        <v>1880</v>
      </c>
      <c r="C12" s="506"/>
      <c r="D12" s="261"/>
      <c r="E12" s="261"/>
      <c r="F12" s="649"/>
      <c r="G12" s="261"/>
      <c r="H12" s="261"/>
    </row>
    <row r="13" spans="1:20">
      <c r="A13" s="433">
        <v>2.1</v>
      </c>
      <c r="B13" s="488" t="s">
        <v>1881</v>
      </c>
      <c r="C13" s="506"/>
      <c r="D13" s="501"/>
      <c r="E13" s="501"/>
      <c r="F13" s="650"/>
      <c r="G13" s="501"/>
      <c r="H13" s="501"/>
    </row>
    <row r="14" spans="1:20" ht="31.5">
      <c r="A14" s="433" t="s">
        <v>30</v>
      </c>
      <c r="B14" s="488" t="s">
        <v>1882</v>
      </c>
      <c r="C14" s="506" t="s">
        <v>603</v>
      </c>
      <c r="D14" s="261"/>
      <c r="E14" s="261"/>
      <c r="F14" s="649"/>
      <c r="G14" s="261"/>
      <c r="H14" s="261"/>
    </row>
    <row r="15" spans="1:20" ht="31.5">
      <c r="A15" s="433" t="s">
        <v>33</v>
      </c>
      <c r="B15" s="488" t="s">
        <v>1883</v>
      </c>
      <c r="C15" s="506" t="s">
        <v>603</v>
      </c>
      <c r="D15" s="261"/>
      <c r="E15" s="261"/>
      <c r="F15" s="649"/>
      <c r="G15" s="261"/>
      <c r="H15" s="261"/>
    </row>
    <row r="16" spans="1:20">
      <c r="A16" s="433">
        <v>2.2000000000000002</v>
      </c>
      <c r="B16" s="488" t="s">
        <v>1884</v>
      </c>
      <c r="C16" s="506"/>
      <c r="D16" s="501"/>
      <c r="E16" s="501"/>
      <c r="F16" s="650"/>
      <c r="G16" s="501"/>
      <c r="H16" s="501"/>
    </row>
    <row r="17" spans="1:8">
      <c r="A17" s="433" t="s">
        <v>30</v>
      </c>
      <c r="B17" s="488" t="s">
        <v>1885</v>
      </c>
      <c r="C17" s="506" t="s">
        <v>603</v>
      </c>
      <c r="D17" s="261"/>
      <c r="E17" s="261"/>
      <c r="F17" s="649"/>
      <c r="G17" s="261"/>
      <c r="H17" s="261"/>
    </row>
    <row r="18" spans="1:8">
      <c r="A18" s="433" t="s">
        <v>33</v>
      </c>
      <c r="B18" s="488" t="s">
        <v>1886</v>
      </c>
      <c r="C18" s="506" t="s">
        <v>603</v>
      </c>
      <c r="D18" s="261"/>
      <c r="E18" s="261"/>
      <c r="F18" s="649"/>
      <c r="G18" s="261"/>
      <c r="H18" s="261"/>
    </row>
    <row r="19" spans="1:8">
      <c r="A19" s="433" t="s">
        <v>586</v>
      </c>
      <c r="B19" s="488" t="s">
        <v>1887</v>
      </c>
      <c r="C19" s="506" t="s">
        <v>603</v>
      </c>
      <c r="D19" s="261"/>
      <c r="E19" s="261"/>
      <c r="F19" s="649"/>
      <c r="G19" s="261"/>
      <c r="H19" s="261"/>
    </row>
    <row r="20" spans="1:8">
      <c r="A20" s="433" t="s">
        <v>587</v>
      </c>
      <c r="B20" s="488" t="s">
        <v>1888</v>
      </c>
      <c r="C20" s="506" t="s">
        <v>603</v>
      </c>
      <c r="D20" s="261"/>
      <c r="E20" s="261"/>
      <c r="F20" s="649"/>
      <c r="G20" s="261"/>
      <c r="H20" s="261"/>
    </row>
    <row r="21" spans="1:8">
      <c r="A21" s="433" t="s">
        <v>1647</v>
      </c>
      <c r="B21" s="488" t="s">
        <v>1889</v>
      </c>
      <c r="C21" s="506" t="s">
        <v>603</v>
      </c>
      <c r="D21" s="261"/>
      <c r="E21" s="261"/>
      <c r="F21" s="649"/>
      <c r="G21" s="261"/>
      <c r="H21" s="261"/>
    </row>
    <row r="22" spans="1:8">
      <c r="A22" s="433">
        <v>2.2999999999999998</v>
      </c>
      <c r="B22" s="488" t="s">
        <v>1890</v>
      </c>
      <c r="C22" s="506"/>
      <c r="D22" s="501"/>
      <c r="E22" s="501"/>
      <c r="F22" s="650"/>
      <c r="G22" s="501"/>
      <c r="H22" s="501"/>
    </row>
    <row r="23" spans="1:8" ht="22.5" customHeight="1">
      <c r="A23" s="433" t="s">
        <v>30</v>
      </c>
      <c r="B23" s="488" t="s">
        <v>1891</v>
      </c>
      <c r="C23" s="506" t="s">
        <v>603</v>
      </c>
      <c r="D23" s="261"/>
      <c r="E23" s="261"/>
      <c r="F23" s="649"/>
      <c r="G23" s="261"/>
      <c r="H23" s="261"/>
    </row>
    <row r="24" spans="1:8">
      <c r="A24" s="433">
        <v>3</v>
      </c>
      <c r="B24" s="488" t="s">
        <v>1892</v>
      </c>
      <c r="C24" s="506"/>
      <c r="D24" s="261"/>
      <c r="E24" s="261"/>
      <c r="F24" s="649"/>
      <c r="G24" s="261"/>
      <c r="H24" s="261"/>
    </row>
    <row r="25" spans="1:8">
      <c r="A25" s="433">
        <v>3.1</v>
      </c>
      <c r="B25" s="488" t="s">
        <v>1893</v>
      </c>
      <c r="C25" s="506"/>
      <c r="D25" s="501"/>
      <c r="E25" s="501"/>
      <c r="F25" s="650"/>
      <c r="G25" s="501"/>
      <c r="H25" s="501"/>
    </row>
    <row r="26" spans="1:8">
      <c r="A26" s="433" t="s">
        <v>30</v>
      </c>
      <c r="B26" s="488" t="s">
        <v>1894</v>
      </c>
      <c r="C26" s="506" t="s">
        <v>567</v>
      </c>
      <c r="D26" s="261"/>
      <c r="E26" s="261"/>
      <c r="F26" s="649"/>
      <c r="G26" s="261"/>
      <c r="H26" s="261"/>
    </row>
    <row r="27" spans="1:8" ht="31.5">
      <c r="A27" s="433" t="s">
        <v>33</v>
      </c>
      <c r="B27" s="488" t="s">
        <v>1883</v>
      </c>
      <c r="C27" s="506" t="s">
        <v>567</v>
      </c>
      <c r="D27" s="261"/>
      <c r="E27" s="261"/>
      <c r="F27" s="649"/>
      <c r="G27" s="261"/>
      <c r="H27" s="261"/>
    </row>
    <row r="28" spans="1:8">
      <c r="A28" s="433" t="s">
        <v>586</v>
      </c>
      <c r="B28" s="488" t="s">
        <v>1895</v>
      </c>
      <c r="C28" s="506" t="s">
        <v>567</v>
      </c>
      <c r="D28" s="261"/>
      <c r="E28" s="261"/>
      <c r="F28" s="649"/>
      <c r="G28" s="261"/>
      <c r="H28" s="261"/>
    </row>
    <row r="29" spans="1:8" ht="31.5">
      <c r="A29" s="433">
        <v>3.2</v>
      </c>
      <c r="B29" s="488" t="s">
        <v>1896</v>
      </c>
      <c r="C29" s="506" t="s">
        <v>1897</v>
      </c>
      <c r="D29" s="261"/>
      <c r="E29" s="261"/>
      <c r="F29" s="649"/>
      <c r="G29" s="261"/>
      <c r="H29" s="261"/>
    </row>
    <row r="30" spans="1:8" ht="47.25">
      <c r="A30" s="433">
        <v>3.3</v>
      </c>
      <c r="B30" s="488" t="s">
        <v>1898</v>
      </c>
      <c r="C30" s="506" t="s">
        <v>566</v>
      </c>
      <c r="D30" s="261"/>
      <c r="E30" s="261"/>
      <c r="F30" s="649"/>
      <c r="G30" s="261"/>
      <c r="H30" s="261"/>
    </row>
    <row r="31" spans="1:8" ht="31.5">
      <c r="A31" s="433">
        <v>4</v>
      </c>
      <c r="B31" s="488" t="s">
        <v>1899</v>
      </c>
      <c r="C31" s="506"/>
      <c r="D31" s="501"/>
      <c r="E31" s="501"/>
      <c r="F31" s="650"/>
      <c r="G31" s="501"/>
      <c r="H31" s="501"/>
    </row>
    <row r="32" spans="1:8">
      <c r="A32" s="433">
        <v>4.0999999999999996</v>
      </c>
      <c r="B32" s="488" t="s">
        <v>1893</v>
      </c>
      <c r="C32" s="506"/>
      <c r="D32" s="501"/>
      <c r="E32" s="501"/>
      <c r="F32" s="650"/>
      <c r="G32" s="501"/>
      <c r="H32" s="501"/>
    </row>
    <row r="33" spans="1:8">
      <c r="A33" s="433"/>
      <c r="B33" s="488" t="s">
        <v>1900</v>
      </c>
      <c r="C33" s="506" t="s">
        <v>567</v>
      </c>
      <c r="D33" s="261"/>
      <c r="E33" s="261"/>
      <c r="F33" s="649"/>
      <c r="G33" s="261"/>
      <c r="H33" s="261"/>
    </row>
    <row r="34" spans="1:8">
      <c r="A34" s="433"/>
      <c r="B34" s="488" t="s">
        <v>1901</v>
      </c>
      <c r="C34" s="506" t="s">
        <v>567</v>
      </c>
      <c r="D34" s="261"/>
      <c r="E34" s="261"/>
      <c r="F34" s="649"/>
      <c r="G34" s="261"/>
      <c r="H34" s="261"/>
    </row>
    <row r="35" spans="1:8">
      <c r="A35" s="433"/>
      <c r="B35" s="488" t="s">
        <v>1902</v>
      </c>
      <c r="C35" s="506" t="s">
        <v>567</v>
      </c>
      <c r="D35" s="261"/>
      <c r="E35" s="261"/>
      <c r="F35" s="649"/>
      <c r="G35" s="261"/>
      <c r="H35" s="261"/>
    </row>
    <row r="36" spans="1:8" ht="31.5">
      <c r="A36" s="433">
        <v>4.2</v>
      </c>
      <c r="B36" s="488" t="s">
        <v>1896</v>
      </c>
      <c r="C36" s="506" t="s">
        <v>1897</v>
      </c>
      <c r="D36" s="261"/>
      <c r="E36" s="261"/>
      <c r="F36" s="649"/>
      <c r="G36" s="261"/>
      <c r="H36" s="261"/>
    </row>
    <row r="37" spans="1:8">
      <c r="A37" s="433">
        <v>4.3</v>
      </c>
      <c r="B37" s="488" t="s">
        <v>1903</v>
      </c>
      <c r="C37" s="506"/>
      <c r="D37" s="501"/>
      <c r="E37" s="501"/>
      <c r="F37" s="650"/>
      <c r="G37" s="501"/>
      <c r="H37" s="501"/>
    </row>
    <row r="38" spans="1:8" ht="47.25">
      <c r="A38" s="433" t="s">
        <v>30</v>
      </c>
      <c r="B38" s="488" t="s">
        <v>1904</v>
      </c>
      <c r="C38" s="506" t="s">
        <v>1905</v>
      </c>
      <c r="D38" s="261"/>
      <c r="E38" s="261"/>
      <c r="F38" s="649"/>
      <c r="G38" s="261"/>
      <c r="H38" s="261"/>
    </row>
    <row r="39" spans="1:8" ht="78.75">
      <c r="A39" s="433" t="s">
        <v>33</v>
      </c>
      <c r="B39" s="488" t="s">
        <v>1906</v>
      </c>
      <c r="C39" s="506" t="s">
        <v>976</v>
      </c>
      <c r="D39" s="261"/>
      <c r="E39" s="261"/>
      <c r="F39" s="649"/>
      <c r="G39" s="261"/>
      <c r="H39" s="261"/>
    </row>
    <row r="40" spans="1:8" ht="94.5">
      <c r="A40" s="433" t="s">
        <v>586</v>
      </c>
      <c r="B40" s="488" t="s">
        <v>1907</v>
      </c>
      <c r="C40" s="506" t="s">
        <v>976</v>
      </c>
      <c r="D40" s="261"/>
      <c r="E40" s="261"/>
      <c r="F40" s="649"/>
      <c r="G40" s="261"/>
      <c r="H40" s="261"/>
    </row>
    <row r="41" spans="1:8">
      <c r="A41" s="433">
        <v>5</v>
      </c>
      <c r="B41" s="488" t="s">
        <v>1908</v>
      </c>
      <c r="C41" s="506"/>
      <c r="D41" s="261"/>
      <c r="E41" s="261"/>
      <c r="F41" s="649"/>
      <c r="G41" s="261"/>
      <c r="H41" s="261"/>
    </row>
    <row r="42" spans="1:8">
      <c r="A42" s="433">
        <v>5.0999999999999996</v>
      </c>
      <c r="B42" s="488" t="s">
        <v>1909</v>
      </c>
      <c r="C42" s="506" t="s">
        <v>1897</v>
      </c>
      <c r="D42" s="261"/>
      <c r="E42" s="261"/>
      <c r="F42" s="649"/>
      <c r="G42" s="261"/>
      <c r="H42" s="261"/>
    </row>
    <row r="43" spans="1:8">
      <c r="A43" s="433">
        <v>5.2</v>
      </c>
      <c r="B43" s="488" t="s">
        <v>1910</v>
      </c>
      <c r="C43" s="506"/>
      <c r="D43" s="501"/>
      <c r="E43" s="501"/>
      <c r="F43" s="650"/>
      <c r="G43" s="501"/>
      <c r="H43" s="501"/>
    </row>
    <row r="44" spans="1:8">
      <c r="A44" s="433" t="s">
        <v>30</v>
      </c>
      <c r="B44" s="488" t="s">
        <v>1911</v>
      </c>
      <c r="C44" s="506"/>
      <c r="D44" s="261"/>
      <c r="E44" s="261"/>
      <c r="F44" s="649"/>
      <c r="G44" s="261"/>
      <c r="H44" s="261"/>
    </row>
    <row r="45" spans="1:8" ht="31.5">
      <c r="A45" s="433" t="s">
        <v>33</v>
      </c>
      <c r="B45" s="488" t="s">
        <v>1912</v>
      </c>
      <c r="C45" s="506"/>
      <c r="D45" s="261"/>
      <c r="E45" s="261"/>
      <c r="F45" s="649"/>
      <c r="G45" s="261"/>
      <c r="H45" s="261"/>
    </row>
    <row r="46" spans="1:8" ht="31.5">
      <c r="A46" s="433" t="s">
        <v>586</v>
      </c>
      <c r="B46" s="488" t="s">
        <v>1913</v>
      </c>
      <c r="C46" s="506"/>
      <c r="D46" s="261"/>
      <c r="E46" s="261"/>
      <c r="F46" s="649"/>
      <c r="G46" s="261"/>
      <c r="H46" s="261"/>
    </row>
    <row r="47" spans="1:8" ht="31.5">
      <c r="A47" s="433" t="s">
        <v>587</v>
      </c>
      <c r="B47" s="488" t="s">
        <v>1914</v>
      </c>
      <c r="C47" s="506"/>
      <c r="D47" s="261"/>
      <c r="E47" s="261"/>
      <c r="F47" s="649"/>
      <c r="G47" s="261"/>
      <c r="H47" s="261"/>
    </row>
    <row r="48" spans="1:8" ht="31.5">
      <c r="A48" s="433">
        <v>5.3</v>
      </c>
      <c r="B48" s="488" t="s">
        <v>1915</v>
      </c>
      <c r="C48" s="506" t="s">
        <v>1916</v>
      </c>
      <c r="D48" s="261"/>
      <c r="E48" s="261"/>
      <c r="F48" s="649"/>
      <c r="G48" s="261"/>
      <c r="H48" s="261"/>
    </row>
    <row r="49" spans="1:8" ht="47.25">
      <c r="A49" s="433">
        <v>5.4</v>
      </c>
      <c r="B49" s="488" t="s">
        <v>1917</v>
      </c>
      <c r="C49" s="506"/>
      <c r="D49" s="501"/>
      <c r="E49" s="501"/>
      <c r="F49" s="650"/>
      <c r="G49" s="501"/>
      <c r="H49" s="501"/>
    </row>
    <row r="50" spans="1:8">
      <c r="A50" s="433" t="s">
        <v>30</v>
      </c>
      <c r="B50" s="488" t="s">
        <v>1918</v>
      </c>
      <c r="C50" s="506" t="s">
        <v>1919</v>
      </c>
      <c r="D50" s="261"/>
      <c r="E50" s="261"/>
      <c r="F50" s="649"/>
      <c r="G50" s="261"/>
      <c r="H50" s="261"/>
    </row>
    <row r="51" spans="1:8">
      <c r="A51" s="433">
        <v>5.5</v>
      </c>
      <c r="B51" s="488" t="s">
        <v>1920</v>
      </c>
      <c r="C51" s="506"/>
      <c r="D51" s="501"/>
      <c r="E51" s="501"/>
      <c r="F51" s="650"/>
      <c r="G51" s="501"/>
      <c r="H51" s="501"/>
    </row>
    <row r="52" spans="1:8" ht="31.5">
      <c r="A52" s="433" t="s">
        <v>30</v>
      </c>
      <c r="B52" s="488" t="s">
        <v>1921</v>
      </c>
      <c r="C52" s="506" t="s">
        <v>1922</v>
      </c>
      <c r="D52" s="261"/>
      <c r="E52" s="261"/>
      <c r="F52" s="649"/>
      <c r="G52" s="261"/>
      <c r="H52" s="261"/>
    </row>
    <row r="53" spans="1:8" ht="31.5">
      <c r="A53" s="433">
        <v>5.6</v>
      </c>
      <c r="B53" s="488" t="s">
        <v>1923</v>
      </c>
      <c r="C53" s="506" t="s">
        <v>652</v>
      </c>
      <c r="D53" s="261"/>
      <c r="E53" s="261"/>
      <c r="F53" s="649"/>
      <c r="G53" s="261"/>
      <c r="H53" s="261"/>
    </row>
    <row r="54" spans="1:8" ht="31.5">
      <c r="A54" s="433">
        <v>5.7</v>
      </c>
      <c r="B54" s="488" t="s">
        <v>1924</v>
      </c>
      <c r="C54" s="506" t="s">
        <v>1925</v>
      </c>
      <c r="D54" s="261"/>
      <c r="E54" s="261"/>
      <c r="F54" s="649"/>
      <c r="G54" s="261"/>
      <c r="H54" s="261"/>
    </row>
    <row r="55" spans="1:8" ht="31.5">
      <c r="A55" s="433">
        <v>5.8</v>
      </c>
      <c r="B55" s="488" t="s">
        <v>1926</v>
      </c>
      <c r="C55" s="506"/>
      <c r="D55" s="501"/>
      <c r="E55" s="501"/>
      <c r="F55" s="650"/>
      <c r="G55" s="501"/>
      <c r="H55" s="501"/>
    </row>
    <row r="56" spans="1:8">
      <c r="A56" s="433" t="s">
        <v>30</v>
      </c>
      <c r="B56" s="488" t="s">
        <v>1927</v>
      </c>
      <c r="C56" s="506" t="s">
        <v>1928</v>
      </c>
      <c r="D56" s="261"/>
      <c r="E56" s="261"/>
      <c r="F56" s="649"/>
      <c r="G56" s="261"/>
      <c r="H56" s="261"/>
    </row>
    <row r="57" spans="1:8">
      <c r="A57" s="433" t="s">
        <v>33</v>
      </c>
      <c r="B57" s="488" t="s">
        <v>1895</v>
      </c>
      <c r="C57" s="506" t="s">
        <v>1928</v>
      </c>
      <c r="D57" s="261"/>
      <c r="E57" s="261"/>
      <c r="F57" s="649"/>
      <c r="G57" s="261"/>
      <c r="H57" s="261"/>
    </row>
    <row r="58" spans="1:8">
      <c r="A58" s="433" t="s">
        <v>586</v>
      </c>
      <c r="B58" s="488" t="s">
        <v>1929</v>
      </c>
      <c r="C58" s="506" t="s">
        <v>1928</v>
      </c>
      <c r="D58" s="261"/>
      <c r="E58" s="261"/>
      <c r="F58" s="649"/>
      <c r="G58" s="261"/>
      <c r="H58" s="261"/>
    </row>
    <row r="59" spans="1:8" ht="31.5">
      <c r="A59" s="433">
        <v>6</v>
      </c>
      <c r="B59" s="488" t="s">
        <v>1930</v>
      </c>
      <c r="C59" s="506" t="s">
        <v>596</v>
      </c>
      <c r="D59" s="261"/>
      <c r="E59" s="261"/>
      <c r="F59" s="649"/>
      <c r="G59" s="261"/>
      <c r="H59" s="261"/>
    </row>
    <row r="60" spans="1:8" ht="63">
      <c r="A60" s="433">
        <v>7</v>
      </c>
      <c r="B60" s="488" t="s">
        <v>1931</v>
      </c>
      <c r="C60" s="506" t="s">
        <v>976</v>
      </c>
      <c r="D60" s="261"/>
      <c r="E60" s="261"/>
      <c r="F60" s="649"/>
      <c r="G60" s="261"/>
      <c r="H60" s="261"/>
    </row>
    <row r="61" spans="1:8">
      <c r="A61" s="433"/>
      <c r="B61" s="514" t="s">
        <v>1932</v>
      </c>
      <c r="C61" s="506"/>
      <c r="D61" s="497"/>
      <c r="E61" s="497"/>
      <c r="F61" s="651"/>
      <c r="G61" s="497"/>
      <c r="H61" s="497"/>
    </row>
    <row r="62" spans="1:8" ht="31.5">
      <c r="A62" s="433">
        <v>1</v>
      </c>
      <c r="B62" s="488" t="s">
        <v>1879</v>
      </c>
      <c r="C62" s="506"/>
      <c r="D62" s="261"/>
      <c r="E62" s="261"/>
      <c r="F62" s="649"/>
      <c r="G62" s="261"/>
      <c r="H62" s="261"/>
    </row>
    <row r="63" spans="1:8" ht="31.5">
      <c r="A63" s="433">
        <v>2</v>
      </c>
      <c r="B63" s="488" t="s">
        <v>1880</v>
      </c>
      <c r="C63" s="506"/>
      <c r="D63" s="261"/>
      <c r="E63" s="261"/>
      <c r="F63" s="649"/>
      <c r="G63" s="261"/>
      <c r="H63" s="261"/>
    </row>
    <row r="64" spans="1:8">
      <c r="A64" s="433">
        <v>2.1</v>
      </c>
      <c r="B64" s="488" t="s">
        <v>1884</v>
      </c>
      <c r="C64" s="506"/>
      <c r="D64" s="497"/>
      <c r="E64" s="497"/>
      <c r="F64" s="651"/>
      <c r="G64" s="497"/>
      <c r="H64" s="497"/>
    </row>
    <row r="65" spans="1:8">
      <c r="A65" s="433" t="s">
        <v>30</v>
      </c>
      <c r="B65" s="488" t="s">
        <v>1885</v>
      </c>
      <c r="C65" s="506" t="s">
        <v>603</v>
      </c>
      <c r="D65" s="261"/>
      <c r="E65" s="261"/>
      <c r="F65" s="649"/>
      <c r="G65" s="261"/>
      <c r="H65" s="261"/>
    </row>
    <row r="66" spans="1:8">
      <c r="A66" s="433" t="s">
        <v>33</v>
      </c>
      <c r="B66" s="488" t="s">
        <v>1886</v>
      </c>
      <c r="C66" s="506" t="s">
        <v>603</v>
      </c>
      <c r="D66" s="261"/>
      <c r="E66" s="261"/>
      <c r="F66" s="649"/>
      <c r="G66" s="261"/>
      <c r="H66" s="261"/>
    </row>
    <row r="67" spans="1:8">
      <c r="A67" s="433" t="s">
        <v>586</v>
      </c>
      <c r="B67" s="488" t="s">
        <v>1887</v>
      </c>
      <c r="C67" s="506" t="s">
        <v>603</v>
      </c>
      <c r="D67" s="261"/>
      <c r="E67" s="261"/>
      <c r="F67" s="649"/>
      <c r="G67" s="261"/>
      <c r="H67" s="261"/>
    </row>
    <row r="68" spans="1:8">
      <c r="A68" s="433" t="s">
        <v>587</v>
      </c>
      <c r="B68" s="488" t="s">
        <v>1888</v>
      </c>
      <c r="C68" s="506" t="s">
        <v>603</v>
      </c>
      <c r="D68" s="261"/>
      <c r="E68" s="261"/>
      <c r="F68" s="649"/>
      <c r="G68" s="261"/>
      <c r="H68" s="261"/>
    </row>
    <row r="69" spans="1:8">
      <c r="A69" s="433" t="s">
        <v>1647</v>
      </c>
      <c r="B69" s="488" t="s">
        <v>1889</v>
      </c>
      <c r="C69" s="506" t="s">
        <v>603</v>
      </c>
      <c r="D69" s="261"/>
      <c r="E69" s="261"/>
      <c r="F69" s="649"/>
      <c r="G69" s="261"/>
      <c r="H69" s="261"/>
    </row>
    <row r="70" spans="1:8">
      <c r="A70" s="433">
        <v>2</v>
      </c>
      <c r="B70" s="488" t="s">
        <v>1890</v>
      </c>
      <c r="C70" s="506"/>
      <c r="D70" s="497"/>
      <c r="E70" s="497"/>
      <c r="F70" s="651"/>
      <c r="G70" s="497"/>
      <c r="H70" s="497"/>
    </row>
    <row r="71" spans="1:8" ht="25.5" customHeight="1">
      <c r="A71" s="433" t="s">
        <v>30</v>
      </c>
      <c r="B71" s="488" t="s">
        <v>1891</v>
      </c>
      <c r="C71" s="506" t="s">
        <v>603</v>
      </c>
      <c r="D71" s="261"/>
      <c r="E71" s="261"/>
      <c r="F71" s="649"/>
      <c r="G71" s="261"/>
      <c r="H71" s="261"/>
    </row>
    <row r="72" spans="1:8">
      <c r="A72" s="433">
        <v>3</v>
      </c>
      <c r="B72" s="488" t="s">
        <v>1892</v>
      </c>
      <c r="C72" s="506"/>
      <c r="D72" s="261"/>
      <c r="E72" s="261"/>
      <c r="F72" s="649"/>
      <c r="G72" s="261"/>
      <c r="H72" s="261"/>
    </row>
    <row r="73" spans="1:8">
      <c r="A73" s="433">
        <v>3.1</v>
      </c>
      <c r="B73" s="488" t="s">
        <v>1893</v>
      </c>
      <c r="C73" s="506"/>
      <c r="D73" s="497"/>
      <c r="E73" s="497"/>
      <c r="F73" s="651"/>
      <c r="G73" s="497"/>
      <c r="H73" s="497"/>
    </row>
    <row r="74" spans="1:8">
      <c r="A74" s="433" t="s">
        <v>30</v>
      </c>
      <c r="B74" s="488" t="s">
        <v>1894</v>
      </c>
      <c r="C74" s="506" t="s">
        <v>567</v>
      </c>
      <c r="D74" s="261"/>
      <c r="E74" s="261"/>
      <c r="F74" s="649"/>
      <c r="G74" s="261"/>
      <c r="H74" s="261"/>
    </row>
    <row r="75" spans="1:8">
      <c r="A75" s="433" t="s">
        <v>33</v>
      </c>
      <c r="B75" s="488" t="s">
        <v>1929</v>
      </c>
      <c r="C75" s="506" t="s">
        <v>567</v>
      </c>
      <c r="D75" s="261"/>
      <c r="E75" s="261"/>
      <c r="F75" s="649"/>
      <c r="G75" s="261"/>
      <c r="H75" s="261"/>
    </row>
    <row r="76" spans="1:8">
      <c r="A76" s="433" t="s">
        <v>586</v>
      </c>
      <c r="B76" s="488" t="s">
        <v>1895</v>
      </c>
      <c r="C76" s="506" t="s">
        <v>567</v>
      </c>
      <c r="D76" s="261"/>
      <c r="E76" s="261"/>
      <c r="F76" s="649"/>
      <c r="G76" s="261"/>
      <c r="H76" s="261"/>
    </row>
    <row r="77" spans="1:8" ht="31.5">
      <c r="A77" s="433">
        <v>3.2</v>
      </c>
      <c r="B77" s="488" t="s">
        <v>1896</v>
      </c>
      <c r="C77" s="506" t="s">
        <v>1897</v>
      </c>
      <c r="D77" s="261"/>
      <c r="E77" s="261"/>
      <c r="F77" s="649"/>
      <c r="G77" s="261"/>
      <c r="H77" s="261"/>
    </row>
    <row r="78" spans="1:8">
      <c r="A78" s="433">
        <v>3.3</v>
      </c>
      <c r="B78" s="488" t="s">
        <v>1903</v>
      </c>
      <c r="C78" s="506"/>
      <c r="D78" s="497"/>
      <c r="E78" s="497"/>
      <c r="F78" s="651"/>
      <c r="G78" s="497"/>
      <c r="H78" s="497"/>
    </row>
    <row r="79" spans="1:8" ht="63">
      <c r="A79" s="433" t="s">
        <v>30</v>
      </c>
      <c r="B79" s="488" t="s">
        <v>1933</v>
      </c>
      <c r="C79" s="506" t="s">
        <v>1905</v>
      </c>
      <c r="D79" s="261"/>
      <c r="E79" s="261"/>
      <c r="F79" s="649"/>
      <c r="G79" s="261"/>
      <c r="H79" s="261"/>
    </row>
    <row r="80" spans="1:8" ht="78.75">
      <c r="A80" s="433" t="s">
        <v>33</v>
      </c>
      <c r="B80" s="488" t="s">
        <v>1906</v>
      </c>
      <c r="C80" s="506" t="s">
        <v>976</v>
      </c>
      <c r="D80" s="261"/>
      <c r="E80" s="261"/>
      <c r="F80" s="649"/>
      <c r="G80" s="261"/>
      <c r="H80" s="261"/>
    </row>
    <row r="81" spans="1:8" ht="94.5">
      <c r="A81" s="433" t="s">
        <v>586</v>
      </c>
      <c r="B81" s="488" t="s">
        <v>1934</v>
      </c>
      <c r="C81" s="506" t="s">
        <v>976</v>
      </c>
      <c r="D81" s="261"/>
      <c r="E81" s="261"/>
      <c r="F81" s="649"/>
      <c r="G81" s="261"/>
      <c r="H81" s="261"/>
    </row>
    <row r="82" spans="1:8" ht="31.5">
      <c r="A82" s="515">
        <v>4</v>
      </c>
      <c r="B82" s="488" t="s">
        <v>1935</v>
      </c>
      <c r="C82" s="506"/>
      <c r="D82" s="261"/>
      <c r="E82" s="261"/>
      <c r="F82" s="649"/>
      <c r="G82" s="261"/>
      <c r="H82" s="261"/>
    </row>
    <row r="83" spans="1:8">
      <c r="A83" s="433">
        <v>4.0999999999999996</v>
      </c>
      <c r="B83" s="488" t="s">
        <v>1909</v>
      </c>
      <c r="C83" s="506" t="s">
        <v>1897</v>
      </c>
      <c r="D83" s="261"/>
      <c r="E83" s="261"/>
      <c r="F83" s="649"/>
      <c r="G83" s="261"/>
      <c r="H83" s="261"/>
    </row>
    <row r="84" spans="1:8" ht="31.5">
      <c r="A84" s="433">
        <v>4.2</v>
      </c>
      <c r="B84" s="488" t="s">
        <v>1936</v>
      </c>
      <c r="C84" s="506"/>
      <c r="D84" s="261"/>
      <c r="E84" s="261"/>
      <c r="F84" s="649"/>
      <c r="G84" s="261"/>
      <c r="H84" s="261"/>
    </row>
    <row r="85" spans="1:8" ht="31.5">
      <c r="A85" s="433">
        <v>4.3</v>
      </c>
      <c r="B85" s="488" t="s">
        <v>1915</v>
      </c>
      <c r="C85" s="506" t="s">
        <v>1916</v>
      </c>
      <c r="D85" s="261"/>
      <c r="E85" s="261"/>
      <c r="F85" s="649"/>
      <c r="G85" s="261"/>
      <c r="H85" s="261"/>
    </row>
    <row r="86" spans="1:8" ht="31.5">
      <c r="A86" s="433">
        <v>4.4000000000000004</v>
      </c>
      <c r="B86" s="488" t="s">
        <v>1937</v>
      </c>
      <c r="C86" s="506" t="s">
        <v>975</v>
      </c>
      <c r="D86" s="261"/>
      <c r="E86" s="261"/>
      <c r="F86" s="649"/>
      <c r="G86" s="261"/>
      <c r="H86" s="261"/>
    </row>
    <row r="87" spans="1:8" ht="31.5">
      <c r="A87" s="433">
        <v>4.5</v>
      </c>
      <c r="B87" s="488" t="s">
        <v>1938</v>
      </c>
      <c r="C87" s="506" t="s">
        <v>1925</v>
      </c>
      <c r="D87" s="261"/>
      <c r="E87" s="261"/>
      <c r="F87" s="649"/>
      <c r="G87" s="261"/>
      <c r="H87" s="261"/>
    </row>
    <row r="88" spans="1:8" ht="31.5">
      <c r="A88" s="433">
        <v>4.5999999999999996</v>
      </c>
      <c r="B88" s="488" t="s">
        <v>1939</v>
      </c>
      <c r="C88" s="506"/>
      <c r="D88" s="497"/>
      <c r="E88" s="497"/>
      <c r="F88" s="651"/>
      <c r="G88" s="497"/>
      <c r="H88" s="497"/>
    </row>
    <row r="89" spans="1:8">
      <c r="A89" s="433" t="s">
        <v>30</v>
      </c>
      <c r="B89" s="488" t="s">
        <v>1894</v>
      </c>
      <c r="C89" s="506" t="s">
        <v>567</v>
      </c>
      <c r="D89" s="261"/>
      <c r="E89" s="261"/>
      <c r="F89" s="649"/>
      <c r="G89" s="261"/>
      <c r="H89" s="261"/>
    </row>
    <row r="90" spans="1:8">
      <c r="A90" s="433" t="s">
        <v>33</v>
      </c>
      <c r="B90" s="488" t="s">
        <v>1929</v>
      </c>
      <c r="C90" s="506" t="s">
        <v>567</v>
      </c>
      <c r="D90" s="261"/>
      <c r="E90" s="261"/>
      <c r="F90" s="649"/>
      <c r="G90" s="261"/>
      <c r="H90" s="261"/>
    </row>
    <row r="91" spans="1:8">
      <c r="A91" s="433" t="s">
        <v>586</v>
      </c>
      <c r="B91" s="488" t="s">
        <v>1895</v>
      </c>
      <c r="C91" s="506" t="s">
        <v>1928</v>
      </c>
      <c r="D91" s="261"/>
      <c r="E91" s="261"/>
      <c r="F91" s="649"/>
      <c r="G91" s="261"/>
      <c r="H91" s="261"/>
    </row>
    <row r="92" spans="1:8" ht="31.5">
      <c r="A92" s="515">
        <v>5</v>
      </c>
      <c r="B92" s="488" t="s">
        <v>1930</v>
      </c>
      <c r="C92" s="506" t="s">
        <v>596</v>
      </c>
      <c r="D92" s="261"/>
      <c r="E92" s="261"/>
      <c r="F92" s="649"/>
      <c r="G92" s="261"/>
      <c r="H92" s="261"/>
    </row>
    <row r="94" spans="1:8" ht="35.1" customHeight="1">
      <c r="A94" s="32" t="s">
        <v>55</v>
      </c>
      <c r="B94" s="443"/>
      <c r="C94" s="398" t="s">
        <v>67</v>
      </c>
      <c r="D94" s="1686"/>
      <c r="E94" s="1686"/>
      <c r="F94" s="1698"/>
      <c r="G94" s="1686"/>
      <c r="H94" s="1686"/>
    </row>
    <row r="95" spans="1:8" ht="35.1" customHeight="1">
      <c r="A95" s="32" t="s">
        <v>57</v>
      </c>
      <c r="B95" s="443"/>
      <c r="C95" s="398" t="s">
        <v>68</v>
      </c>
      <c r="D95" s="1686"/>
      <c r="E95" s="1686"/>
      <c r="F95" s="1698"/>
      <c r="G95" s="1686"/>
      <c r="H95" s="1686"/>
    </row>
    <row r="96" spans="1:8" ht="35.1" customHeight="1">
      <c r="A96" s="31"/>
      <c r="B96" s="31"/>
      <c r="C96" s="430" t="s">
        <v>69</v>
      </c>
      <c r="D96" s="1686"/>
      <c r="E96" s="1686"/>
      <c r="F96" s="1698"/>
      <c r="G96" s="1686"/>
      <c r="H96" s="1686"/>
    </row>
  </sheetData>
  <sheetProtection algorithmName="SHA-512" hashValue="1JsvsqgsY1LeWcIi25DzZMKrl98P6uwGmGuLsWqPfZWHRuOAobGUW+1ORYY1UNuihiewH3CIP/mgIfClz8ehNA==" saltValue="LiOQqsATV/PQbxdd8B+PMw==" spinCount="100000" sheet="1" objects="1" scenarios="1"/>
  <mergeCells count="9">
    <mergeCell ref="D95:H95"/>
    <mergeCell ref="D96:H96"/>
    <mergeCell ref="A1:H1"/>
    <mergeCell ref="A2:H2"/>
    <mergeCell ref="A3:H3"/>
    <mergeCell ref="A4:H4"/>
    <mergeCell ref="A5:H5"/>
    <mergeCell ref="A6:H6"/>
    <mergeCell ref="D94:H94"/>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5">
    <pageSetUpPr fitToPage="1"/>
  </sheetPr>
  <dimension ref="A1:R43"/>
  <sheetViews>
    <sheetView workbookViewId="0">
      <selection activeCell="A12" sqref="A12:XFD12"/>
    </sheetView>
  </sheetViews>
  <sheetFormatPr defaultColWidth="9.140625" defaultRowHeight="15.75"/>
  <cols>
    <col min="1" max="1" width="7.42578125" style="440" customWidth="1"/>
    <col min="2" max="2" width="49" style="304" customWidth="1"/>
    <col min="3" max="3" width="18.7109375" style="31" customWidth="1"/>
    <col min="4" max="4" width="18.140625" style="31" customWidth="1"/>
    <col min="5" max="5" width="15.7109375" style="31" customWidth="1"/>
    <col min="6" max="256" width="9.140625" style="31"/>
    <col min="257" max="257" width="7.42578125" style="31" customWidth="1"/>
    <col min="258" max="258" width="49" style="31" customWidth="1"/>
    <col min="259" max="259" width="18.7109375" style="31" customWidth="1"/>
    <col min="260" max="260" width="18.140625" style="31" customWidth="1"/>
    <col min="261" max="261" width="15.7109375" style="31" customWidth="1"/>
    <col min="262" max="512" width="9.140625" style="31"/>
    <col min="513" max="513" width="7.42578125" style="31" customWidth="1"/>
    <col min="514" max="514" width="49" style="31" customWidth="1"/>
    <col min="515" max="515" width="18.7109375" style="31" customWidth="1"/>
    <col min="516" max="516" width="18.140625" style="31" customWidth="1"/>
    <col min="517" max="517" width="15.7109375" style="31" customWidth="1"/>
    <col min="518" max="768" width="9.140625" style="31"/>
    <col min="769" max="769" width="7.42578125" style="31" customWidth="1"/>
    <col min="770" max="770" width="49" style="31" customWidth="1"/>
    <col min="771" max="771" width="18.7109375" style="31" customWidth="1"/>
    <col min="772" max="772" width="18.140625" style="31" customWidth="1"/>
    <col min="773" max="773" width="15.7109375" style="31" customWidth="1"/>
    <col min="774" max="1024" width="9.140625" style="31"/>
    <col min="1025" max="1025" width="7.42578125" style="31" customWidth="1"/>
    <col min="1026" max="1026" width="49" style="31" customWidth="1"/>
    <col min="1027" max="1027" width="18.7109375" style="31" customWidth="1"/>
    <col min="1028" max="1028" width="18.140625" style="31" customWidth="1"/>
    <col min="1029" max="1029" width="15.7109375" style="31" customWidth="1"/>
    <col min="1030" max="1280" width="9.140625" style="31"/>
    <col min="1281" max="1281" width="7.42578125" style="31" customWidth="1"/>
    <col min="1282" max="1282" width="49" style="31" customWidth="1"/>
    <col min="1283" max="1283" width="18.7109375" style="31" customWidth="1"/>
    <col min="1284" max="1284" width="18.140625" style="31" customWidth="1"/>
    <col min="1285" max="1285" width="15.7109375" style="31" customWidth="1"/>
    <col min="1286" max="1536" width="9.140625" style="31"/>
    <col min="1537" max="1537" width="7.42578125" style="31" customWidth="1"/>
    <col min="1538" max="1538" width="49" style="31" customWidth="1"/>
    <col min="1539" max="1539" width="18.7109375" style="31" customWidth="1"/>
    <col min="1540" max="1540" width="18.140625" style="31" customWidth="1"/>
    <col min="1541" max="1541" width="15.7109375" style="31" customWidth="1"/>
    <col min="1542" max="1792" width="9.140625" style="31"/>
    <col min="1793" max="1793" width="7.42578125" style="31" customWidth="1"/>
    <col min="1794" max="1794" width="49" style="31" customWidth="1"/>
    <col min="1795" max="1795" width="18.7109375" style="31" customWidth="1"/>
    <col min="1796" max="1796" width="18.140625" style="31" customWidth="1"/>
    <col min="1797" max="1797" width="15.7109375" style="31" customWidth="1"/>
    <col min="1798" max="2048" width="9.140625" style="31"/>
    <col min="2049" max="2049" width="7.42578125" style="31" customWidth="1"/>
    <col min="2050" max="2050" width="49" style="31" customWidth="1"/>
    <col min="2051" max="2051" width="18.7109375" style="31" customWidth="1"/>
    <col min="2052" max="2052" width="18.140625" style="31" customWidth="1"/>
    <col min="2053" max="2053" width="15.7109375" style="31" customWidth="1"/>
    <col min="2054" max="2304" width="9.140625" style="31"/>
    <col min="2305" max="2305" width="7.42578125" style="31" customWidth="1"/>
    <col min="2306" max="2306" width="49" style="31" customWidth="1"/>
    <col min="2307" max="2307" width="18.7109375" style="31" customWidth="1"/>
    <col min="2308" max="2308" width="18.140625" style="31" customWidth="1"/>
    <col min="2309" max="2309" width="15.7109375" style="31" customWidth="1"/>
    <col min="2310" max="2560" width="9.140625" style="31"/>
    <col min="2561" max="2561" width="7.42578125" style="31" customWidth="1"/>
    <col min="2562" max="2562" width="49" style="31" customWidth="1"/>
    <col min="2563" max="2563" width="18.7109375" style="31" customWidth="1"/>
    <col min="2564" max="2564" width="18.140625" style="31" customWidth="1"/>
    <col min="2565" max="2565" width="15.7109375" style="31" customWidth="1"/>
    <col min="2566" max="2816" width="9.140625" style="31"/>
    <col min="2817" max="2817" width="7.42578125" style="31" customWidth="1"/>
    <col min="2818" max="2818" width="49" style="31" customWidth="1"/>
    <col min="2819" max="2819" width="18.7109375" style="31" customWidth="1"/>
    <col min="2820" max="2820" width="18.140625" style="31" customWidth="1"/>
    <col min="2821" max="2821" width="15.7109375" style="31" customWidth="1"/>
    <col min="2822" max="3072" width="9.140625" style="31"/>
    <col min="3073" max="3073" width="7.42578125" style="31" customWidth="1"/>
    <col min="3074" max="3074" width="49" style="31" customWidth="1"/>
    <col min="3075" max="3075" width="18.7109375" style="31" customWidth="1"/>
    <col min="3076" max="3076" width="18.140625" style="31" customWidth="1"/>
    <col min="3077" max="3077" width="15.7109375" style="31" customWidth="1"/>
    <col min="3078" max="3328" width="9.140625" style="31"/>
    <col min="3329" max="3329" width="7.42578125" style="31" customWidth="1"/>
    <col min="3330" max="3330" width="49" style="31" customWidth="1"/>
    <col min="3331" max="3331" width="18.7109375" style="31" customWidth="1"/>
    <col min="3332" max="3332" width="18.140625" style="31" customWidth="1"/>
    <col min="3333" max="3333" width="15.7109375" style="31" customWidth="1"/>
    <col min="3334" max="3584" width="9.140625" style="31"/>
    <col min="3585" max="3585" width="7.42578125" style="31" customWidth="1"/>
    <col min="3586" max="3586" width="49" style="31" customWidth="1"/>
    <col min="3587" max="3587" width="18.7109375" style="31" customWidth="1"/>
    <col min="3588" max="3588" width="18.140625" style="31" customWidth="1"/>
    <col min="3589" max="3589" width="15.7109375" style="31" customWidth="1"/>
    <col min="3590" max="3840" width="9.140625" style="31"/>
    <col min="3841" max="3841" width="7.42578125" style="31" customWidth="1"/>
    <col min="3842" max="3842" width="49" style="31" customWidth="1"/>
    <col min="3843" max="3843" width="18.7109375" style="31" customWidth="1"/>
    <col min="3844" max="3844" width="18.140625" style="31" customWidth="1"/>
    <col min="3845" max="3845" width="15.7109375" style="31" customWidth="1"/>
    <col min="3846" max="4096" width="9.140625" style="31"/>
    <col min="4097" max="4097" width="7.42578125" style="31" customWidth="1"/>
    <col min="4098" max="4098" width="49" style="31" customWidth="1"/>
    <col min="4099" max="4099" width="18.7109375" style="31" customWidth="1"/>
    <col min="4100" max="4100" width="18.140625" style="31" customWidth="1"/>
    <col min="4101" max="4101" width="15.7109375" style="31" customWidth="1"/>
    <col min="4102" max="4352" width="9.140625" style="31"/>
    <col min="4353" max="4353" width="7.42578125" style="31" customWidth="1"/>
    <col min="4354" max="4354" width="49" style="31" customWidth="1"/>
    <col min="4355" max="4355" width="18.7109375" style="31" customWidth="1"/>
    <col min="4356" max="4356" width="18.140625" style="31" customWidth="1"/>
    <col min="4357" max="4357" width="15.7109375" style="31" customWidth="1"/>
    <col min="4358" max="4608" width="9.140625" style="31"/>
    <col min="4609" max="4609" width="7.42578125" style="31" customWidth="1"/>
    <col min="4610" max="4610" width="49" style="31" customWidth="1"/>
    <col min="4611" max="4611" width="18.7109375" style="31" customWidth="1"/>
    <col min="4612" max="4612" width="18.140625" style="31" customWidth="1"/>
    <col min="4613" max="4613" width="15.7109375" style="31" customWidth="1"/>
    <col min="4614" max="4864" width="9.140625" style="31"/>
    <col min="4865" max="4865" width="7.42578125" style="31" customWidth="1"/>
    <col min="4866" max="4866" width="49" style="31" customWidth="1"/>
    <col min="4867" max="4867" width="18.7109375" style="31" customWidth="1"/>
    <col min="4868" max="4868" width="18.140625" style="31" customWidth="1"/>
    <col min="4869" max="4869" width="15.7109375" style="31" customWidth="1"/>
    <col min="4870" max="5120" width="9.140625" style="31"/>
    <col min="5121" max="5121" width="7.42578125" style="31" customWidth="1"/>
    <col min="5122" max="5122" width="49" style="31" customWidth="1"/>
    <col min="5123" max="5123" width="18.7109375" style="31" customWidth="1"/>
    <col min="5124" max="5124" width="18.140625" style="31" customWidth="1"/>
    <col min="5125" max="5125" width="15.7109375" style="31" customWidth="1"/>
    <col min="5126" max="5376" width="9.140625" style="31"/>
    <col min="5377" max="5377" width="7.42578125" style="31" customWidth="1"/>
    <col min="5378" max="5378" width="49" style="31" customWidth="1"/>
    <col min="5379" max="5379" width="18.7109375" style="31" customWidth="1"/>
    <col min="5380" max="5380" width="18.140625" style="31" customWidth="1"/>
    <col min="5381" max="5381" width="15.7109375" style="31" customWidth="1"/>
    <col min="5382" max="5632" width="9.140625" style="31"/>
    <col min="5633" max="5633" width="7.42578125" style="31" customWidth="1"/>
    <col min="5634" max="5634" width="49" style="31" customWidth="1"/>
    <col min="5635" max="5635" width="18.7109375" style="31" customWidth="1"/>
    <col min="5636" max="5636" width="18.140625" style="31" customWidth="1"/>
    <col min="5637" max="5637" width="15.7109375" style="31" customWidth="1"/>
    <col min="5638" max="5888" width="9.140625" style="31"/>
    <col min="5889" max="5889" width="7.42578125" style="31" customWidth="1"/>
    <col min="5890" max="5890" width="49" style="31" customWidth="1"/>
    <col min="5891" max="5891" width="18.7109375" style="31" customWidth="1"/>
    <col min="5892" max="5892" width="18.140625" style="31" customWidth="1"/>
    <col min="5893" max="5893" width="15.7109375" style="31" customWidth="1"/>
    <col min="5894" max="6144" width="9.140625" style="31"/>
    <col min="6145" max="6145" width="7.42578125" style="31" customWidth="1"/>
    <col min="6146" max="6146" width="49" style="31" customWidth="1"/>
    <col min="6147" max="6147" width="18.7109375" style="31" customWidth="1"/>
    <col min="6148" max="6148" width="18.140625" style="31" customWidth="1"/>
    <col min="6149" max="6149" width="15.7109375" style="31" customWidth="1"/>
    <col min="6150" max="6400" width="9.140625" style="31"/>
    <col min="6401" max="6401" width="7.42578125" style="31" customWidth="1"/>
    <col min="6402" max="6402" width="49" style="31" customWidth="1"/>
    <col min="6403" max="6403" width="18.7109375" style="31" customWidth="1"/>
    <col min="6404" max="6404" width="18.140625" style="31" customWidth="1"/>
    <col min="6405" max="6405" width="15.7109375" style="31" customWidth="1"/>
    <col min="6406" max="6656" width="9.140625" style="31"/>
    <col min="6657" max="6657" width="7.42578125" style="31" customWidth="1"/>
    <col min="6658" max="6658" width="49" style="31" customWidth="1"/>
    <col min="6659" max="6659" width="18.7109375" style="31" customWidth="1"/>
    <col min="6660" max="6660" width="18.140625" style="31" customWidth="1"/>
    <col min="6661" max="6661" width="15.7109375" style="31" customWidth="1"/>
    <col min="6662" max="6912" width="9.140625" style="31"/>
    <col min="6913" max="6913" width="7.42578125" style="31" customWidth="1"/>
    <col min="6914" max="6914" width="49" style="31" customWidth="1"/>
    <col min="6915" max="6915" width="18.7109375" style="31" customWidth="1"/>
    <col min="6916" max="6916" width="18.140625" style="31" customWidth="1"/>
    <col min="6917" max="6917" width="15.7109375" style="31" customWidth="1"/>
    <col min="6918" max="7168" width="9.140625" style="31"/>
    <col min="7169" max="7169" width="7.42578125" style="31" customWidth="1"/>
    <col min="7170" max="7170" width="49" style="31" customWidth="1"/>
    <col min="7171" max="7171" width="18.7109375" style="31" customWidth="1"/>
    <col min="7172" max="7172" width="18.140625" style="31" customWidth="1"/>
    <col min="7173" max="7173" width="15.7109375" style="31" customWidth="1"/>
    <col min="7174" max="7424" width="9.140625" style="31"/>
    <col min="7425" max="7425" width="7.42578125" style="31" customWidth="1"/>
    <col min="7426" max="7426" width="49" style="31" customWidth="1"/>
    <col min="7427" max="7427" width="18.7109375" style="31" customWidth="1"/>
    <col min="7428" max="7428" width="18.140625" style="31" customWidth="1"/>
    <col min="7429" max="7429" width="15.7109375" style="31" customWidth="1"/>
    <col min="7430" max="7680" width="9.140625" style="31"/>
    <col min="7681" max="7681" width="7.42578125" style="31" customWidth="1"/>
    <col min="7682" max="7682" width="49" style="31" customWidth="1"/>
    <col min="7683" max="7683" width="18.7109375" style="31" customWidth="1"/>
    <col min="7684" max="7684" width="18.140625" style="31" customWidth="1"/>
    <col min="7685" max="7685" width="15.7109375" style="31" customWidth="1"/>
    <col min="7686" max="7936" width="9.140625" style="31"/>
    <col min="7937" max="7937" width="7.42578125" style="31" customWidth="1"/>
    <col min="7938" max="7938" width="49" style="31" customWidth="1"/>
    <col min="7939" max="7939" width="18.7109375" style="31" customWidth="1"/>
    <col min="7940" max="7940" width="18.140625" style="31" customWidth="1"/>
    <col min="7941" max="7941" width="15.7109375" style="31" customWidth="1"/>
    <col min="7942" max="8192" width="9.140625" style="31"/>
    <col min="8193" max="8193" width="7.42578125" style="31" customWidth="1"/>
    <col min="8194" max="8194" width="49" style="31" customWidth="1"/>
    <col min="8195" max="8195" width="18.7109375" style="31" customWidth="1"/>
    <col min="8196" max="8196" width="18.140625" style="31" customWidth="1"/>
    <col min="8197" max="8197" width="15.7109375" style="31" customWidth="1"/>
    <col min="8198" max="8448" width="9.140625" style="31"/>
    <col min="8449" max="8449" width="7.42578125" style="31" customWidth="1"/>
    <col min="8450" max="8450" width="49" style="31" customWidth="1"/>
    <col min="8451" max="8451" width="18.7109375" style="31" customWidth="1"/>
    <col min="8452" max="8452" width="18.140625" style="31" customWidth="1"/>
    <col min="8453" max="8453" width="15.7109375" style="31" customWidth="1"/>
    <col min="8454" max="8704" width="9.140625" style="31"/>
    <col min="8705" max="8705" width="7.42578125" style="31" customWidth="1"/>
    <col min="8706" max="8706" width="49" style="31" customWidth="1"/>
    <col min="8707" max="8707" width="18.7109375" style="31" customWidth="1"/>
    <col min="8708" max="8708" width="18.140625" style="31" customWidth="1"/>
    <col min="8709" max="8709" width="15.7109375" style="31" customWidth="1"/>
    <col min="8710" max="8960" width="9.140625" style="31"/>
    <col min="8961" max="8961" width="7.42578125" style="31" customWidth="1"/>
    <col min="8962" max="8962" width="49" style="31" customWidth="1"/>
    <col min="8963" max="8963" width="18.7109375" style="31" customWidth="1"/>
    <col min="8964" max="8964" width="18.140625" style="31" customWidth="1"/>
    <col min="8965" max="8965" width="15.7109375" style="31" customWidth="1"/>
    <col min="8966" max="9216" width="9.140625" style="31"/>
    <col min="9217" max="9217" width="7.42578125" style="31" customWidth="1"/>
    <col min="9218" max="9218" width="49" style="31" customWidth="1"/>
    <col min="9219" max="9219" width="18.7109375" style="31" customWidth="1"/>
    <col min="9220" max="9220" width="18.140625" style="31" customWidth="1"/>
    <col min="9221" max="9221" width="15.7109375" style="31" customWidth="1"/>
    <col min="9222" max="9472" width="9.140625" style="31"/>
    <col min="9473" max="9473" width="7.42578125" style="31" customWidth="1"/>
    <col min="9474" max="9474" width="49" style="31" customWidth="1"/>
    <col min="9475" max="9475" width="18.7109375" style="31" customWidth="1"/>
    <col min="9476" max="9476" width="18.140625" style="31" customWidth="1"/>
    <col min="9477" max="9477" width="15.7109375" style="31" customWidth="1"/>
    <col min="9478" max="9728" width="9.140625" style="31"/>
    <col min="9729" max="9729" width="7.42578125" style="31" customWidth="1"/>
    <col min="9730" max="9730" width="49" style="31" customWidth="1"/>
    <col min="9731" max="9731" width="18.7109375" style="31" customWidth="1"/>
    <col min="9732" max="9732" width="18.140625" style="31" customWidth="1"/>
    <col min="9733" max="9733" width="15.7109375" style="31" customWidth="1"/>
    <col min="9734" max="9984" width="9.140625" style="31"/>
    <col min="9985" max="9985" width="7.42578125" style="31" customWidth="1"/>
    <col min="9986" max="9986" width="49" style="31" customWidth="1"/>
    <col min="9987" max="9987" width="18.7109375" style="31" customWidth="1"/>
    <col min="9988" max="9988" width="18.140625" style="31" customWidth="1"/>
    <col min="9989" max="9989" width="15.7109375" style="31" customWidth="1"/>
    <col min="9990" max="10240" width="9.140625" style="31"/>
    <col min="10241" max="10241" width="7.42578125" style="31" customWidth="1"/>
    <col min="10242" max="10242" width="49" style="31" customWidth="1"/>
    <col min="10243" max="10243" width="18.7109375" style="31" customWidth="1"/>
    <col min="10244" max="10244" width="18.140625" style="31" customWidth="1"/>
    <col min="10245" max="10245" width="15.7109375" style="31" customWidth="1"/>
    <col min="10246" max="10496" width="9.140625" style="31"/>
    <col min="10497" max="10497" width="7.42578125" style="31" customWidth="1"/>
    <col min="10498" max="10498" width="49" style="31" customWidth="1"/>
    <col min="10499" max="10499" width="18.7109375" style="31" customWidth="1"/>
    <col min="10500" max="10500" width="18.140625" style="31" customWidth="1"/>
    <col min="10501" max="10501" width="15.7109375" style="31" customWidth="1"/>
    <col min="10502" max="10752" width="9.140625" style="31"/>
    <col min="10753" max="10753" width="7.42578125" style="31" customWidth="1"/>
    <col min="10754" max="10754" width="49" style="31" customWidth="1"/>
    <col min="10755" max="10755" width="18.7109375" style="31" customWidth="1"/>
    <col min="10756" max="10756" width="18.140625" style="31" customWidth="1"/>
    <col min="10757" max="10757" width="15.7109375" style="31" customWidth="1"/>
    <col min="10758" max="11008" width="9.140625" style="31"/>
    <col min="11009" max="11009" width="7.42578125" style="31" customWidth="1"/>
    <col min="11010" max="11010" width="49" style="31" customWidth="1"/>
    <col min="11011" max="11011" width="18.7109375" style="31" customWidth="1"/>
    <col min="11012" max="11012" width="18.140625" style="31" customWidth="1"/>
    <col min="11013" max="11013" width="15.7109375" style="31" customWidth="1"/>
    <col min="11014" max="11264" width="9.140625" style="31"/>
    <col min="11265" max="11265" width="7.42578125" style="31" customWidth="1"/>
    <col min="11266" max="11266" width="49" style="31" customWidth="1"/>
    <col min="11267" max="11267" width="18.7109375" style="31" customWidth="1"/>
    <col min="11268" max="11268" width="18.140625" style="31" customWidth="1"/>
    <col min="11269" max="11269" width="15.7109375" style="31" customWidth="1"/>
    <col min="11270" max="11520" width="9.140625" style="31"/>
    <col min="11521" max="11521" width="7.42578125" style="31" customWidth="1"/>
    <col min="11522" max="11522" width="49" style="31" customWidth="1"/>
    <col min="11523" max="11523" width="18.7109375" style="31" customWidth="1"/>
    <col min="11524" max="11524" width="18.140625" style="31" customWidth="1"/>
    <col min="11525" max="11525" width="15.7109375" style="31" customWidth="1"/>
    <col min="11526" max="11776" width="9.140625" style="31"/>
    <col min="11777" max="11777" width="7.42578125" style="31" customWidth="1"/>
    <col min="11778" max="11778" width="49" style="31" customWidth="1"/>
    <col min="11779" max="11779" width="18.7109375" style="31" customWidth="1"/>
    <col min="11780" max="11780" width="18.140625" style="31" customWidth="1"/>
    <col min="11781" max="11781" width="15.7109375" style="31" customWidth="1"/>
    <col min="11782" max="12032" width="9.140625" style="31"/>
    <col min="12033" max="12033" width="7.42578125" style="31" customWidth="1"/>
    <col min="12034" max="12034" width="49" style="31" customWidth="1"/>
    <col min="12035" max="12035" width="18.7109375" style="31" customWidth="1"/>
    <col min="12036" max="12036" width="18.140625" style="31" customWidth="1"/>
    <col min="12037" max="12037" width="15.7109375" style="31" customWidth="1"/>
    <col min="12038" max="12288" width="9.140625" style="31"/>
    <col min="12289" max="12289" width="7.42578125" style="31" customWidth="1"/>
    <col min="12290" max="12290" width="49" style="31" customWidth="1"/>
    <col min="12291" max="12291" width="18.7109375" style="31" customWidth="1"/>
    <col min="12292" max="12292" width="18.140625" style="31" customWidth="1"/>
    <col min="12293" max="12293" width="15.7109375" style="31" customWidth="1"/>
    <col min="12294" max="12544" width="9.140625" style="31"/>
    <col min="12545" max="12545" width="7.42578125" style="31" customWidth="1"/>
    <col min="12546" max="12546" width="49" style="31" customWidth="1"/>
    <col min="12547" max="12547" width="18.7109375" style="31" customWidth="1"/>
    <col min="12548" max="12548" width="18.140625" style="31" customWidth="1"/>
    <col min="12549" max="12549" width="15.7109375" style="31" customWidth="1"/>
    <col min="12550" max="12800" width="9.140625" style="31"/>
    <col min="12801" max="12801" width="7.42578125" style="31" customWidth="1"/>
    <col min="12802" max="12802" width="49" style="31" customWidth="1"/>
    <col min="12803" max="12803" width="18.7109375" style="31" customWidth="1"/>
    <col min="12804" max="12804" width="18.140625" style="31" customWidth="1"/>
    <col min="12805" max="12805" width="15.7109375" style="31" customWidth="1"/>
    <col min="12806" max="13056" width="9.140625" style="31"/>
    <col min="13057" max="13057" width="7.42578125" style="31" customWidth="1"/>
    <col min="13058" max="13058" width="49" style="31" customWidth="1"/>
    <col min="13059" max="13059" width="18.7109375" style="31" customWidth="1"/>
    <col min="13060" max="13060" width="18.140625" style="31" customWidth="1"/>
    <col min="13061" max="13061" width="15.7109375" style="31" customWidth="1"/>
    <col min="13062" max="13312" width="9.140625" style="31"/>
    <col min="13313" max="13313" width="7.42578125" style="31" customWidth="1"/>
    <col min="13314" max="13314" width="49" style="31" customWidth="1"/>
    <col min="13315" max="13315" width="18.7109375" style="31" customWidth="1"/>
    <col min="13316" max="13316" width="18.140625" style="31" customWidth="1"/>
    <col min="13317" max="13317" width="15.7109375" style="31" customWidth="1"/>
    <col min="13318" max="13568" width="9.140625" style="31"/>
    <col min="13569" max="13569" width="7.42578125" style="31" customWidth="1"/>
    <col min="13570" max="13570" width="49" style="31" customWidth="1"/>
    <col min="13571" max="13571" width="18.7109375" style="31" customWidth="1"/>
    <col min="13572" max="13572" width="18.140625" style="31" customWidth="1"/>
    <col min="13573" max="13573" width="15.7109375" style="31" customWidth="1"/>
    <col min="13574" max="13824" width="9.140625" style="31"/>
    <col min="13825" max="13825" width="7.42578125" style="31" customWidth="1"/>
    <col min="13826" max="13826" width="49" style="31" customWidth="1"/>
    <col min="13827" max="13827" width="18.7109375" style="31" customWidth="1"/>
    <col min="13828" max="13828" width="18.140625" style="31" customWidth="1"/>
    <col min="13829" max="13829" width="15.7109375" style="31" customWidth="1"/>
    <col min="13830" max="14080" width="9.140625" style="31"/>
    <col min="14081" max="14081" width="7.42578125" style="31" customWidth="1"/>
    <col min="14082" max="14082" width="49" style="31" customWidth="1"/>
    <col min="14083" max="14083" width="18.7109375" style="31" customWidth="1"/>
    <col min="14084" max="14084" width="18.140625" style="31" customWidth="1"/>
    <col min="14085" max="14085" width="15.7109375" style="31" customWidth="1"/>
    <col min="14086" max="14336" width="9.140625" style="31"/>
    <col min="14337" max="14337" width="7.42578125" style="31" customWidth="1"/>
    <col min="14338" max="14338" width="49" style="31" customWidth="1"/>
    <col min="14339" max="14339" width="18.7109375" style="31" customWidth="1"/>
    <col min="14340" max="14340" width="18.140625" style="31" customWidth="1"/>
    <col min="14341" max="14341" width="15.7109375" style="31" customWidth="1"/>
    <col min="14342" max="14592" width="9.140625" style="31"/>
    <col min="14593" max="14593" width="7.42578125" style="31" customWidth="1"/>
    <col min="14594" max="14594" width="49" style="31" customWidth="1"/>
    <col min="14595" max="14595" width="18.7109375" style="31" customWidth="1"/>
    <col min="14596" max="14596" width="18.140625" style="31" customWidth="1"/>
    <col min="14597" max="14597" width="15.7109375" style="31" customWidth="1"/>
    <col min="14598" max="14848" width="9.140625" style="31"/>
    <col min="14849" max="14849" width="7.42578125" style="31" customWidth="1"/>
    <col min="14850" max="14850" width="49" style="31" customWidth="1"/>
    <col min="14851" max="14851" width="18.7109375" style="31" customWidth="1"/>
    <col min="14852" max="14852" width="18.140625" style="31" customWidth="1"/>
    <col min="14853" max="14853" width="15.7109375" style="31" customWidth="1"/>
    <col min="14854" max="15104" width="9.140625" style="31"/>
    <col min="15105" max="15105" width="7.42578125" style="31" customWidth="1"/>
    <col min="15106" max="15106" width="49" style="31" customWidth="1"/>
    <col min="15107" max="15107" width="18.7109375" style="31" customWidth="1"/>
    <col min="15108" max="15108" width="18.140625" style="31" customWidth="1"/>
    <col min="15109" max="15109" width="15.7109375" style="31" customWidth="1"/>
    <col min="15110" max="15360" width="9.140625" style="31"/>
    <col min="15361" max="15361" width="7.42578125" style="31" customWidth="1"/>
    <col min="15362" max="15362" width="49" style="31" customWidth="1"/>
    <col min="15363" max="15363" width="18.7109375" style="31" customWidth="1"/>
    <col min="15364" max="15364" width="18.140625" style="31" customWidth="1"/>
    <col min="15365" max="15365" width="15.7109375" style="31" customWidth="1"/>
    <col min="15366" max="15616" width="9.140625" style="31"/>
    <col min="15617" max="15617" width="7.42578125" style="31" customWidth="1"/>
    <col min="15618" max="15618" width="49" style="31" customWidth="1"/>
    <col min="15619" max="15619" width="18.7109375" style="31" customWidth="1"/>
    <col min="15620" max="15620" width="18.140625" style="31" customWidth="1"/>
    <col min="15621" max="15621" width="15.7109375" style="31" customWidth="1"/>
    <col min="15622" max="15872" width="9.140625" style="31"/>
    <col min="15873" max="15873" width="7.42578125" style="31" customWidth="1"/>
    <col min="15874" max="15874" width="49" style="31" customWidth="1"/>
    <col min="15875" max="15875" width="18.7109375" style="31" customWidth="1"/>
    <col min="15876" max="15876" width="18.140625" style="31" customWidth="1"/>
    <col min="15877" max="15877" width="15.7109375" style="31" customWidth="1"/>
    <col min="15878" max="16128" width="9.140625" style="31"/>
    <col min="16129" max="16129" width="7.42578125" style="31" customWidth="1"/>
    <col min="16130" max="16130" width="49" style="31" customWidth="1"/>
    <col min="16131" max="16131" width="18.7109375" style="31" customWidth="1"/>
    <col min="16132" max="16132" width="18.140625" style="31" customWidth="1"/>
    <col min="16133" max="16133" width="15.7109375" style="31" customWidth="1"/>
    <col min="16134" max="16384" width="9.140625" style="31"/>
  </cols>
  <sheetData>
    <row r="1" spans="1:18" ht="20.25">
      <c r="A1" s="1687" t="str">
        <f>'Title '!A1:N1</f>
        <v>Karnataka Power Transmission Corporation Limited</v>
      </c>
      <c r="B1" s="1687"/>
      <c r="C1" s="1687"/>
      <c r="D1" s="1687"/>
      <c r="E1" s="1687"/>
    </row>
    <row r="2" spans="1:18" ht="39.75" customHeight="1">
      <c r="A2" s="1162" t="str">
        <f>'Title '!A2:N2</f>
        <v>Bid Enquiry No: KPTCL/2026-27/SS/WORK_INDENT3808</v>
      </c>
      <c r="B2" s="1162"/>
      <c r="C2" s="1162"/>
      <c r="D2" s="1162"/>
      <c r="E2" s="1162"/>
      <c r="F2" s="429"/>
    </row>
    <row r="3" spans="1:18" ht="142.5" customHeight="1">
      <c r="A3"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78"/>
      <c r="C3" s="1678"/>
      <c r="D3" s="1678"/>
      <c r="E3" s="1678"/>
      <c r="F3" s="109"/>
      <c r="G3" s="109"/>
      <c r="H3" s="109"/>
      <c r="I3" s="109"/>
      <c r="J3" s="109"/>
      <c r="K3" s="109"/>
      <c r="L3" s="109"/>
      <c r="M3" s="109"/>
      <c r="N3" s="109"/>
      <c r="O3" s="109"/>
      <c r="P3" s="109"/>
      <c r="Q3" s="109"/>
      <c r="R3" s="109"/>
    </row>
    <row r="4" spans="1:18">
      <c r="A4" s="1690" t="s">
        <v>4047</v>
      </c>
      <c r="B4" s="1690"/>
      <c r="C4" s="1690"/>
      <c r="D4" s="1690"/>
      <c r="E4" s="1690"/>
    </row>
    <row r="5" spans="1:18" ht="34.5" customHeight="1">
      <c r="A5" s="1691" t="s">
        <v>4134</v>
      </c>
      <c r="B5" s="1691"/>
      <c r="C5" s="1691"/>
      <c r="D5" s="1691"/>
      <c r="E5" s="1691"/>
    </row>
    <row r="6" spans="1:18" ht="37.5" customHeight="1">
      <c r="A6" s="1691" t="s">
        <v>1092</v>
      </c>
      <c r="B6" s="1691"/>
      <c r="C6" s="1691"/>
      <c r="D6" s="1691"/>
      <c r="E6" s="1691"/>
    </row>
    <row r="7" spans="1:18">
      <c r="A7" s="433"/>
      <c r="B7" s="516" t="s">
        <v>1941</v>
      </c>
      <c r="C7" s="443"/>
      <c r="D7" s="443"/>
      <c r="E7" s="443"/>
    </row>
    <row r="8" spans="1:18">
      <c r="A8" s="433"/>
      <c r="B8" s="516" t="s">
        <v>1942</v>
      </c>
      <c r="C8" s="517" t="s">
        <v>1671</v>
      </c>
      <c r="D8" s="517" t="s">
        <v>1492</v>
      </c>
      <c r="E8" s="517" t="s">
        <v>1493</v>
      </c>
    </row>
    <row r="9" spans="1:18">
      <c r="A9" s="433">
        <v>1</v>
      </c>
      <c r="B9" s="447" t="s">
        <v>1098</v>
      </c>
      <c r="C9" s="261"/>
      <c r="D9" s="261"/>
      <c r="E9" s="261"/>
    </row>
    <row r="10" spans="1:18" ht="22.5" customHeight="1">
      <c r="A10" s="433">
        <v>2</v>
      </c>
      <c r="B10" s="447" t="s">
        <v>1943</v>
      </c>
      <c r="C10" s="261"/>
      <c r="D10" s="261"/>
      <c r="E10" s="261"/>
    </row>
    <row r="11" spans="1:18">
      <c r="A11" s="433">
        <v>3</v>
      </c>
      <c r="B11" s="447" t="s">
        <v>572</v>
      </c>
      <c r="C11" s="261"/>
      <c r="D11" s="261"/>
      <c r="E11" s="261"/>
    </row>
    <row r="12" spans="1:18">
      <c r="A12" s="433">
        <v>4</v>
      </c>
      <c r="B12" s="447" t="s">
        <v>1944</v>
      </c>
      <c r="C12" s="261"/>
      <c r="D12" s="261"/>
      <c r="E12" s="261"/>
    </row>
    <row r="13" spans="1:18">
      <c r="A13" s="433">
        <v>5</v>
      </c>
      <c r="B13" s="447" t="s">
        <v>1945</v>
      </c>
      <c r="C13" s="494"/>
      <c r="D13" s="493"/>
      <c r="E13" s="493"/>
    </row>
    <row r="14" spans="1:18">
      <c r="A14" s="433"/>
      <c r="B14" s="447" t="s">
        <v>1946</v>
      </c>
      <c r="C14" s="261"/>
      <c r="D14" s="261"/>
      <c r="E14" s="261"/>
    </row>
    <row r="15" spans="1:18">
      <c r="A15" s="433"/>
      <c r="B15" s="447" t="s">
        <v>1947</v>
      </c>
      <c r="C15" s="261"/>
      <c r="D15" s="261"/>
      <c r="E15" s="261"/>
    </row>
    <row r="16" spans="1:18">
      <c r="A16" s="433"/>
      <c r="B16" s="447" t="s">
        <v>1948</v>
      </c>
      <c r="C16" s="261"/>
      <c r="D16" s="261"/>
      <c r="E16" s="261"/>
    </row>
    <row r="17" spans="1:5">
      <c r="A17" s="433">
        <v>6</v>
      </c>
      <c r="B17" s="447" t="s">
        <v>1949</v>
      </c>
      <c r="C17" s="494"/>
      <c r="D17" s="493"/>
      <c r="E17" s="493"/>
    </row>
    <row r="18" spans="1:5">
      <c r="A18" s="433"/>
      <c r="B18" s="447" t="s">
        <v>1950</v>
      </c>
      <c r="C18" s="261"/>
      <c r="D18" s="261"/>
      <c r="E18" s="261"/>
    </row>
    <row r="19" spans="1:5">
      <c r="A19" s="433"/>
      <c r="B19" s="447" t="s">
        <v>1951</v>
      </c>
      <c r="C19" s="261"/>
      <c r="D19" s="261"/>
      <c r="E19" s="261"/>
    </row>
    <row r="20" spans="1:5">
      <c r="A20" s="433"/>
      <c r="B20" s="447" t="s">
        <v>1952</v>
      </c>
      <c r="C20" s="261"/>
      <c r="D20" s="261"/>
      <c r="E20" s="261"/>
    </row>
    <row r="21" spans="1:5">
      <c r="A21" s="433">
        <v>7</v>
      </c>
      <c r="B21" s="447" t="s">
        <v>1953</v>
      </c>
      <c r="C21" s="494"/>
      <c r="D21" s="493"/>
      <c r="E21" s="493"/>
    </row>
    <row r="22" spans="1:5">
      <c r="A22" s="433"/>
      <c r="B22" s="447" t="s">
        <v>1946</v>
      </c>
      <c r="C22" s="261"/>
      <c r="D22" s="261"/>
      <c r="E22" s="261"/>
    </row>
    <row r="23" spans="1:5">
      <c r="A23" s="433"/>
      <c r="B23" s="447" t="s">
        <v>1947</v>
      </c>
      <c r="C23" s="261"/>
      <c r="D23" s="261"/>
      <c r="E23" s="261"/>
    </row>
    <row r="24" spans="1:5">
      <c r="A24" s="433"/>
      <c r="B24" s="447" t="s">
        <v>1954</v>
      </c>
      <c r="C24" s="261"/>
      <c r="D24" s="261"/>
      <c r="E24" s="261"/>
    </row>
    <row r="25" spans="1:5" ht="47.25">
      <c r="A25" s="433">
        <v>8</v>
      </c>
      <c r="B25" s="447" t="s">
        <v>1955</v>
      </c>
      <c r="C25" s="261"/>
      <c r="D25" s="261"/>
      <c r="E25" s="261"/>
    </row>
    <row r="26" spans="1:5" ht="57.75" customHeight="1">
      <c r="A26" s="433">
        <v>9</v>
      </c>
      <c r="B26" s="447" t="s">
        <v>1956</v>
      </c>
      <c r="C26" s="261"/>
      <c r="D26" s="261"/>
      <c r="E26" s="261"/>
    </row>
    <row r="27" spans="1:5">
      <c r="A27" s="433">
        <v>10</v>
      </c>
      <c r="B27" s="447" t="s">
        <v>1957</v>
      </c>
      <c r="C27" s="261"/>
      <c r="D27" s="261"/>
      <c r="E27" s="261"/>
    </row>
    <row r="28" spans="1:5" ht="31.5">
      <c r="A28" s="433">
        <v>11</v>
      </c>
      <c r="B28" s="447" t="s">
        <v>1958</v>
      </c>
      <c r="C28" s="261"/>
      <c r="D28" s="261"/>
      <c r="E28" s="261"/>
    </row>
    <row r="29" spans="1:5">
      <c r="A29" s="433">
        <v>12</v>
      </c>
      <c r="B29" s="447" t="s">
        <v>1959</v>
      </c>
      <c r="C29" s="261"/>
      <c r="D29" s="261"/>
      <c r="E29" s="261"/>
    </row>
    <row r="30" spans="1:5">
      <c r="A30" s="433">
        <v>13</v>
      </c>
      <c r="B30" s="447" t="s">
        <v>1960</v>
      </c>
      <c r="C30" s="261"/>
      <c r="D30" s="261"/>
      <c r="E30" s="261"/>
    </row>
    <row r="31" spans="1:5" ht="31.5">
      <c r="A31" s="433">
        <v>14</v>
      </c>
      <c r="B31" s="447" t="s">
        <v>1961</v>
      </c>
      <c r="C31" s="261"/>
      <c r="D31" s="261"/>
      <c r="E31" s="261"/>
    </row>
    <row r="32" spans="1:5" ht="31.5">
      <c r="A32" s="433">
        <v>15</v>
      </c>
      <c r="B32" s="447" t="s">
        <v>1962</v>
      </c>
      <c r="C32" s="261"/>
      <c r="D32" s="261"/>
      <c r="E32" s="261"/>
    </row>
    <row r="33" spans="1:5" ht="31.5">
      <c r="A33" s="433">
        <v>16</v>
      </c>
      <c r="B33" s="447" t="s">
        <v>1963</v>
      </c>
      <c r="C33" s="261"/>
      <c r="D33" s="261"/>
      <c r="E33" s="261"/>
    </row>
    <row r="34" spans="1:5" ht="39" customHeight="1">
      <c r="A34" s="433">
        <v>17</v>
      </c>
      <c r="B34" s="447" t="s">
        <v>1964</v>
      </c>
      <c r="C34" s="261"/>
      <c r="D34" s="261"/>
      <c r="E34" s="261"/>
    </row>
    <row r="35" spans="1:5">
      <c r="A35" s="433">
        <v>18</v>
      </c>
      <c r="B35" s="447" t="s">
        <v>1965</v>
      </c>
      <c r="C35" s="261"/>
      <c r="D35" s="261"/>
      <c r="E35" s="261"/>
    </row>
    <row r="36" spans="1:5">
      <c r="A36" s="433">
        <v>19</v>
      </c>
      <c r="B36" s="447" t="s">
        <v>1966</v>
      </c>
      <c r="C36" s="261"/>
      <c r="D36" s="261"/>
      <c r="E36" s="261"/>
    </row>
    <row r="37" spans="1:5">
      <c r="A37" s="433">
        <v>20</v>
      </c>
      <c r="B37" s="447" t="s">
        <v>1967</v>
      </c>
      <c r="C37" s="261"/>
      <c r="D37" s="261"/>
      <c r="E37" s="261"/>
    </row>
    <row r="38" spans="1:5">
      <c r="A38" s="433">
        <v>21</v>
      </c>
      <c r="B38" s="447" t="s">
        <v>1158</v>
      </c>
      <c r="C38" s="261"/>
      <c r="D38" s="261"/>
      <c r="E38" s="261"/>
    </row>
    <row r="39" spans="1:5">
      <c r="A39" s="433">
        <v>22</v>
      </c>
      <c r="B39" s="447" t="s">
        <v>1968</v>
      </c>
      <c r="C39" s="261"/>
      <c r="D39" s="261"/>
      <c r="E39" s="261"/>
    </row>
    <row r="41" spans="1:5" ht="35.1" customHeight="1">
      <c r="A41" s="32" t="s">
        <v>55</v>
      </c>
      <c r="B41" s="443"/>
      <c r="C41" s="398" t="s">
        <v>67</v>
      </c>
      <c r="D41" s="261"/>
    </row>
    <row r="42" spans="1:5" ht="35.1" customHeight="1">
      <c r="A42" s="32" t="s">
        <v>57</v>
      </c>
      <c r="B42" s="443"/>
      <c r="C42" s="398" t="s">
        <v>68</v>
      </c>
      <c r="D42" s="261"/>
    </row>
    <row r="43" spans="1:5" ht="38.25" customHeight="1">
      <c r="A43" s="31"/>
      <c r="B43" s="31"/>
      <c r="C43" s="430" t="s">
        <v>69</v>
      </c>
      <c r="D43" s="261"/>
    </row>
  </sheetData>
  <sheetProtection algorithmName="SHA-512" hashValue="DvktnQlHot4Zest02Yi3OvIvYbAFMs5E+wtijVwfZ6FL9wX+/sxLhEAsP16Ffp/CzxxSbSCkEKiDPgAmn+8xmg==" saltValue="sMTygsHVGy8vhEkAOMBajg==" spinCount="100000" sheet="1" objects="1" scenarios="1"/>
  <mergeCells count="6">
    <mergeCell ref="A6:E6"/>
    <mergeCell ref="A1:E1"/>
    <mergeCell ref="A2:E2"/>
    <mergeCell ref="A3:E3"/>
    <mergeCell ref="A4:E4"/>
    <mergeCell ref="A5:E5"/>
  </mergeCells>
  <pageMargins left="0.7" right="0.7" top="0.75" bottom="0.75" header="0.3" footer="0.3"/>
  <pageSetup paperSize="9" scale="80"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6"/>
  <dimension ref="A1:R94"/>
  <sheetViews>
    <sheetView workbookViewId="0">
      <selection activeCell="A12" sqref="A12:XFD12"/>
    </sheetView>
  </sheetViews>
  <sheetFormatPr defaultColWidth="9.140625" defaultRowHeight="15.75"/>
  <cols>
    <col min="1" max="1" width="9.140625" style="440"/>
    <col min="2" max="2" width="27.140625" style="31" customWidth="1"/>
    <col min="3" max="5" width="18.5703125" style="31" customWidth="1"/>
    <col min="6" max="6" width="22.42578125" style="31" customWidth="1"/>
    <col min="7" max="257" width="9.140625" style="31"/>
    <col min="258" max="258" width="27.140625" style="31" customWidth="1"/>
    <col min="259" max="261" width="18.5703125" style="31" customWidth="1"/>
    <col min="262" max="262" width="22.42578125" style="31" customWidth="1"/>
    <col min="263" max="513" width="9.140625" style="31"/>
    <col min="514" max="514" width="27.140625" style="31" customWidth="1"/>
    <col min="515" max="517" width="18.5703125" style="31" customWidth="1"/>
    <col min="518" max="518" width="22.42578125" style="31" customWidth="1"/>
    <col min="519" max="769" width="9.140625" style="31"/>
    <col min="770" max="770" width="27.140625" style="31" customWidth="1"/>
    <col min="771" max="773" width="18.5703125" style="31" customWidth="1"/>
    <col min="774" max="774" width="22.42578125" style="31" customWidth="1"/>
    <col min="775" max="1025" width="9.140625" style="31"/>
    <col min="1026" max="1026" width="27.140625" style="31" customWidth="1"/>
    <col min="1027" max="1029" width="18.5703125" style="31" customWidth="1"/>
    <col min="1030" max="1030" width="22.42578125" style="31" customWidth="1"/>
    <col min="1031" max="1281" width="9.140625" style="31"/>
    <col min="1282" max="1282" width="27.140625" style="31" customWidth="1"/>
    <col min="1283" max="1285" width="18.5703125" style="31" customWidth="1"/>
    <col min="1286" max="1286" width="22.42578125" style="31" customWidth="1"/>
    <col min="1287" max="1537" width="9.140625" style="31"/>
    <col min="1538" max="1538" width="27.140625" style="31" customWidth="1"/>
    <col min="1539" max="1541" width="18.5703125" style="31" customWidth="1"/>
    <col min="1542" max="1542" width="22.42578125" style="31" customWidth="1"/>
    <col min="1543" max="1793" width="9.140625" style="31"/>
    <col min="1794" max="1794" width="27.140625" style="31" customWidth="1"/>
    <col min="1795" max="1797" width="18.5703125" style="31" customWidth="1"/>
    <col min="1798" max="1798" width="22.42578125" style="31" customWidth="1"/>
    <col min="1799" max="2049" width="9.140625" style="31"/>
    <col min="2050" max="2050" width="27.140625" style="31" customWidth="1"/>
    <col min="2051" max="2053" width="18.5703125" style="31" customWidth="1"/>
    <col min="2054" max="2054" width="22.42578125" style="31" customWidth="1"/>
    <col min="2055" max="2305" width="9.140625" style="31"/>
    <col min="2306" max="2306" width="27.140625" style="31" customWidth="1"/>
    <col min="2307" max="2309" width="18.5703125" style="31" customWidth="1"/>
    <col min="2310" max="2310" width="22.42578125" style="31" customWidth="1"/>
    <col min="2311" max="2561" width="9.140625" style="31"/>
    <col min="2562" max="2562" width="27.140625" style="31" customWidth="1"/>
    <col min="2563" max="2565" width="18.5703125" style="31" customWidth="1"/>
    <col min="2566" max="2566" width="22.42578125" style="31" customWidth="1"/>
    <col min="2567" max="2817" width="9.140625" style="31"/>
    <col min="2818" max="2818" width="27.140625" style="31" customWidth="1"/>
    <col min="2819" max="2821" width="18.5703125" style="31" customWidth="1"/>
    <col min="2822" max="2822" width="22.42578125" style="31" customWidth="1"/>
    <col min="2823" max="3073" width="9.140625" style="31"/>
    <col min="3074" max="3074" width="27.140625" style="31" customWidth="1"/>
    <col min="3075" max="3077" width="18.5703125" style="31" customWidth="1"/>
    <col min="3078" max="3078" width="22.42578125" style="31" customWidth="1"/>
    <col min="3079" max="3329" width="9.140625" style="31"/>
    <col min="3330" max="3330" width="27.140625" style="31" customWidth="1"/>
    <col min="3331" max="3333" width="18.5703125" style="31" customWidth="1"/>
    <col min="3334" max="3334" width="22.42578125" style="31" customWidth="1"/>
    <col min="3335" max="3585" width="9.140625" style="31"/>
    <col min="3586" max="3586" width="27.140625" style="31" customWidth="1"/>
    <col min="3587" max="3589" width="18.5703125" style="31" customWidth="1"/>
    <col min="3590" max="3590" width="22.42578125" style="31" customWidth="1"/>
    <col min="3591" max="3841" width="9.140625" style="31"/>
    <col min="3842" max="3842" width="27.140625" style="31" customWidth="1"/>
    <col min="3843" max="3845" width="18.5703125" style="31" customWidth="1"/>
    <col min="3846" max="3846" width="22.42578125" style="31" customWidth="1"/>
    <col min="3847" max="4097" width="9.140625" style="31"/>
    <col min="4098" max="4098" width="27.140625" style="31" customWidth="1"/>
    <col min="4099" max="4101" width="18.5703125" style="31" customWidth="1"/>
    <col min="4102" max="4102" width="22.42578125" style="31" customWidth="1"/>
    <col min="4103" max="4353" width="9.140625" style="31"/>
    <col min="4354" max="4354" width="27.140625" style="31" customWidth="1"/>
    <col min="4355" max="4357" width="18.5703125" style="31" customWidth="1"/>
    <col min="4358" max="4358" width="22.42578125" style="31" customWidth="1"/>
    <col min="4359" max="4609" width="9.140625" style="31"/>
    <col min="4610" max="4610" width="27.140625" style="31" customWidth="1"/>
    <col min="4611" max="4613" width="18.5703125" style="31" customWidth="1"/>
    <col min="4614" max="4614" width="22.42578125" style="31" customWidth="1"/>
    <col min="4615" max="4865" width="9.140625" style="31"/>
    <col min="4866" max="4866" width="27.140625" style="31" customWidth="1"/>
    <col min="4867" max="4869" width="18.5703125" style="31" customWidth="1"/>
    <col min="4870" max="4870" width="22.42578125" style="31" customWidth="1"/>
    <col min="4871" max="5121" width="9.140625" style="31"/>
    <col min="5122" max="5122" width="27.140625" style="31" customWidth="1"/>
    <col min="5123" max="5125" width="18.5703125" style="31" customWidth="1"/>
    <col min="5126" max="5126" width="22.42578125" style="31" customWidth="1"/>
    <col min="5127" max="5377" width="9.140625" style="31"/>
    <col min="5378" max="5378" width="27.140625" style="31" customWidth="1"/>
    <col min="5379" max="5381" width="18.5703125" style="31" customWidth="1"/>
    <col min="5382" max="5382" width="22.42578125" style="31" customWidth="1"/>
    <col min="5383" max="5633" width="9.140625" style="31"/>
    <col min="5634" max="5634" width="27.140625" style="31" customWidth="1"/>
    <col min="5635" max="5637" width="18.5703125" style="31" customWidth="1"/>
    <col min="5638" max="5638" width="22.42578125" style="31" customWidth="1"/>
    <col min="5639" max="5889" width="9.140625" style="31"/>
    <col min="5890" max="5890" width="27.140625" style="31" customWidth="1"/>
    <col min="5891" max="5893" width="18.5703125" style="31" customWidth="1"/>
    <col min="5894" max="5894" width="22.42578125" style="31" customWidth="1"/>
    <col min="5895" max="6145" width="9.140625" style="31"/>
    <col min="6146" max="6146" width="27.140625" style="31" customWidth="1"/>
    <col min="6147" max="6149" width="18.5703125" style="31" customWidth="1"/>
    <col min="6150" max="6150" width="22.42578125" style="31" customWidth="1"/>
    <col min="6151" max="6401" width="9.140625" style="31"/>
    <col min="6402" max="6402" width="27.140625" style="31" customWidth="1"/>
    <col min="6403" max="6405" width="18.5703125" style="31" customWidth="1"/>
    <col min="6406" max="6406" width="22.42578125" style="31" customWidth="1"/>
    <col min="6407" max="6657" width="9.140625" style="31"/>
    <col min="6658" max="6658" width="27.140625" style="31" customWidth="1"/>
    <col min="6659" max="6661" width="18.5703125" style="31" customWidth="1"/>
    <col min="6662" max="6662" width="22.42578125" style="31" customWidth="1"/>
    <col min="6663" max="6913" width="9.140625" style="31"/>
    <col min="6914" max="6914" width="27.140625" style="31" customWidth="1"/>
    <col min="6915" max="6917" width="18.5703125" style="31" customWidth="1"/>
    <col min="6918" max="6918" width="22.42578125" style="31" customWidth="1"/>
    <col min="6919" max="7169" width="9.140625" style="31"/>
    <col min="7170" max="7170" width="27.140625" style="31" customWidth="1"/>
    <col min="7171" max="7173" width="18.5703125" style="31" customWidth="1"/>
    <col min="7174" max="7174" width="22.42578125" style="31" customWidth="1"/>
    <col min="7175" max="7425" width="9.140625" style="31"/>
    <col min="7426" max="7426" width="27.140625" style="31" customWidth="1"/>
    <col min="7427" max="7429" width="18.5703125" style="31" customWidth="1"/>
    <col min="7430" max="7430" width="22.42578125" style="31" customWidth="1"/>
    <col min="7431" max="7681" width="9.140625" style="31"/>
    <col min="7682" max="7682" width="27.140625" style="31" customWidth="1"/>
    <col min="7683" max="7685" width="18.5703125" style="31" customWidth="1"/>
    <col min="7686" max="7686" width="22.42578125" style="31" customWidth="1"/>
    <col min="7687" max="7937" width="9.140625" style="31"/>
    <col min="7938" max="7938" width="27.140625" style="31" customWidth="1"/>
    <col min="7939" max="7941" width="18.5703125" style="31" customWidth="1"/>
    <col min="7942" max="7942" width="22.42578125" style="31" customWidth="1"/>
    <col min="7943" max="8193" width="9.140625" style="31"/>
    <col min="8194" max="8194" width="27.140625" style="31" customWidth="1"/>
    <col min="8195" max="8197" width="18.5703125" style="31" customWidth="1"/>
    <col min="8198" max="8198" width="22.42578125" style="31" customWidth="1"/>
    <col min="8199" max="8449" width="9.140625" style="31"/>
    <col min="8450" max="8450" width="27.140625" style="31" customWidth="1"/>
    <col min="8451" max="8453" width="18.5703125" style="31" customWidth="1"/>
    <col min="8454" max="8454" width="22.42578125" style="31" customWidth="1"/>
    <col min="8455" max="8705" width="9.140625" style="31"/>
    <col min="8706" max="8706" width="27.140625" style="31" customWidth="1"/>
    <col min="8707" max="8709" width="18.5703125" style="31" customWidth="1"/>
    <col min="8710" max="8710" width="22.42578125" style="31" customWidth="1"/>
    <col min="8711" max="8961" width="9.140625" style="31"/>
    <col min="8962" max="8962" width="27.140625" style="31" customWidth="1"/>
    <col min="8963" max="8965" width="18.5703125" style="31" customWidth="1"/>
    <col min="8966" max="8966" width="22.42578125" style="31" customWidth="1"/>
    <col min="8967" max="9217" width="9.140625" style="31"/>
    <col min="9218" max="9218" width="27.140625" style="31" customWidth="1"/>
    <col min="9219" max="9221" width="18.5703125" style="31" customWidth="1"/>
    <col min="9222" max="9222" width="22.42578125" style="31" customWidth="1"/>
    <col min="9223" max="9473" width="9.140625" style="31"/>
    <col min="9474" max="9474" width="27.140625" style="31" customWidth="1"/>
    <col min="9475" max="9477" width="18.5703125" style="31" customWidth="1"/>
    <col min="9478" max="9478" width="22.42578125" style="31" customWidth="1"/>
    <col min="9479" max="9729" width="9.140625" style="31"/>
    <col min="9730" max="9730" width="27.140625" style="31" customWidth="1"/>
    <col min="9731" max="9733" width="18.5703125" style="31" customWidth="1"/>
    <col min="9734" max="9734" width="22.42578125" style="31" customWidth="1"/>
    <col min="9735" max="9985" width="9.140625" style="31"/>
    <col min="9986" max="9986" width="27.140625" style="31" customWidth="1"/>
    <col min="9987" max="9989" width="18.5703125" style="31" customWidth="1"/>
    <col min="9990" max="9990" width="22.42578125" style="31" customWidth="1"/>
    <col min="9991" max="10241" width="9.140625" style="31"/>
    <col min="10242" max="10242" width="27.140625" style="31" customWidth="1"/>
    <col min="10243" max="10245" width="18.5703125" style="31" customWidth="1"/>
    <col min="10246" max="10246" width="22.42578125" style="31" customWidth="1"/>
    <col min="10247" max="10497" width="9.140625" style="31"/>
    <col min="10498" max="10498" width="27.140625" style="31" customWidth="1"/>
    <col min="10499" max="10501" width="18.5703125" style="31" customWidth="1"/>
    <col min="10502" max="10502" width="22.42578125" style="31" customWidth="1"/>
    <col min="10503" max="10753" width="9.140625" style="31"/>
    <col min="10754" max="10754" width="27.140625" style="31" customWidth="1"/>
    <col min="10755" max="10757" width="18.5703125" style="31" customWidth="1"/>
    <col min="10758" max="10758" width="22.42578125" style="31" customWidth="1"/>
    <col min="10759" max="11009" width="9.140625" style="31"/>
    <col min="11010" max="11010" width="27.140625" style="31" customWidth="1"/>
    <col min="11011" max="11013" width="18.5703125" style="31" customWidth="1"/>
    <col min="11014" max="11014" width="22.42578125" style="31" customWidth="1"/>
    <col min="11015" max="11265" width="9.140625" style="31"/>
    <col min="11266" max="11266" width="27.140625" style="31" customWidth="1"/>
    <col min="11267" max="11269" width="18.5703125" style="31" customWidth="1"/>
    <col min="11270" max="11270" width="22.42578125" style="31" customWidth="1"/>
    <col min="11271" max="11521" width="9.140625" style="31"/>
    <col min="11522" max="11522" width="27.140625" style="31" customWidth="1"/>
    <col min="11523" max="11525" width="18.5703125" style="31" customWidth="1"/>
    <col min="11526" max="11526" width="22.42578125" style="31" customWidth="1"/>
    <col min="11527" max="11777" width="9.140625" style="31"/>
    <col min="11778" max="11778" width="27.140625" style="31" customWidth="1"/>
    <col min="11779" max="11781" width="18.5703125" style="31" customWidth="1"/>
    <col min="11782" max="11782" width="22.42578125" style="31" customWidth="1"/>
    <col min="11783" max="12033" width="9.140625" style="31"/>
    <col min="12034" max="12034" width="27.140625" style="31" customWidth="1"/>
    <col min="12035" max="12037" width="18.5703125" style="31" customWidth="1"/>
    <col min="12038" max="12038" width="22.42578125" style="31" customWidth="1"/>
    <col min="12039" max="12289" width="9.140625" style="31"/>
    <col min="12290" max="12290" width="27.140625" style="31" customWidth="1"/>
    <col min="12291" max="12293" width="18.5703125" style="31" customWidth="1"/>
    <col min="12294" max="12294" width="22.42578125" style="31" customWidth="1"/>
    <col min="12295" max="12545" width="9.140625" style="31"/>
    <col min="12546" max="12546" width="27.140625" style="31" customWidth="1"/>
    <col min="12547" max="12549" width="18.5703125" style="31" customWidth="1"/>
    <col min="12550" max="12550" width="22.42578125" style="31" customWidth="1"/>
    <col min="12551" max="12801" width="9.140625" style="31"/>
    <col min="12802" max="12802" width="27.140625" style="31" customWidth="1"/>
    <col min="12803" max="12805" width="18.5703125" style="31" customWidth="1"/>
    <col min="12806" max="12806" width="22.42578125" style="31" customWidth="1"/>
    <col min="12807" max="13057" width="9.140625" style="31"/>
    <col min="13058" max="13058" width="27.140625" style="31" customWidth="1"/>
    <col min="13059" max="13061" width="18.5703125" style="31" customWidth="1"/>
    <col min="13062" max="13062" width="22.42578125" style="31" customWidth="1"/>
    <col min="13063" max="13313" width="9.140625" style="31"/>
    <col min="13314" max="13314" width="27.140625" style="31" customWidth="1"/>
    <col min="13315" max="13317" width="18.5703125" style="31" customWidth="1"/>
    <col min="13318" max="13318" width="22.42578125" style="31" customWidth="1"/>
    <col min="13319" max="13569" width="9.140625" style="31"/>
    <col min="13570" max="13570" width="27.140625" style="31" customWidth="1"/>
    <col min="13571" max="13573" width="18.5703125" style="31" customWidth="1"/>
    <col min="13574" max="13574" width="22.42578125" style="31" customWidth="1"/>
    <col min="13575" max="13825" width="9.140625" style="31"/>
    <col min="13826" max="13826" width="27.140625" style="31" customWidth="1"/>
    <col min="13827" max="13829" width="18.5703125" style="31" customWidth="1"/>
    <col min="13830" max="13830" width="22.42578125" style="31" customWidth="1"/>
    <col min="13831" max="14081" width="9.140625" style="31"/>
    <col min="14082" max="14082" width="27.140625" style="31" customWidth="1"/>
    <col min="14083" max="14085" width="18.5703125" style="31" customWidth="1"/>
    <col min="14086" max="14086" width="22.42578125" style="31" customWidth="1"/>
    <col min="14087" max="14337" width="9.140625" style="31"/>
    <col min="14338" max="14338" width="27.140625" style="31" customWidth="1"/>
    <col min="14339" max="14341" width="18.5703125" style="31" customWidth="1"/>
    <col min="14342" max="14342" width="22.42578125" style="31" customWidth="1"/>
    <col min="14343" max="14593" width="9.140625" style="31"/>
    <col min="14594" max="14594" width="27.140625" style="31" customWidth="1"/>
    <col min="14595" max="14597" width="18.5703125" style="31" customWidth="1"/>
    <col min="14598" max="14598" width="22.42578125" style="31" customWidth="1"/>
    <col min="14599" max="14849" width="9.140625" style="31"/>
    <col min="14850" max="14850" width="27.140625" style="31" customWidth="1"/>
    <col min="14851" max="14853" width="18.5703125" style="31" customWidth="1"/>
    <col min="14854" max="14854" width="22.42578125" style="31" customWidth="1"/>
    <col min="14855" max="15105" width="9.140625" style="31"/>
    <col min="15106" max="15106" width="27.140625" style="31" customWidth="1"/>
    <col min="15107" max="15109" width="18.5703125" style="31" customWidth="1"/>
    <col min="15110" max="15110" width="22.42578125" style="31" customWidth="1"/>
    <col min="15111" max="15361" width="9.140625" style="31"/>
    <col min="15362" max="15362" width="27.140625" style="31" customWidth="1"/>
    <col min="15363" max="15365" width="18.5703125" style="31" customWidth="1"/>
    <col min="15366" max="15366" width="22.42578125" style="31" customWidth="1"/>
    <col min="15367" max="15617" width="9.140625" style="31"/>
    <col min="15618" max="15618" width="27.140625" style="31" customWidth="1"/>
    <col min="15619" max="15621" width="18.5703125" style="31" customWidth="1"/>
    <col min="15622" max="15622" width="22.42578125" style="31" customWidth="1"/>
    <col min="15623" max="15873" width="9.140625" style="31"/>
    <col min="15874" max="15874" width="27.140625" style="31" customWidth="1"/>
    <col min="15875" max="15877" width="18.5703125" style="31" customWidth="1"/>
    <col min="15878" max="15878" width="22.42578125" style="31" customWidth="1"/>
    <col min="15879" max="16129" width="9.140625" style="31"/>
    <col min="16130" max="16130" width="27.140625" style="31" customWidth="1"/>
    <col min="16131" max="16133" width="18.5703125" style="31" customWidth="1"/>
    <col min="16134" max="16134" width="22.42578125" style="31" customWidth="1"/>
    <col min="16135" max="16384" width="9.140625" style="31"/>
  </cols>
  <sheetData>
    <row r="1" spans="1:18" ht="20.25">
      <c r="A1" s="1687" t="str">
        <f>'Title '!A1:N1</f>
        <v>Karnataka Power Transmission Corporation Limited</v>
      </c>
      <c r="B1" s="1687"/>
      <c r="C1" s="1687"/>
      <c r="D1" s="1687"/>
      <c r="E1" s="1687"/>
      <c r="F1" s="1687"/>
    </row>
    <row r="2" spans="1:18" ht="48" customHeight="1">
      <c r="A2" s="1162" t="str">
        <f>'Title '!A2:N2</f>
        <v>Bid Enquiry No: KPTCL/2026-27/SS/WORK_INDENT3808</v>
      </c>
      <c r="B2" s="1162"/>
      <c r="C2" s="1162"/>
      <c r="D2" s="1162"/>
      <c r="E2" s="1162"/>
      <c r="F2" s="1162"/>
    </row>
    <row r="3" spans="1:18" ht="116.25" customHeight="1">
      <c r="A3" s="165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51"/>
      <c r="C3" s="1651"/>
      <c r="D3" s="1651"/>
      <c r="E3" s="1651"/>
      <c r="F3" s="1651"/>
      <c r="G3" s="109"/>
      <c r="H3" s="109"/>
      <c r="I3" s="109"/>
      <c r="J3" s="109"/>
      <c r="K3" s="109"/>
      <c r="L3" s="109"/>
      <c r="M3" s="109"/>
      <c r="N3" s="109"/>
      <c r="O3" s="109"/>
      <c r="P3" s="109"/>
      <c r="Q3" s="109"/>
      <c r="R3" s="109"/>
    </row>
    <row r="4" spans="1:18">
      <c r="A4" s="1690" t="s">
        <v>4048</v>
      </c>
      <c r="B4" s="1690"/>
      <c r="C4" s="1690"/>
      <c r="D4" s="1690"/>
      <c r="E4" s="1690"/>
      <c r="F4" s="1690"/>
      <c r="G4" s="32"/>
    </row>
    <row r="5" spans="1:18">
      <c r="A5" s="1691" t="s">
        <v>1969</v>
      </c>
      <c r="B5" s="1691"/>
      <c r="C5" s="1691"/>
      <c r="D5" s="1691"/>
      <c r="E5" s="1691"/>
      <c r="F5" s="1691"/>
      <c r="G5" s="32"/>
    </row>
    <row r="6" spans="1:18">
      <c r="A6" s="1701" t="s">
        <v>1970</v>
      </c>
      <c r="B6" s="1701"/>
      <c r="C6" s="1701"/>
      <c r="D6" s="1701"/>
      <c r="E6" s="1701"/>
      <c r="F6" s="1701"/>
      <c r="G6" s="32"/>
    </row>
    <row r="7" spans="1:18">
      <c r="A7" s="433"/>
      <c r="B7" s="518" t="s">
        <v>1941</v>
      </c>
      <c r="C7" s="443"/>
      <c r="D7" s="443"/>
      <c r="E7" s="443"/>
      <c r="F7" s="443"/>
    </row>
    <row r="8" spans="1:18">
      <c r="A8" s="433"/>
      <c r="B8" s="506"/>
      <c r="C8" s="1702" t="s">
        <v>1971</v>
      </c>
      <c r="D8" s="1702"/>
      <c r="E8" s="1702"/>
      <c r="F8" s="1702"/>
      <c r="G8" s="122"/>
    </row>
    <row r="9" spans="1:18">
      <c r="A9" s="519">
        <v>1</v>
      </c>
      <c r="B9" s="259" t="s">
        <v>1972</v>
      </c>
      <c r="C9" s="520" t="s">
        <v>1973</v>
      </c>
      <c r="D9" s="520" t="s">
        <v>1974</v>
      </c>
      <c r="E9" s="520" t="s">
        <v>1975</v>
      </c>
      <c r="F9" s="520" t="s">
        <v>1976</v>
      </c>
    </row>
    <row r="10" spans="1:18" ht="31.5">
      <c r="A10" s="220">
        <v>1.01</v>
      </c>
      <c r="B10" s="259" t="s">
        <v>1977</v>
      </c>
      <c r="C10" s="261"/>
      <c r="D10" s="261"/>
      <c r="E10" s="261"/>
      <c r="F10" s="261"/>
    </row>
    <row r="11" spans="1:18" ht="31.5">
      <c r="A11" s="220">
        <v>1.02</v>
      </c>
      <c r="B11" s="259" t="s">
        <v>1978</v>
      </c>
      <c r="C11" s="261"/>
      <c r="D11" s="261"/>
      <c r="E11" s="261"/>
      <c r="F11" s="261"/>
    </row>
    <row r="12" spans="1:18">
      <c r="A12" s="220">
        <v>1.03</v>
      </c>
      <c r="B12" s="259" t="s">
        <v>1979</v>
      </c>
      <c r="C12" s="261"/>
      <c r="D12" s="261"/>
      <c r="E12" s="261"/>
      <c r="F12" s="261"/>
    </row>
    <row r="13" spans="1:18">
      <c r="A13" s="220">
        <v>1.04</v>
      </c>
      <c r="B13" s="259" t="s">
        <v>1980</v>
      </c>
      <c r="C13" s="261"/>
      <c r="D13" s="261"/>
      <c r="E13" s="261"/>
      <c r="F13" s="261"/>
    </row>
    <row r="14" spans="1:18" ht="47.25">
      <c r="A14" s="220">
        <v>1.05</v>
      </c>
      <c r="B14" s="259" t="s">
        <v>1981</v>
      </c>
      <c r="C14" s="261"/>
      <c r="D14" s="261"/>
      <c r="E14" s="261"/>
      <c r="F14" s="261"/>
    </row>
    <row r="15" spans="1:18">
      <c r="A15" s="220">
        <v>1.06</v>
      </c>
      <c r="B15" s="259" t="s">
        <v>1982</v>
      </c>
      <c r="C15" s="261"/>
      <c r="D15" s="261"/>
      <c r="E15" s="261"/>
      <c r="F15" s="261"/>
    </row>
    <row r="16" spans="1:18" ht="17.25" customHeight="1">
      <c r="A16" s="220">
        <v>1.07</v>
      </c>
      <c r="B16" s="259" t="s">
        <v>1983</v>
      </c>
      <c r="C16" s="261"/>
      <c r="D16" s="261"/>
      <c r="E16" s="261"/>
      <c r="F16" s="261"/>
    </row>
    <row r="17" spans="1:6" ht="31.5">
      <c r="A17" s="220">
        <v>1.08</v>
      </c>
      <c r="B17" s="259" t="s">
        <v>1984</v>
      </c>
      <c r="C17" s="261"/>
      <c r="D17" s="261"/>
      <c r="E17" s="261"/>
      <c r="F17" s="261"/>
    </row>
    <row r="18" spans="1:6">
      <c r="A18" s="220">
        <v>1.0900000000000001</v>
      </c>
      <c r="B18" s="259" t="s">
        <v>1985</v>
      </c>
      <c r="C18" s="493"/>
      <c r="D18" s="493"/>
      <c r="E18" s="493"/>
      <c r="F18" s="493"/>
    </row>
    <row r="19" spans="1:6">
      <c r="A19" s="220" t="s">
        <v>30</v>
      </c>
      <c r="B19" s="259" t="s">
        <v>1986</v>
      </c>
      <c r="C19" s="261"/>
      <c r="D19" s="261"/>
      <c r="E19" s="261"/>
      <c r="F19" s="261"/>
    </row>
    <row r="20" spans="1:6">
      <c r="A20" s="220" t="s">
        <v>33</v>
      </c>
      <c r="B20" s="259" t="s">
        <v>1987</v>
      </c>
      <c r="C20" s="261"/>
      <c r="D20" s="261"/>
      <c r="E20" s="261"/>
      <c r="F20" s="261"/>
    </row>
    <row r="21" spans="1:6" ht="47.25">
      <c r="A21" s="519">
        <v>1.1000000000000001</v>
      </c>
      <c r="B21" s="259" t="s">
        <v>1988</v>
      </c>
      <c r="C21" s="493"/>
      <c r="D21" s="493"/>
      <c r="E21" s="493"/>
      <c r="F21" s="493"/>
    </row>
    <row r="22" spans="1:6">
      <c r="A22" s="220" t="s">
        <v>30</v>
      </c>
      <c r="B22" s="259" t="s">
        <v>1989</v>
      </c>
      <c r="C22" s="493"/>
      <c r="D22" s="493"/>
      <c r="E22" s="493"/>
      <c r="F22" s="493"/>
    </row>
    <row r="23" spans="1:6">
      <c r="A23" s="220"/>
      <c r="B23" s="259" t="s">
        <v>1990</v>
      </c>
      <c r="C23" s="261"/>
      <c r="D23" s="261"/>
      <c r="E23" s="261"/>
      <c r="F23" s="261"/>
    </row>
    <row r="24" spans="1:6">
      <c r="A24" s="220"/>
      <c r="B24" s="259" t="s">
        <v>1991</v>
      </c>
      <c r="C24" s="261"/>
      <c r="D24" s="261"/>
      <c r="E24" s="261"/>
      <c r="F24" s="261"/>
    </row>
    <row r="25" spans="1:6">
      <c r="A25" s="220" t="s">
        <v>33</v>
      </c>
      <c r="B25" s="259" t="s">
        <v>1992</v>
      </c>
      <c r="C25" s="493"/>
      <c r="D25" s="493"/>
      <c r="E25" s="493"/>
      <c r="F25" s="493"/>
    </row>
    <row r="26" spans="1:6">
      <c r="A26" s="220"/>
      <c r="B26" s="259" t="s">
        <v>1990</v>
      </c>
      <c r="C26" s="261"/>
      <c r="D26" s="261"/>
      <c r="E26" s="261"/>
      <c r="F26" s="261"/>
    </row>
    <row r="27" spans="1:6">
      <c r="A27" s="220"/>
      <c r="B27" s="259" t="s">
        <v>1991</v>
      </c>
      <c r="C27" s="261"/>
      <c r="D27" s="261"/>
      <c r="E27" s="261"/>
      <c r="F27" s="261"/>
    </row>
    <row r="28" spans="1:6" ht="47.25">
      <c r="A28" s="220">
        <v>1.1100000000000001</v>
      </c>
      <c r="B28" s="259" t="s">
        <v>1993</v>
      </c>
      <c r="C28" s="493"/>
      <c r="D28" s="493"/>
      <c r="E28" s="493"/>
      <c r="F28" s="493"/>
    </row>
    <row r="29" spans="1:6">
      <c r="A29" s="220" t="s">
        <v>30</v>
      </c>
      <c r="B29" s="259" t="s">
        <v>1994</v>
      </c>
      <c r="C29" s="261"/>
      <c r="D29" s="261"/>
      <c r="E29" s="261"/>
      <c r="F29" s="261"/>
    </row>
    <row r="30" spans="1:6">
      <c r="A30" s="220" t="s">
        <v>33</v>
      </c>
      <c r="B30" s="259" t="s">
        <v>1995</v>
      </c>
      <c r="C30" s="261"/>
      <c r="D30" s="261"/>
      <c r="E30" s="261"/>
      <c r="F30" s="261"/>
    </row>
    <row r="31" spans="1:6" ht="94.5" customHeight="1">
      <c r="A31" s="220">
        <v>1.1200000000000001</v>
      </c>
      <c r="B31" s="259" t="s">
        <v>1996</v>
      </c>
      <c r="C31" s="261"/>
      <c r="D31" s="261"/>
      <c r="E31" s="261"/>
      <c r="F31" s="261"/>
    </row>
    <row r="32" spans="1:6" ht="47.25">
      <c r="A32" s="220">
        <v>1.1299999999999999</v>
      </c>
      <c r="B32" s="259" t="s">
        <v>1997</v>
      </c>
      <c r="C32" s="493"/>
      <c r="D32" s="493"/>
      <c r="E32" s="493"/>
      <c r="F32" s="493"/>
    </row>
    <row r="33" spans="1:6" ht="22.5" customHeight="1">
      <c r="A33" s="220" t="s">
        <v>1718</v>
      </c>
      <c r="B33" s="259" t="s">
        <v>1998</v>
      </c>
      <c r="C33" s="261"/>
      <c r="D33" s="261"/>
      <c r="E33" s="261"/>
      <c r="F33" s="261"/>
    </row>
    <row r="34" spans="1:6" ht="31.5">
      <c r="A34" s="220" t="s">
        <v>1720</v>
      </c>
      <c r="B34" s="259" t="s">
        <v>1999</v>
      </c>
      <c r="C34" s="261"/>
      <c r="D34" s="261"/>
      <c r="E34" s="261"/>
      <c r="F34" s="261"/>
    </row>
    <row r="35" spans="1:6" ht="31.5">
      <c r="A35" s="220">
        <v>1.1399999999999999</v>
      </c>
      <c r="B35" s="259" t="s">
        <v>2000</v>
      </c>
      <c r="C35" s="261"/>
      <c r="D35" s="261"/>
      <c r="E35" s="261"/>
      <c r="F35" s="261"/>
    </row>
    <row r="36" spans="1:6">
      <c r="A36" s="220">
        <v>1.1499999999999999</v>
      </c>
      <c r="B36" s="259" t="s">
        <v>2001</v>
      </c>
      <c r="C36" s="493"/>
      <c r="D36" s="493"/>
      <c r="E36" s="493"/>
      <c r="F36" s="493"/>
    </row>
    <row r="37" spans="1:6">
      <c r="A37" s="220" t="s">
        <v>30</v>
      </c>
      <c r="B37" s="259" t="s">
        <v>2002</v>
      </c>
      <c r="C37" s="493"/>
      <c r="D37" s="493"/>
      <c r="E37" s="493"/>
      <c r="F37" s="493"/>
    </row>
    <row r="38" spans="1:6">
      <c r="A38" s="220" t="s">
        <v>1718</v>
      </c>
      <c r="B38" s="259" t="s">
        <v>2003</v>
      </c>
      <c r="C38" s="261"/>
      <c r="D38" s="261"/>
      <c r="E38" s="261"/>
      <c r="F38" s="261"/>
    </row>
    <row r="39" spans="1:6">
      <c r="A39" s="220" t="s">
        <v>1720</v>
      </c>
      <c r="B39" s="259" t="s">
        <v>2004</v>
      </c>
      <c r="C39" s="261"/>
      <c r="D39" s="261"/>
      <c r="E39" s="261"/>
      <c r="F39" s="261"/>
    </row>
    <row r="40" spans="1:6">
      <c r="A40" s="220" t="s">
        <v>33</v>
      </c>
      <c r="B40" s="259" t="s">
        <v>1995</v>
      </c>
      <c r="C40" s="493"/>
      <c r="D40" s="493"/>
      <c r="E40" s="493"/>
      <c r="F40" s="493"/>
    </row>
    <row r="41" spans="1:6">
      <c r="A41" s="220" t="s">
        <v>1718</v>
      </c>
      <c r="B41" s="259" t="s">
        <v>2003</v>
      </c>
      <c r="C41" s="261"/>
      <c r="D41" s="261"/>
      <c r="E41" s="261"/>
      <c r="F41" s="261"/>
    </row>
    <row r="42" spans="1:6">
      <c r="A42" s="220" t="s">
        <v>1720</v>
      </c>
      <c r="B42" s="259" t="s">
        <v>2004</v>
      </c>
      <c r="C42" s="261"/>
      <c r="D42" s="261"/>
      <c r="E42" s="261"/>
      <c r="F42" s="261"/>
    </row>
    <row r="43" spans="1:6">
      <c r="A43" s="220">
        <v>1.1599999999999999</v>
      </c>
      <c r="B43" s="259" t="s">
        <v>2005</v>
      </c>
      <c r="C43" s="261"/>
      <c r="D43" s="261"/>
      <c r="E43" s="261"/>
      <c r="F43" s="261"/>
    </row>
    <row r="44" spans="1:6" ht="31.5">
      <c r="A44" s="220">
        <v>1.17</v>
      </c>
      <c r="B44" s="259" t="s">
        <v>2006</v>
      </c>
      <c r="C44" s="261"/>
      <c r="D44" s="261"/>
      <c r="E44" s="261"/>
      <c r="F44" s="261"/>
    </row>
    <row r="45" spans="1:6" ht="31.5">
      <c r="A45" s="220">
        <v>1.18</v>
      </c>
      <c r="B45" s="259" t="s">
        <v>2007</v>
      </c>
      <c r="C45" s="261"/>
      <c r="D45" s="261"/>
      <c r="E45" s="261"/>
      <c r="F45" s="261"/>
    </row>
    <row r="46" spans="1:6" ht="73.5" customHeight="1">
      <c r="A46" s="220">
        <v>1.19</v>
      </c>
      <c r="B46" s="259" t="s">
        <v>2008</v>
      </c>
      <c r="C46" s="493"/>
      <c r="D46" s="493"/>
      <c r="E46" s="493"/>
      <c r="F46" s="493"/>
    </row>
    <row r="47" spans="1:6">
      <c r="A47" s="220" t="s">
        <v>30</v>
      </c>
      <c r="B47" s="259" t="s">
        <v>2009</v>
      </c>
      <c r="C47" s="493"/>
      <c r="D47" s="493"/>
      <c r="E47" s="493"/>
      <c r="F47" s="493"/>
    </row>
    <row r="48" spans="1:6">
      <c r="A48" s="220" t="s">
        <v>1718</v>
      </c>
      <c r="B48" s="259" t="s">
        <v>2010</v>
      </c>
      <c r="C48" s="261"/>
      <c r="D48" s="261"/>
      <c r="E48" s="261"/>
      <c r="F48" s="261"/>
    </row>
    <row r="49" spans="1:6">
      <c r="A49" s="220" t="s">
        <v>1720</v>
      </c>
      <c r="B49" s="259" t="s">
        <v>2011</v>
      </c>
      <c r="C49" s="261"/>
      <c r="D49" s="261"/>
      <c r="E49" s="261"/>
      <c r="F49" s="261"/>
    </row>
    <row r="50" spans="1:6">
      <c r="A50" s="220" t="s">
        <v>33</v>
      </c>
      <c r="B50" s="259" t="s">
        <v>1995</v>
      </c>
      <c r="C50" s="493"/>
      <c r="D50" s="493"/>
      <c r="E50" s="493"/>
      <c r="F50" s="493"/>
    </row>
    <row r="51" spans="1:6">
      <c r="A51" s="220" t="s">
        <v>1718</v>
      </c>
      <c r="B51" s="259" t="s">
        <v>2010</v>
      </c>
      <c r="C51" s="261"/>
      <c r="D51" s="261"/>
      <c r="E51" s="261"/>
      <c r="F51" s="261"/>
    </row>
    <row r="52" spans="1:6">
      <c r="A52" s="220" t="s">
        <v>1720</v>
      </c>
      <c r="B52" s="259" t="s">
        <v>2011</v>
      </c>
      <c r="C52" s="261"/>
      <c r="D52" s="261"/>
      <c r="E52" s="261"/>
      <c r="F52" s="261"/>
    </row>
    <row r="53" spans="1:6" ht="63">
      <c r="A53" s="519">
        <v>1.2</v>
      </c>
      <c r="B53" s="259" t="s">
        <v>2012</v>
      </c>
      <c r="C53" s="261"/>
      <c r="D53" s="261"/>
      <c r="E53" s="261"/>
      <c r="F53" s="261"/>
    </row>
    <row r="54" spans="1:6" ht="78.75">
      <c r="A54" s="220">
        <v>1.21</v>
      </c>
      <c r="B54" s="259" t="s">
        <v>2013</v>
      </c>
      <c r="C54" s="261"/>
      <c r="D54" s="261"/>
      <c r="E54" s="261"/>
      <c r="F54" s="261"/>
    </row>
    <row r="55" spans="1:6" ht="39" customHeight="1">
      <c r="A55" s="220">
        <v>1.22</v>
      </c>
      <c r="B55" s="259" t="s">
        <v>2014</v>
      </c>
      <c r="C55" s="261"/>
      <c r="D55" s="261"/>
      <c r="E55" s="261"/>
      <c r="F55" s="261"/>
    </row>
    <row r="56" spans="1:6" ht="27" customHeight="1">
      <c r="A56" s="519">
        <v>1</v>
      </c>
      <c r="B56" s="259" t="s">
        <v>2015</v>
      </c>
      <c r="C56" s="521" t="s">
        <v>1491</v>
      </c>
      <c r="D56" s="522" t="s">
        <v>1671</v>
      </c>
      <c r="E56" s="522" t="s">
        <v>1492</v>
      </c>
      <c r="F56" s="522" t="s">
        <v>1493</v>
      </c>
    </row>
    <row r="57" spans="1:6">
      <c r="A57" s="220">
        <v>1.01</v>
      </c>
      <c r="B57" s="259" t="s">
        <v>558</v>
      </c>
      <c r="C57" s="493"/>
      <c r="D57" s="493"/>
      <c r="E57" s="493"/>
      <c r="F57" s="493"/>
    </row>
    <row r="58" spans="1:6">
      <c r="A58" s="220" t="s">
        <v>30</v>
      </c>
      <c r="B58" s="259" t="s">
        <v>2016</v>
      </c>
      <c r="C58" s="261"/>
      <c r="D58" s="261"/>
      <c r="E58" s="261"/>
      <c r="F58" s="261"/>
    </row>
    <row r="59" spans="1:6">
      <c r="A59" s="220" t="s">
        <v>33</v>
      </c>
      <c r="B59" s="259" t="s">
        <v>2017</v>
      </c>
      <c r="C59" s="261"/>
      <c r="D59" s="261"/>
      <c r="E59" s="261"/>
      <c r="F59" s="261"/>
    </row>
    <row r="60" spans="1:6">
      <c r="A60" s="220">
        <v>1.02</v>
      </c>
      <c r="B60" s="259" t="s">
        <v>2018</v>
      </c>
      <c r="C60" s="493"/>
      <c r="D60" s="493"/>
      <c r="E60" s="493"/>
      <c r="F60" s="493"/>
    </row>
    <row r="61" spans="1:6">
      <c r="A61" s="220" t="s">
        <v>30</v>
      </c>
      <c r="B61" s="259" t="s">
        <v>2019</v>
      </c>
      <c r="C61" s="261"/>
      <c r="D61" s="261"/>
      <c r="E61" s="261"/>
      <c r="F61" s="261"/>
    </row>
    <row r="62" spans="1:6">
      <c r="A62" s="220" t="s">
        <v>33</v>
      </c>
      <c r="B62" s="259" t="s">
        <v>2020</v>
      </c>
      <c r="C62" s="261"/>
      <c r="D62" s="261"/>
      <c r="E62" s="261"/>
      <c r="F62" s="261"/>
    </row>
    <row r="63" spans="1:6">
      <c r="A63" s="220">
        <v>1.03</v>
      </c>
      <c r="B63" s="259" t="s">
        <v>588</v>
      </c>
      <c r="C63" s="261"/>
      <c r="D63" s="261"/>
      <c r="E63" s="261"/>
      <c r="F63" s="261"/>
    </row>
    <row r="64" spans="1:6">
      <c r="A64" s="220">
        <v>1.04</v>
      </c>
      <c r="B64" s="259" t="s">
        <v>2021</v>
      </c>
      <c r="C64" s="493"/>
      <c r="D64" s="493"/>
      <c r="E64" s="493"/>
      <c r="F64" s="493"/>
    </row>
    <row r="65" spans="1:6">
      <c r="A65" s="220" t="s">
        <v>30</v>
      </c>
      <c r="B65" s="259" t="s">
        <v>2022</v>
      </c>
      <c r="C65" s="261"/>
      <c r="D65" s="261"/>
      <c r="E65" s="261"/>
      <c r="F65" s="261"/>
    </row>
    <row r="66" spans="1:6">
      <c r="A66" s="220" t="s">
        <v>33</v>
      </c>
      <c r="B66" s="259" t="s">
        <v>2023</v>
      </c>
      <c r="C66" s="261"/>
      <c r="D66" s="261"/>
      <c r="E66" s="261"/>
      <c r="F66" s="261"/>
    </row>
    <row r="67" spans="1:6">
      <c r="A67" s="220">
        <v>1.05</v>
      </c>
      <c r="B67" s="259" t="s">
        <v>2024</v>
      </c>
      <c r="C67" s="261"/>
      <c r="D67" s="261"/>
      <c r="E67" s="261"/>
      <c r="F67" s="261"/>
    </row>
    <row r="68" spans="1:6">
      <c r="A68" s="220">
        <v>1.06</v>
      </c>
      <c r="B68" s="259" t="s">
        <v>2025</v>
      </c>
      <c r="C68" s="261"/>
      <c r="D68" s="261"/>
      <c r="E68" s="261"/>
      <c r="F68" s="261"/>
    </row>
    <row r="69" spans="1:6">
      <c r="A69" s="220">
        <v>1.07</v>
      </c>
      <c r="B69" s="259" t="s">
        <v>2026</v>
      </c>
      <c r="C69" s="493"/>
      <c r="D69" s="493"/>
      <c r="E69" s="493"/>
      <c r="F69" s="493"/>
    </row>
    <row r="70" spans="1:6" ht="21.75" customHeight="1">
      <c r="A70" s="220" t="s">
        <v>30</v>
      </c>
      <c r="B70" s="259" t="s">
        <v>2027</v>
      </c>
      <c r="C70" s="261"/>
      <c r="D70" s="261"/>
      <c r="E70" s="261"/>
      <c r="F70" s="261"/>
    </row>
    <row r="71" spans="1:6" ht="31.5">
      <c r="A71" s="220" t="s">
        <v>33</v>
      </c>
      <c r="B71" s="259" t="s">
        <v>2028</v>
      </c>
      <c r="C71" s="261"/>
      <c r="D71" s="261"/>
      <c r="E71" s="261"/>
      <c r="F71" s="261"/>
    </row>
    <row r="72" spans="1:6">
      <c r="A72" s="220">
        <v>1.08</v>
      </c>
      <c r="B72" s="259" t="s">
        <v>590</v>
      </c>
      <c r="C72" s="493"/>
      <c r="D72" s="493"/>
      <c r="E72" s="493"/>
      <c r="F72" s="493"/>
    </row>
    <row r="73" spans="1:6">
      <c r="A73" s="220" t="s">
        <v>30</v>
      </c>
      <c r="B73" s="259" t="s">
        <v>2029</v>
      </c>
      <c r="C73" s="261"/>
      <c r="D73" s="261"/>
      <c r="E73" s="261"/>
      <c r="F73" s="261"/>
    </row>
    <row r="74" spans="1:6" ht="21.75" customHeight="1">
      <c r="A74" s="220" t="s">
        <v>33</v>
      </c>
      <c r="B74" s="259" t="s">
        <v>2030</v>
      </c>
      <c r="C74" s="261"/>
      <c r="D74" s="261"/>
      <c r="E74" s="261"/>
      <c r="F74" s="261"/>
    </row>
    <row r="75" spans="1:6">
      <c r="A75" s="220">
        <v>1.0900000000000001</v>
      </c>
      <c r="B75" s="259" t="s">
        <v>2031</v>
      </c>
      <c r="C75" s="493"/>
      <c r="D75" s="493"/>
      <c r="E75" s="493"/>
      <c r="F75" s="493"/>
    </row>
    <row r="76" spans="1:6">
      <c r="A76" s="220" t="s">
        <v>30</v>
      </c>
      <c r="B76" s="259" t="s">
        <v>2032</v>
      </c>
      <c r="C76" s="261"/>
      <c r="D76" s="261"/>
      <c r="E76" s="261"/>
      <c r="F76" s="261"/>
    </row>
    <row r="77" spans="1:6" ht="22.5" customHeight="1">
      <c r="A77" s="220" t="s">
        <v>33</v>
      </c>
      <c r="B77" s="259" t="s">
        <v>2030</v>
      </c>
      <c r="C77" s="261"/>
      <c r="D77" s="261"/>
      <c r="E77" s="261"/>
      <c r="F77" s="261"/>
    </row>
    <row r="78" spans="1:6" ht="78.75">
      <c r="A78" s="519">
        <v>1.1000000000000001</v>
      </c>
      <c r="B78" s="259" t="s">
        <v>2033</v>
      </c>
      <c r="C78" s="493"/>
      <c r="D78" s="493"/>
      <c r="E78" s="493"/>
      <c r="F78" s="493"/>
    </row>
    <row r="79" spans="1:6">
      <c r="A79" s="220" t="s">
        <v>30</v>
      </c>
      <c r="B79" s="259" t="s">
        <v>2034</v>
      </c>
      <c r="C79" s="261"/>
      <c r="D79" s="261"/>
      <c r="E79" s="261"/>
      <c r="F79" s="261"/>
    </row>
    <row r="80" spans="1:6">
      <c r="A80" s="220" t="s">
        <v>33</v>
      </c>
      <c r="B80" s="259" t="s">
        <v>2035</v>
      </c>
      <c r="C80" s="261"/>
      <c r="D80" s="261"/>
      <c r="E80" s="261"/>
      <c r="F80" s="261"/>
    </row>
    <row r="81" spans="1:6" ht="78.75">
      <c r="A81" s="220">
        <v>1.1100000000000001</v>
      </c>
      <c r="B81" s="259" t="s">
        <v>2036</v>
      </c>
      <c r="C81" s="493"/>
      <c r="D81" s="493"/>
      <c r="E81" s="493"/>
      <c r="F81" s="493"/>
    </row>
    <row r="82" spans="1:6">
      <c r="A82" s="220" t="s">
        <v>102</v>
      </c>
      <c r="B82" s="259" t="s">
        <v>2037</v>
      </c>
      <c r="C82" s="261"/>
      <c r="D82" s="261"/>
      <c r="E82" s="261"/>
      <c r="F82" s="261"/>
    </row>
    <row r="83" spans="1:6">
      <c r="A83" s="220" t="s">
        <v>1720</v>
      </c>
      <c r="B83" s="259" t="s">
        <v>2038</v>
      </c>
      <c r="C83" s="261"/>
      <c r="D83" s="261"/>
      <c r="E83" s="261"/>
      <c r="F83" s="261"/>
    </row>
    <row r="84" spans="1:6" ht="63">
      <c r="A84" s="220">
        <v>1.1200000000000001</v>
      </c>
      <c r="B84" s="259" t="s">
        <v>2039</v>
      </c>
      <c r="C84" s="493"/>
      <c r="D84" s="493"/>
      <c r="E84" s="493"/>
      <c r="F84" s="493"/>
    </row>
    <row r="85" spans="1:6">
      <c r="A85" s="220" t="s">
        <v>102</v>
      </c>
      <c r="B85" s="259" t="s">
        <v>1918</v>
      </c>
      <c r="C85" s="261"/>
      <c r="D85" s="261"/>
      <c r="E85" s="261"/>
      <c r="F85" s="261"/>
    </row>
    <row r="86" spans="1:6">
      <c r="A86" s="220" t="s">
        <v>1720</v>
      </c>
      <c r="B86" s="259" t="s">
        <v>2040</v>
      </c>
      <c r="C86" s="261"/>
      <c r="D86" s="261"/>
      <c r="E86" s="261"/>
      <c r="F86" s="261"/>
    </row>
    <row r="87" spans="1:6" ht="63">
      <c r="A87" s="220">
        <v>1.1299999999999999</v>
      </c>
      <c r="B87" s="259" t="s">
        <v>2041</v>
      </c>
      <c r="C87" s="261"/>
      <c r="D87" s="261"/>
      <c r="E87" s="261"/>
      <c r="F87" s="261"/>
    </row>
    <row r="88" spans="1:6" ht="47.25">
      <c r="A88" s="220">
        <v>1.1399999999999999</v>
      </c>
      <c r="B88" s="259" t="s">
        <v>2042</v>
      </c>
      <c r="C88" s="261"/>
      <c r="D88" s="261"/>
      <c r="E88" s="261"/>
      <c r="F88" s="261"/>
    </row>
    <row r="89" spans="1:6" ht="78.75">
      <c r="A89" s="220">
        <v>1.1499999999999999</v>
      </c>
      <c r="B89" s="259" t="s">
        <v>2043</v>
      </c>
      <c r="C89" s="261"/>
      <c r="D89" s="261"/>
      <c r="E89" s="261"/>
      <c r="F89" s="261"/>
    </row>
    <row r="90" spans="1:6" ht="141.75">
      <c r="A90" s="220">
        <v>1.1599999999999999</v>
      </c>
      <c r="B90" s="259" t="s">
        <v>2044</v>
      </c>
      <c r="C90" s="261"/>
      <c r="D90" s="261"/>
      <c r="E90" s="261"/>
      <c r="F90" s="261"/>
    </row>
    <row r="92" spans="1:6" ht="35.1" customHeight="1">
      <c r="A92" s="32" t="s">
        <v>55</v>
      </c>
      <c r="B92" s="443"/>
      <c r="C92" s="398" t="s">
        <v>67</v>
      </c>
      <c r="D92" s="1686"/>
      <c r="E92" s="1686"/>
      <c r="F92" s="1686"/>
    </row>
    <row r="93" spans="1:6" ht="35.1" customHeight="1">
      <c r="A93" s="32" t="s">
        <v>57</v>
      </c>
      <c r="B93" s="443"/>
      <c r="C93" s="398" t="s">
        <v>68</v>
      </c>
      <c r="D93" s="1686"/>
      <c r="E93" s="1686"/>
      <c r="F93" s="1686"/>
    </row>
    <row r="94" spans="1:6" ht="35.1" customHeight="1">
      <c r="A94" s="31"/>
      <c r="C94" s="430" t="s">
        <v>69</v>
      </c>
      <c r="D94" s="1686"/>
      <c r="E94" s="1686"/>
      <c r="F94" s="1686"/>
    </row>
  </sheetData>
  <sheetProtection algorithmName="SHA-512" hashValue="0FVriv96T6B+KRmKyiTpjIv1434J5hfFccpt/DrNwThLArR/3DKNLU/MSbVhDzJrKYhxkhe8bEueIcuGMJVWuw==" saltValue="Leg5U0kLiKKHV0yobg0zZg==" spinCount="100000" sheet="1" objects="1" scenarios="1"/>
  <mergeCells count="10">
    <mergeCell ref="D92:F92"/>
    <mergeCell ref="D93:F93"/>
    <mergeCell ref="D94:F94"/>
    <mergeCell ref="A1:F1"/>
    <mergeCell ref="A2:F2"/>
    <mergeCell ref="A3:F3"/>
    <mergeCell ref="A4:F4"/>
    <mergeCell ref="A5:F5"/>
    <mergeCell ref="A6:F6"/>
    <mergeCell ref="C8:F8"/>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dimension ref="A1:R36"/>
  <sheetViews>
    <sheetView workbookViewId="0">
      <selection activeCell="A12" sqref="A12:XFD12"/>
    </sheetView>
  </sheetViews>
  <sheetFormatPr defaultColWidth="9.140625" defaultRowHeight="15.75"/>
  <cols>
    <col min="1" max="1" width="9.140625" style="440"/>
    <col min="2" max="2" width="31.28515625" style="31" customWidth="1"/>
    <col min="3" max="3" width="18.42578125" style="31" customWidth="1"/>
    <col min="4" max="4" width="16.85546875" style="31" customWidth="1"/>
    <col min="5" max="5" width="21" style="31" customWidth="1"/>
    <col min="6" max="6" width="17.140625" style="31" customWidth="1"/>
    <col min="7" max="257" width="9.140625" style="31"/>
    <col min="258" max="258" width="31.28515625" style="31" customWidth="1"/>
    <col min="259" max="259" width="18.42578125" style="31" customWidth="1"/>
    <col min="260" max="260" width="16.85546875" style="31" customWidth="1"/>
    <col min="261" max="261" width="21" style="31" customWidth="1"/>
    <col min="262" max="262" width="17.140625" style="31" customWidth="1"/>
    <col min="263" max="513" width="9.140625" style="31"/>
    <col min="514" max="514" width="31.28515625" style="31" customWidth="1"/>
    <col min="515" max="515" width="18.42578125" style="31" customWidth="1"/>
    <col min="516" max="516" width="16.85546875" style="31" customWidth="1"/>
    <col min="517" max="517" width="21" style="31" customWidth="1"/>
    <col min="518" max="518" width="17.140625" style="31" customWidth="1"/>
    <col min="519" max="769" width="9.140625" style="31"/>
    <col min="770" max="770" width="31.28515625" style="31" customWidth="1"/>
    <col min="771" max="771" width="18.42578125" style="31" customWidth="1"/>
    <col min="772" max="772" width="16.85546875" style="31" customWidth="1"/>
    <col min="773" max="773" width="21" style="31" customWidth="1"/>
    <col min="774" max="774" width="17.140625" style="31" customWidth="1"/>
    <col min="775" max="1025" width="9.140625" style="31"/>
    <col min="1026" max="1026" width="31.28515625" style="31" customWidth="1"/>
    <col min="1027" max="1027" width="18.42578125" style="31" customWidth="1"/>
    <col min="1028" max="1028" width="16.85546875" style="31" customWidth="1"/>
    <col min="1029" max="1029" width="21" style="31" customWidth="1"/>
    <col min="1030" max="1030" width="17.140625" style="31" customWidth="1"/>
    <col min="1031" max="1281" width="9.140625" style="31"/>
    <col min="1282" max="1282" width="31.28515625" style="31" customWidth="1"/>
    <col min="1283" max="1283" width="18.42578125" style="31" customWidth="1"/>
    <col min="1284" max="1284" width="16.85546875" style="31" customWidth="1"/>
    <col min="1285" max="1285" width="21" style="31" customWidth="1"/>
    <col min="1286" max="1286" width="17.140625" style="31" customWidth="1"/>
    <col min="1287" max="1537" width="9.140625" style="31"/>
    <col min="1538" max="1538" width="31.28515625" style="31" customWidth="1"/>
    <col min="1539" max="1539" width="18.42578125" style="31" customWidth="1"/>
    <col min="1540" max="1540" width="16.85546875" style="31" customWidth="1"/>
    <col min="1541" max="1541" width="21" style="31" customWidth="1"/>
    <col min="1542" max="1542" width="17.140625" style="31" customWidth="1"/>
    <col min="1543" max="1793" width="9.140625" style="31"/>
    <col min="1794" max="1794" width="31.28515625" style="31" customWidth="1"/>
    <col min="1795" max="1795" width="18.42578125" style="31" customWidth="1"/>
    <col min="1796" max="1796" width="16.85546875" style="31" customWidth="1"/>
    <col min="1797" max="1797" width="21" style="31" customWidth="1"/>
    <col min="1798" max="1798" width="17.140625" style="31" customWidth="1"/>
    <col min="1799" max="2049" width="9.140625" style="31"/>
    <col min="2050" max="2050" width="31.28515625" style="31" customWidth="1"/>
    <col min="2051" max="2051" width="18.42578125" style="31" customWidth="1"/>
    <col min="2052" max="2052" width="16.85546875" style="31" customWidth="1"/>
    <col min="2053" max="2053" width="21" style="31" customWidth="1"/>
    <col min="2054" max="2054" width="17.140625" style="31" customWidth="1"/>
    <col min="2055" max="2305" width="9.140625" style="31"/>
    <col min="2306" max="2306" width="31.28515625" style="31" customWidth="1"/>
    <col min="2307" max="2307" width="18.42578125" style="31" customWidth="1"/>
    <col min="2308" max="2308" width="16.85546875" style="31" customWidth="1"/>
    <col min="2309" max="2309" width="21" style="31" customWidth="1"/>
    <col min="2310" max="2310" width="17.140625" style="31" customWidth="1"/>
    <col min="2311" max="2561" width="9.140625" style="31"/>
    <col min="2562" max="2562" width="31.28515625" style="31" customWidth="1"/>
    <col min="2563" max="2563" width="18.42578125" style="31" customWidth="1"/>
    <col min="2564" max="2564" width="16.85546875" style="31" customWidth="1"/>
    <col min="2565" max="2565" width="21" style="31" customWidth="1"/>
    <col min="2566" max="2566" width="17.140625" style="31" customWidth="1"/>
    <col min="2567" max="2817" width="9.140625" style="31"/>
    <col min="2818" max="2818" width="31.28515625" style="31" customWidth="1"/>
    <col min="2819" max="2819" width="18.42578125" style="31" customWidth="1"/>
    <col min="2820" max="2820" width="16.85546875" style="31" customWidth="1"/>
    <col min="2821" max="2821" width="21" style="31" customWidth="1"/>
    <col min="2822" max="2822" width="17.140625" style="31" customWidth="1"/>
    <col min="2823" max="3073" width="9.140625" style="31"/>
    <col min="3074" max="3074" width="31.28515625" style="31" customWidth="1"/>
    <col min="3075" max="3075" width="18.42578125" style="31" customWidth="1"/>
    <col min="3076" max="3076" width="16.85546875" style="31" customWidth="1"/>
    <col min="3077" max="3077" width="21" style="31" customWidth="1"/>
    <col min="3078" max="3078" width="17.140625" style="31" customWidth="1"/>
    <col min="3079" max="3329" width="9.140625" style="31"/>
    <col min="3330" max="3330" width="31.28515625" style="31" customWidth="1"/>
    <col min="3331" max="3331" width="18.42578125" style="31" customWidth="1"/>
    <col min="3332" max="3332" width="16.85546875" style="31" customWidth="1"/>
    <col min="3333" max="3333" width="21" style="31" customWidth="1"/>
    <col min="3334" max="3334" width="17.140625" style="31" customWidth="1"/>
    <col min="3335" max="3585" width="9.140625" style="31"/>
    <col min="3586" max="3586" width="31.28515625" style="31" customWidth="1"/>
    <col min="3587" max="3587" width="18.42578125" style="31" customWidth="1"/>
    <col min="3588" max="3588" width="16.85546875" style="31" customWidth="1"/>
    <col min="3589" max="3589" width="21" style="31" customWidth="1"/>
    <col min="3590" max="3590" width="17.140625" style="31" customWidth="1"/>
    <col min="3591" max="3841" width="9.140625" style="31"/>
    <col min="3842" max="3842" width="31.28515625" style="31" customWidth="1"/>
    <col min="3843" max="3843" width="18.42578125" style="31" customWidth="1"/>
    <col min="3844" max="3844" width="16.85546875" style="31" customWidth="1"/>
    <col min="3845" max="3845" width="21" style="31" customWidth="1"/>
    <col min="3846" max="3846" width="17.140625" style="31" customWidth="1"/>
    <col min="3847" max="4097" width="9.140625" style="31"/>
    <col min="4098" max="4098" width="31.28515625" style="31" customWidth="1"/>
    <col min="4099" max="4099" width="18.42578125" style="31" customWidth="1"/>
    <col min="4100" max="4100" width="16.85546875" style="31" customWidth="1"/>
    <col min="4101" max="4101" width="21" style="31" customWidth="1"/>
    <col min="4102" max="4102" width="17.140625" style="31" customWidth="1"/>
    <col min="4103" max="4353" width="9.140625" style="31"/>
    <col min="4354" max="4354" width="31.28515625" style="31" customWidth="1"/>
    <col min="4355" max="4355" width="18.42578125" style="31" customWidth="1"/>
    <col min="4356" max="4356" width="16.85546875" style="31" customWidth="1"/>
    <col min="4357" max="4357" width="21" style="31" customWidth="1"/>
    <col min="4358" max="4358" width="17.140625" style="31" customWidth="1"/>
    <col min="4359" max="4609" width="9.140625" style="31"/>
    <col min="4610" max="4610" width="31.28515625" style="31" customWidth="1"/>
    <col min="4611" max="4611" width="18.42578125" style="31" customWidth="1"/>
    <col min="4612" max="4612" width="16.85546875" style="31" customWidth="1"/>
    <col min="4613" max="4613" width="21" style="31" customWidth="1"/>
    <col min="4614" max="4614" width="17.140625" style="31" customWidth="1"/>
    <col min="4615" max="4865" width="9.140625" style="31"/>
    <col min="4866" max="4866" width="31.28515625" style="31" customWidth="1"/>
    <col min="4867" max="4867" width="18.42578125" style="31" customWidth="1"/>
    <col min="4868" max="4868" width="16.85546875" style="31" customWidth="1"/>
    <col min="4869" max="4869" width="21" style="31" customWidth="1"/>
    <col min="4870" max="4870" width="17.140625" style="31" customWidth="1"/>
    <col min="4871" max="5121" width="9.140625" style="31"/>
    <col min="5122" max="5122" width="31.28515625" style="31" customWidth="1"/>
    <col min="5123" max="5123" width="18.42578125" style="31" customWidth="1"/>
    <col min="5124" max="5124" width="16.85546875" style="31" customWidth="1"/>
    <col min="5125" max="5125" width="21" style="31" customWidth="1"/>
    <col min="5126" max="5126" width="17.140625" style="31" customWidth="1"/>
    <col min="5127" max="5377" width="9.140625" style="31"/>
    <col min="5378" max="5378" width="31.28515625" style="31" customWidth="1"/>
    <col min="5379" max="5379" width="18.42578125" style="31" customWidth="1"/>
    <col min="5380" max="5380" width="16.85546875" style="31" customWidth="1"/>
    <col min="5381" max="5381" width="21" style="31" customWidth="1"/>
    <col min="5382" max="5382" width="17.140625" style="31" customWidth="1"/>
    <col min="5383" max="5633" width="9.140625" style="31"/>
    <col min="5634" max="5634" width="31.28515625" style="31" customWidth="1"/>
    <col min="5635" max="5635" width="18.42578125" style="31" customWidth="1"/>
    <col min="5636" max="5636" width="16.85546875" style="31" customWidth="1"/>
    <col min="5637" max="5637" width="21" style="31" customWidth="1"/>
    <col min="5638" max="5638" width="17.140625" style="31" customWidth="1"/>
    <col min="5639" max="5889" width="9.140625" style="31"/>
    <col min="5890" max="5890" width="31.28515625" style="31" customWidth="1"/>
    <col min="5891" max="5891" width="18.42578125" style="31" customWidth="1"/>
    <col min="5892" max="5892" width="16.85546875" style="31" customWidth="1"/>
    <col min="5893" max="5893" width="21" style="31" customWidth="1"/>
    <col min="5894" max="5894" width="17.140625" style="31" customWidth="1"/>
    <col min="5895" max="6145" width="9.140625" style="31"/>
    <col min="6146" max="6146" width="31.28515625" style="31" customWidth="1"/>
    <col min="6147" max="6147" width="18.42578125" style="31" customWidth="1"/>
    <col min="6148" max="6148" width="16.85546875" style="31" customWidth="1"/>
    <col min="6149" max="6149" width="21" style="31" customWidth="1"/>
    <col min="6150" max="6150" width="17.140625" style="31" customWidth="1"/>
    <col min="6151" max="6401" width="9.140625" style="31"/>
    <col min="6402" max="6402" width="31.28515625" style="31" customWidth="1"/>
    <col min="6403" max="6403" width="18.42578125" style="31" customWidth="1"/>
    <col min="6404" max="6404" width="16.85546875" style="31" customWidth="1"/>
    <col min="6405" max="6405" width="21" style="31" customWidth="1"/>
    <col min="6406" max="6406" width="17.140625" style="31" customWidth="1"/>
    <col min="6407" max="6657" width="9.140625" style="31"/>
    <col min="6658" max="6658" width="31.28515625" style="31" customWidth="1"/>
    <col min="6659" max="6659" width="18.42578125" style="31" customWidth="1"/>
    <col min="6660" max="6660" width="16.85546875" style="31" customWidth="1"/>
    <col min="6661" max="6661" width="21" style="31" customWidth="1"/>
    <col min="6662" max="6662" width="17.140625" style="31" customWidth="1"/>
    <col min="6663" max="6913" width="9.140625" style="31"/>
    <col min="6914" max="6914" width="31.28515625" style="31" customWidth="1"/>
    <col min="6915" max="6915" width="18.42578125" style="31" customWidth="1"/>
    <col min="6916" max="6916" width="16.85546875" style="31" customWidth="1"/>
    <col min="6917" max="6917" width="21" style="31" customWidth="1"/>
    <col min="6918" max="6918" width="17.140625" style="31" customWidth="1"/>
    <col min="6919" max="7169" width="9.140625" style="31"/>
    <col min="7170" max="7170" width="31.28515625" style="31" customWidth="1"/>
    <col min="7171" max="7171" width="18.42578125" style="31" customWidth="1"/>
    <col min="7172" max="7172" width="16.85546875" style="31" customWidth="1"/>
    <col min="7173" max="7173" width="21" style="31" customWidth="1"/>
    <col min="7174" max="7174" width="17.140625" style="31" customWidth="1"/>
    <col min="7175" max="7425" width="9.140625" style="31"/>
    <col min="7426" max="7426" width="31.28515625" style="31" customWidth="1"/>
    <col min="7427" max="7427" width="18.42578125" style="31" customWidth="1"/>
    <col min="7428" max="7428" width="16.85546875" style="31" customWidth="1"/>
    <col min="7429" max="7429" width="21" style="31" customWidth="1"/>
    <col min="7430" max="7430" width="17.140625" style="31" customWidth="1"/>
    <col min="7431" max="7681" width="9.140625" style="31"/>
    <col min="7682" max="7682" width="31.28515625" style="31" customWidth="1"/>
    <col min="7683" max="7683" width="18.42578125" style="31" customWidth="1"/>
    <col min="7684" max="7684" width="16.85546875" style="31" customWidth="1"/>
    <col min="7685" max="7685" width="21" style="31" customWidth="1"/>
    <col min="7686" max="7686" width="17.140625" style="31" customWidth="1"/>
    <col min="7687" max="7937" width="9.140625" style="31"/>
    <col min="7938" max="7938" width="31.28515625" style="31" customWidth="1"/>
    <col min="7939" max="7939" width="18.42578125" style="31" customWidth="1"/>
    <col min="7940" max="7940" width="16.85546875" style="31" customWidth="1"/>
    <col min="7941" max="7941" width="21" style="31" customWidth="1"/>
    <col min="7942" max="7942" width="17.140625" style="31" customWidth="1"/>
    <col min="7943" max="8193" width="9.140625" style="31"/>
    <col min="8194" max="8194" width="31.28515625" style="31" customWidth="1"/>
    <col min="8195" max="8195" width="18.42578125" style="31" customWidth="1"/>
    <col min="8196" max="8196" width="16.85546875" style="31" customWidth="1"/>
    <col min="8197" max="8197" width="21" style="31" customWidth="1"/>
    <col min="8198" max="8198" width="17.140625" style="31" customWidth="1"/>
    <col min="8199" max="8449" width="9.140625" style="31"/>
    <col min="8450" max="8450" width="31.28515625" style="31" customWidth="1"/>
    <col min="8451" max="8451" width="18.42578125" style="31" customWidth="1"/>
    <col min="8452" max="8452" width="16.85546875" style="31" customWidth="1"/>
    <col min="8453" max="8453" width="21" style="31" customWidth="1"/>
    <col min="8454" max="8454" width="17.140625" style="31" customWidth="1"/>
    <col min="8455" max="8705" width="9.140625" style="31"/>
    <col min="8706" max="8706" width="31.28515625" style="31" customWidth="1"/>
    <col min="8707" max="8707" width="18.42578125" style="31" customWidth="1"/>
    <col min="8708" max="8708" width="16.85546875" style="31" customWidth="1"/>
    <col min="8709" max="8709" width="21" style="31" customWidth="1"/>
    <col min="8710" max="8710" width="17.140625" style="31" customWidth="1"/>
    <col min="8711" max="8961" width="9.140625" style="31"/>
    <col min="8962" max="8962" width="31.28515625" style="31" customWidth="1"/>
    <col min="8963" max="8963" width="18.42578125" style="31" customWidth="1"/>
    <col min="8964" max="8964" width="16.85546875" style="31" customWidth="1"/>
    <col min="8965" max="8965" width="21" style="31" customWidth="1"/>
    <col min="8966" max="8966" width="17.140625" style="31" customWidth="1"/>
    <col min="8967" max="9217" width="9.140625" style="31"/>
    <col min="9218" max="9218" width="31.28515625" style="31" customWidth="1"/>
    <col min="9219" max="9219" width="18.42578125" style="31" customWidth="1"/>
    <col min="9220" max="9220" width="16.85546875" style="31" customWidth="1"/>
    <col min="9221" max="9221" width="21" style="31" customWidth="1"/>
    <col min="9222" max="9222" width="17.140625" style="31" customWidth="1"/>
    <col min="9223" max="9473" width="9.140625" style="31"/>
    <col min="9474" max="9474" width="31.28515625" style="31" customWidth="1"/>
    <col min="9475" max="9475" width="18.42578125" style="31" customWidth="1"/>
    <col min="9476" max="9476" width="16.85546875" style="31" customWidth="1"/>
    <col min="9477" max="9477" width="21" style="31" customWidth="1"/>
    <col min="9478" max="9478" width="17.140625" style="31" customWidth="1"/>
    <col min="9479" max="9729" width="9.140625" style="31"/>
    <col min="9730" max="9730" width="31.28515625" style="31" customWidth="1"/>
    <col min="9731" max="9731" width="18.42578125" style="31" customWidth="1"/>
    <col min="9732" max="9732" width="16.85546875" style="31" customWidth="1"/>
    <col min="9733" max="9733" width="21" style="31" customWidth="1"/>
    <col min="9734" max="9734" width="17.140625" style="31" customWidth="1"/>
    <col min="9735" max="9985" width="9.140625" style="31"/>
    <col min="9986" max="9986" width="31.28515625" style="31" customWidth="1"/>
    <col min="9987" max="9987" width="18.42578125" style="31" customWidth="1"/>
    <col min="9988" max="9988" width="16.85546875" style="31" customWidth="1"/>
    <col min="9989" max="9989" width="21" style="31" customWidth="1"/>
    <col min="9990" max="9990" width="17.140625" style="31" customWidth="1"/>
    <col min="9991" max="10241" width="9.140625" style="31"/>
    <col min="10242" max="10242" width="31.28515625" style="31" customWidth="1"/>
    <col min="10243" max="10243" width="18.42578125" style="31" customWidth="1"/>
    <col min="10244" max="10244" width="16.85546875" style="31" customWidth="1"/>
    <col min="10245" max="10245" width="21" style="31" customWidth="1"/>
    <col min="10246" max="10246" width="17.140625" style="31" customWidth="1"/>
    <col min="10247" max="10497" width="9.140625" style="31"/>
    <col min="10498" max="10498" width="31.28515625" style="31" customWidth="1"/>
    <col min="10499" max="10499" width="18.42578125" style="31" customWidth="1"/>
    <col min="10500" max="10500" width="16.85546875" style="31" customWidth="1"/>
    <col min="10501" max="10501" width="21" style="31" customWidth="1"/>
    <col min="10502" max="10502" width="17.140625" style="31" customWidth="1"/>
    <col min="10503" max="10753" width="9.140625" style="31"/>
    <col min="10754" max="10754" width="31.28515625" style="31" customWidth="1"/>
    <col min="10755" max="10755" width="18.42578125" style="31" customWidth="1"/>
    <col min="10756" max="10756" width="16.85546875" style="31" customWidth="1"/>
    <col min="10757" max="10757" width="21" style="31" customWidth="1"/>
    <col min="10758" max="10758" width="17.140625" style="31" customWidth="1"/>
    <col min="10759" max="11009" width="9.140625" style="31"/>
    <col min="11010" max="11010" width="31.28515625" style="31" customWidth="1"/>
    <col min="11011" max="11011" width="18.42578125" style="31" customWidth="1"/>
    <col min="11012" max="11012" width="16.85546875" style="31" customWidth="1"/>
    <col min="11013" max="11013" width="21" style="31" customWidth="1"/>
    <col min="11014" max="11014" width="17.140625" style="31" customWidth="1"/>
    <col min="11015" max="11265" width="9.140625" style="31"/>
    <col min="11266" max="11266" width="31.28515625" style="31" customWidth="1"/>
    <col min="11267" max="11267" width="18.42578125" style="31" customWidth="1"/>
    <col min="11268" max="11268" width="16.85546875" style="31" customWidth="1"/>
    <col min="11269" max="11269" width="21" style="31" customWidth="1"/>
    <col min="11270" max="11270" width="17.140625" style="31" customWidth="1"/>
    <col min="11271" max="11521" width="9.140625" style="31"/>
    <col min="11522" max="11522" width="31.28515625" style="31" customWidth="1"/>
    <col min="11523" max="11523" width="18.42578125" style="31" customWidth="1"/>
    <col min="11524" max="11524" width="16.85546875" style="31" customWidth="1"/>
    <col min="11525" max="11525" width="21" style="31" customWidth="1"/>
    <col min="11526" max="11526" width="17.140625" style="31" customWidth="1"/>
    <col min="11527" max="11777" width="9.140625" style="31"/>
    <col min="11778" max="11778" width="31.28515625" style="31" customWidth="1"/>
    <col min="11779" max="11779" width="18.42578125" style="31" customWidth="1"/>
    <col min="11780" max="11780" width="16.85546875" style="31" customWidth="1"/>
    <col min="11781" max="11781" width="21" style="31" customWidth="1"/>
    <col min="11782" max="11782" width="17.140625" style="31" customWidth="1"/>
    <col min="11783" max="12033" width="9.140625" style="31"/>
    <col min="12034" max="12034" width="31.28515625" style="31" customWidth="1"/>
    <col min="12035" max="12035" width="18.42578125" style="31" customWidth="1"/>
    <col min="12036" max="12036" width="16.85546875" style="31" customWidth="1"/>
    <col min="12037" max="12037" width="21" style="31" customWidth="1"/>
    <col min="12038" max="12038" width="17.140625" style="31" customWidth="1"/>
    <col min="12039" max="12289" width="9.140625" style="31"/>
    <col min="12290" max="12290" width="31.28515625" style="31" customWidth="1"/>
    <col min="12291" max="12291" width="18.42578125" style="31" customWidth="1"/>
    <col min="12292" max="12292" width="16.85546875" style="31" customWidth="1"/>
    <col min="12293" max="12293" width="21" style="31" customWidth="1"/>
    <col min="12294" max="12294" width="17.140625" style="31" customWidth="1"/>
    <col min="12295" max="12545" width="9.140625" style="31"/>
    <col min="12546" max="12546" width="31.28515625" style="31" customWidth="1"/>
    <col min="12547" max="12547" width="18.42578125" style="31" customWidth="1"/>
    <col min="12548" max="12548" width="16.85546875" style="31" customWidth="1"/>
    <col min="12549" max="12549" width="21" style="31" customWidth="1"/>
    <col min="12550" max="12550" width="17.140625" style="31" customWidth="1"/>
    <col min="12551" max="12801" width="9.140625" style="31"/>
    <col min="12802" max="12802" width="31.28515625" style="31" customWidth="1"/>
    <col min="12803" max="12803" width="18.42578125" style="31" customWidth="1"/>
    <col min="12804" max="12804" width="16.85546875" style="31" customWidth="1"/>
    <col min="12805" max="12805" width="21" style="31" customWidth="1"/>
    <col min="12806" max="12806" width="17.140625" style="31" customWidth="1"/>
    <col min="12807" max="13057" width="9.140625" style="31"/>
    <col min="13058" max="13058" width="31.28515625" style="31" customWidth="1"/>
    <col min="13059" max="13059" width="18.42578125" style="31" customWidth="1"/>
    <col min="13060" max="13060" width="16.85546875" style="31" customWidth="1"/>
    <col min="13061" max="13061" width="21" style="31" customWidth="1"/>
    <col min="13062" max="13062" width="17.140625" style="31" customWidth="1"/>
    <col min="13063" max="13313" width="9.140625" style="31"/>
    <col min="13314" max="13314" width="31.28515625" style="31" customWidth="1"/>
    <col min="13315" max="13315" width="18.42578125" style="31" customWidth="1"/>
    <col min="13316" max="13316" width="16.85546875" style="31" customWidth="1"/>
    <col min="13317" max="13317" width="21" style="31" customWidth="1"/>
    <col min="13318" max="13318" width="17.140625" style="31" customWidth="1"/>
    <col min="13319" max="13569" width="9.140625" style="31"/>
    <col min="13570" max="13570" width="31.28515625" style="31" customWidth="1"/>
    <col min="13571" max="13571" width="18.42578125" style="31" customWidth="1"/>
    <col min="13572" max="13572" width="16.85546875" style="31" customWidth="1"/>
    <col min="13573" max="13573" width="21" style="31" customWidth="1"/>
    <col min="13574" max="13574" width="17.140625" style="31" customWidth="1"/>
    <col min="13575" max="13825" width="9.140625" style="31"/>
    <col min="13826" max="13826" width="31.28515625" style="31" customWidth="1"/>
    <col min="13827" max="13827" width="18.42578125" style="31" customWidth="1"/>
    <col min="13828" max="13828" width="16.85546875" style="31" customWidth="1"/>
    <col min="13829" max="13829" width="21" style="31" customWidth="1"/>
    <col min="13830" max="13830" width="17.140625" style="31" customWidth="1"/>
    <col min="13831" max="14081" width="9.140625" style="31"/>
    <col min="14082" max="14082" width="31.28515625" style="31" customWidth="1"/>
    <col min="14083" max="14083" width="18.42578125" style="31" customWidth="1"/>
    <col min="14084" max="14084" width="16.85546875" style="31" customWidth="1"/>
    <col min="14085" max="14085" width="21" style="31" customWidth="1"/>
    <col min="14086" max="14086" width="17.140625" style="31" customWidth="1"/>
    <col min="14087" max="14337" width="9.140625" style="31"/>
    <col min="14338" max="14338" width="31.28515625" style="31" customWidth="1"/>
    <col min="14339" max="14339" width="18.42578125" style="31" customWidth="1"/>
    <col min="14340" max="14340" width="16.85546875" style="31" customWidth="1"/>
    <col min="14341" max="14341" width="21" style="31" customWidth="1"/>
    <col min="14342" max="14342" width="17.140625" style="31" customWidth="1"/>
    <col min="14343" max="14593" width="9.140625" style="31"/>
    <col min="14594" max="14594" width="31.28515625" style="31" customWidth="1"/>
    <col min="14595" max="14595" width="18.42578125" style="31" customWidth="1"/>
    <col min="14596" max="14596" width="16.85546875" style="31" customWidth="1"/>
    <col min="14597" max="14597" width="21" style="31" customWidth="1"/>
    <col min="14598" max="14598" width="17.140625" style="31" customWidth="1"/>
    <col min="14599" max="14849" width="9.140625" style="31"/>
    <col min="14850" max="14850" width="31.28515625" style="31" customWidth="1"/>
    <col min="14851" max="14851" width="18.42578125" style="31" customWidth="1"/>
    <col min="14852" max="14852" width="16.85546875" style="31" customWidth="1"/>
    <col min="14853" max="14853" width="21" style="31" customWidth="1"/>
    <col min="14854" max="14854" width="17.140625" style="31" customWidth="1"/>
    <col min="14855" max="15105" width="9.140625" style="31"/>
    <col min="15106" max="15106" width="31.28515625" style="31" customWidth="1"/>
    <col min="15107" max="15107" width="18.42578125" style="31" customWidth="1"/>
    <col min="15108" max="15108" width="16.85546875" style="31" customWidth="1"/>
    <col min="15109" max="15109" width="21" style="31" customWidth="1"/>
    <col min="15110" max="15110" width="17.140625" style="31" customWidth="1"/>
    <col min="15111" max="15361" width="9.140625" style="31"/>
    <col min="15362" max="15362" width="31.28515625" style="31" customWidth="1"/>
    <col min="15363" max="15363" width="18.42578125" style="31" customWidth="1"/>
    <col min="15364" max="15364" width="16.85546875" style="31" customWidth="1"/>
    <col min="15365" max="15365" width="21" style="31" customWidth="1"/>
    <col min="15366" max="15366" width="17.140625" style="31" customWidth="1"/>
    <col min="15367" max="15617" width="9.140625" style="31"/>
    <col min="15618" max="15618" width="31.28515625" style="31" customWidth="1"/>
    <col min="15619" max="15619" width="18.42578125" style="31" customWidth="1"/>
    <col min="15620" max="15620" width="16.85546875" style="31" customWidth="1"/>
    <col min="15621" max="15621" width="21" style="31" customWidth="1"/>
    <col min="15622" max="15622" width="17.140625" style="31" customWidth="1"/>
    <col min="15623" max="15873" width="9.140625" style="31"/>
    <col min="15874" max="15874" width="31.28515625" style="31" customWidth="1"/>
    <col min="15875" max="15875" width="18.42578125" style="31" customWidth="1"/>
    <col min="15876" max="15876" width="16.85546875" style="31" customWidth="1"/>
    <col min="15877" max="15877" width="21" style="31" customWidth="1"/>
    <col min="15878" max="15878" width="17.140625" style="31" customWidth="1"/>
    <col min="15879" max="16129" width="9.140625" style="31"/>
    <col min="16130" max="16130" width="31.28515625" style="31" customWidth="1"/>
    <col min="16131" max="16131" width="18.42578125" style="31" customWidth="1"/>
    <col min="16132" max="16132" width="16.85546875" style="31" customWidth="1"/>
    <col min="16133" max="16133" width="21" style="31" customWidth="1"/>
    <col min="16134" max="16134" width="17.140625" style="31" customWidth="1"/>
    <col min="16135" max="16384" width="9.140625" style="31"/>
  </cols>
  <sheetData>
    <row r="1" spans="1:18" ht="18">
      <c r="A1" s="1624" t="str">
        <f>'Title '!A1:N1</f>
        <v>Karnataka Power Transmission Corporation Limited</v>
      </c>
      <c r="B1" s="1624"/>
      <c r="C1" s="1624"/>
      <c r="D1" s="1624"/>
      <c r="E1" s="1624"/>
      <c r="F1" s="1624"/>
    </row>
    <row r="2" spans="1:18" ht="27" customHeight="1">
      <c r="A2" s="1162" t="str">
        <f>'Title '!A2:N2</f>
        <v>Bid Enquiry No: KPTCL/2026-27/SS/WORK_INDENT3808</v>
      </c>
      <c r="B2" s="1162"/>
      <c r="C2" s="1162"/>
      <c r="D2" s="1162"/>
      <c r="E2" s="1162"/>
      <c r="F2" s="1162"/>
    </row>
    <row r="3" spans="1:18" ht="129.75" customHeight="1">
      <c r="A3" s="170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703"/>
      <c r="C3" s="1703"/>
      <c r="D3" s="1703"/>
      <c r="E3" s="1703"/>
      <c r="F3" s="1703"/>
      <c r="G3" s="109"/>
      <c r="H3" s="109"/>
      <c r="I3" s="109"/>
      <c r="J3" s="109"/>
      <c r="K3" s="109"/>
      <c r="L3" s="109"/>
      <c r="M3" s="109"/>
      <c r="N3" s="109"/>
      <c r="O3" s="109"/>
      <c r="P3" s="109"/>
      <c r="Q3" s="109"/>
      <c r="R3" s="109"/>
    </row>
    <row r="4" spans="1:18">
      <c r="A4" s="1690" t="s">
        <v>1635</v>
      </c>
      <c r="B4" s="1690"/>
      <c r="C4" s="1690"/>
      <c r="D4" s="1690"/>
      <c r="E4" s="1690"/>
      <c r="F4" s="1690"/>
    </row>
    <row r="5" spans="1:18" ht="45" customHeight="1">
      <c r="A5" s="1691" t="s">
        <v>2046</v>
      </c>
      <c r="B5" s="1691"/>
      <c r="C5" s="1691"/>
      <c r="D5" s="1691"/>
      <c r="E5" s="1691"/>
      <c r="F5" s="1691"/>
    </row>
    <row r="6" spans="1:18" ht="42" customHeight="1">
      <c r="A6" s="1691" t="s">
        <v>404</v>
      </c>
      <c r="B6" s="1691"/>
      <c r="C6" s="1691"/>
      <c r="D6" s="1691"/>
      <c r="E6" s="1691"/>
      <c r="F6" s="1691"/>
    </row>
    <row r="7" spans="1:18">
      <c r="A7" s="433"/>
      <c r="B7" s="505" t="s">
        <v>1638</v>
      </c>
      <c r="C7" s="443"/>
      <c r="D7" s="443"/>
      <c r="E7" s="443"/>
      <c r="F7" s="443"/>
    </row>
    <row r="8" spans="1:18">
      <c r="A8" s="433"/>
      <c r="B8" s="507"/>
      <c r="C8" s="523" t="s">
        <v>1491</v>
      </c>
      <c r="D8" s="523" t="s">
        <v>1671</v>
      </c>
      <c r="E8" s="523" t="s">
        <v>1492</v>
      </c>
      <c r="F8" s="523" t="s">
        <v>1493</v>
      </c>
    </row>
    <row r="9" spans="1:18">
      <c r="A9" s="498">
        <v>1</v>
      </c>
      <c r="B9" s="507" t="s">
        <v>2047</v>
      </c>
      <c r="C9" s="443"/>
      <c r="D9" s="443"/>
      <c r="E9" s="443"/>
      <c r="F9" s="443"/>
    </row>
    <row r="10" spans="1:18" ht="31.5">
      <c r="A10" s="433">
        <v>1.01</v>
      </c>
      <c r="B10" s="507" t="s">
        <v>2048</v>
      </c>
      <c r="C10" s="443"/>
      <c r="D10" s="443"/>
      <c r="E10" s="443"/>
      <c r="F10" s="443"/>
    </row>
    <row r="11" spans="1:18">
      <c r="A11" s="498">
        <v>1.02</v>
      </c>
      <c r="B11" s="507" t="s">
        <v>559</v>
      </c>
      <c r="C11" s="443"/>
      <c r="D11" s="443"/>
      <c r="E11" s="443"/>
      <c r="F11" s="443"/>
    </row>
    <row r="12" spans="1:18">
      <c r="A12" s="433">
        <v>1.03</v>
      </c>
      <c r="B12" s="507" t="s">
        <v>585</v>
      </c>
      <c r="C12" s="524"/>
      <c r="D12" s="524"/>
      <c r="E12" s="524"/>
      <c r="F12" s="524"/>
    </row>
    <row r="13" spans="1:18">
      <c r="A13" s="433" t="s">
        <v>30</v>
      </c>
      <c r="B13" s="507" t="s">
        <v>2049</v>
      </c>
      <c r="C13" s="443"/>
      <c r="D13" s="443"/>
      <c r="E13" s="443"/>
      <c r="F13" s="443"/>
    </row>
    <row r="14" spans="1:18">
      <c r="A14" s="433" t="s">
        <v>33</v>
      </c>
      <c r="B14" s="507" t="s">
        <v>2050</v>
      </c>
      <c r="C14" s="443"/>
      <c r="D14" s="443"/>
      <c r="E14" s="443"/>
      <c r="F14" s="443"/>
    </row>
    <row r="15" spans="1:18">
      <c r="A15" s="433" t="s">
        <v>586</v>
      </c>
      <c r="B15" s="507" t="s">
        <v>2051</v>
      </c>
      <c r="C15" s="443"/>
      <c r="D15" s="443"/>
      <c r="E15" s="443"/>
      <c r="F15" s="443"/>
    </row>
    <row r="16" spans="1:18">
      <c r="A16" s="433" t="s">
        <v>587</v>
      </c>
      <c r="B16" s="507" t="s">
        <v>2051</v>
      </c>
      <c r="C16" s="443"/>
      <c r="D16" s="443"/>
      <c r="E16" s="443"/>
      <c r="F16" s="443"/>
    </row>
    <row r="17" spans="1:6" ht="56.25" customHeight="1">
      <c r="A17" s="433" t="s">
        <v>1647</v>
      </c>
      <c r="B17" s="507" t="s">
        <v>2052</v>
      </c>
      <c r="C17" s="443"/>
      <c r="D17" s="443"/>
      <c r="E17" s="443"/>
      <c r="F17" s="443"/>
    </row>
    <row r="18" spans="1:6">
      <c r="A18" s="433">
        <v>1.04</v>
      </c>
      <c r="B18" s="507" t="s">
        <v>2053</v>
      </c>
      <c r="C18" s="524"/>
      <c r="D18" s="524"/>
      <c r="E18" s="524"/>
      <c r="F18" s="524"/>
    </row>
    <row r="19" spans="1:6">
      <c r="A19" s="433" t="s">
        <v>30</v>
      </c>
      <c r="B19" s="507" t="s">
        <v>2054</v>
      </c>
      <c r="C19" s="443"/>
      <c r="D19" s="443"/>
      <c r="E19" s="443"/>
      <c r="F19" s="443"/>
    </row>
    <row r="20" spans="1:6" ht="31.5">
      <c r="A20" s="433" t="s">
        <v>33</v>
      </c>
      <c r="B20" s="507" t="s">
        <v>2055</v>
      </c>
      <c r="C20" s="443"/>
      <c r="D20" s="443"/>
      <c r="E20" s="443"/>
      <c r="F20" s="443"/>
    </row>
    <row r="21" spans="1:6">
      <c r="A21" s="433" t="s">
        <v>586</v>
      </c>
      <c r="B21" s="507" t="s">
        <v>2056</v>
      </c>
      <c r="C21" s="443"/>
      <c r="D21" s="443"/>
      <c r="E21" s="443"/>
      <c r="F21" s="443"/>
    </row>
    <row r="22" spans="1:6">
      <c r="A22" s="433" t="s">
        <v>587</v>
      </c>
      <c r="B22" s="507" t="s">
        <v>2057</v>
      </c>
      <c r="C22" s="443"/>
      <c r="D22" s="443"/>
      <c r="E22" s="443"/>
      <c r="F22" s="443"/>
    </row>
    <row r="23" spans="1:6">
      <c r="A23" s="433" t="s">
        <v>1647</v>
      </c>
      <c r="B23" s="507" t="s">
        <v>2058</v>
      </c>
      <c r="C23" s="443"/>
      <c r="D23" s="443"/>
      <c r="E23" s="443"/>
      <c r="F23" s="443"/>
    </row>
    <row r="24" spans="1:6">
      <c r="A24" s="433" t="s">
        <v>1649</v>
      </c>
      <c r="B24" s="507" t="s">
        <v>2059</v>
      </c>
      <c r="C24" s="443"/>
      <c r="D24" s="443"/>
      <c r="E24" s="443"/>
      <c r="F24" s="443"/>
    </row>
    <row r="25" spans="1:6">
      <c r="A25" s="433" t="s">
        <v>1696</v>
      </c>
      <c r="B25" s="507" t="s">
        <v>2060</v>
      </c>
      <c r="C25" s="443"/>
      <c r="D25" s="443"/>
      <c r="E25" s="443"/>
      <c r="F25" s="443"/>
    </row>
    <row r="26" spans="1:6">
      <c r="A26" s="433" t="s">
        <v>2061</v>
      </c>
      <c r="B26" s="507" t="s">
        <v>2062</v>
      </c>
      <c r="C26" s="443"/>
      <c r="D26" s="443"/>
      <c r="E26" s="443"/>
      <c r="F26" s="443"/>
    </row>
    <row r="27" spans="1:6">
      <c r="A27" s="433" t="s">
        <v>102</v>
      </c>
      <c r="B27" s="507" t="s">
        <v>2063</v>
      </c>
      <c r="C27" s="443"/>
      <c r="D27" s="443"/>
      <c r="E27" s="443"/>
      <c r="F27" s="443"/>
    </row>
    <row r="28" spans="1:6">
      <c r="A28" s="433" t="s">
        <v>2064</v>
      </c>
      <c r="B28" s="507" t="s">
        <v>2065</v>
      </c>
      <c r="C28" s="443"/>
      <c r="D28" s="443"/>
      <c r="E28" s="443"/>
      <c r="F28" s="443"/>
    </row>
    <row r="29" spans="1:6">
      <c r="A29" s="433">
        <v>1.05</v>
      </c>
      <c r="B29" s="507" t="s">
        <v>2066</v>
      </c>
      <c r="C29" s="524"/>
      <c r="D29" s="524"/>
      <c r="E29" s="524"/>
      <c r="F29" s="524"/>
    </row>
    <row r="30" spans="1:6">
      <c r="A30" s="433" t="s">
        <v>30</v>
      </c>
      <c r="B30" s="507" t="s">
        <v>2067</v>
      </c>
      <c r="C30" s="443"/>
      <c r="D30" s="443"/>
      <c r="E30" s="443"/>
      <c r="F30" s="443"/>
    </row>
    <row r="31" spans="1:6">
      <c r="A31" s="433" t="s">
        <v>33</v>
      </c>
      <c r="B31" s="507" t="s">
        <v>2068</v>
      </c>
      <c r="C31" s="443"/>
      <c r="D31" s="443"/>
      <c r="E31" s="443"/>
      <c r="F31" s="443"/>
    </row>
    <row r="32" spans="1:6">
      <c r="A32" s="433" t="s">
        <v>586</v>
      </c>
      <c r="B32" s="507" t="s">
        <v>2069</v>
      </c>
      <c r="C32" s="443"/>
      <c r="D32" s="443"/>
      <c r="E32" s="443"/>
      <c r="F32" s="443"/>
    </row>
    <row r="34" spans="1:6" ht="35.1" customHeight="1">
      <c r="A34" s="32" t="s">
        <v>55</v>
      </c>
      <c r="B34" s="443"/>
      <c r="C34" s="398" t="s">
        <v>67</v>
      </c>
      <c r="D34" s="1686"/>
      <c r="E34" s="1686"/>
      <c r="F34" s="1686"/>
    </row>
    <row r="35" spans="1:6" ht="35.1" customHeight="1">
      <c r="A35" s="32" t="s">
        <v>57</v>
      </c>
      <c r="B35" s="443"/>
      <c r="C35" s="398" t="s">
        <v>68</v>
      </c>
      <c r="D35" s="1686"/>
      <c r="E35" s="1686"/>
      <c r="F35" s="1686"/>
    </row>
    <row r="36" spans="1:6" ht="35.1" customHeight="1">
      <c r="A36" s="31"/>
      <c r="C36" s="430" t="s">
        <v>69</v>
      </c>
      <c r="D36" s="1686"/>
      <c r="E36" s="1686"/>
      <c r="F36" s="1686"/>
    </row>
  </sheetData>
  <sheetProtection algorithmName="SHA-512" hashValue="rW4Z2/tYXUBRPY/fA+ymRN4qHFJEXm7rbddR6T1OtVqTeBRHHsUcswEuJO9pdZHZ55MN7X1iwRqlDTpiCCN81g==" saltValue="eej+PF6hzFkn9p6vglnJOA==" spinCount="100000" sheet="1" objects="1" scenarios="1"/>
  <mergeCells count="9">
    <mergeCell ref="D35:F35"/>
    <mergeCell ref="D36:F36"/>
    <mergeCell ref="A1:F1"/>
    <mergeCell ref="A2:F2"/>
    <mergeCell ref="A3:F3"/>
    <mergeCell ref="A4:F4"/>
    <mergeCell ref="A5:F5"/>
    <mergeCell ref="A6:F6"/>
    <mergeCell ref="D34:F34"/>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dimension ref="A1:S112"/>
  <sheetViews>
    <sheetView workbookViewId="0">
      <selection activeCell="A12" sqref="A12:XFD12"/>
    </sheetView>
  </sheetViews>
  <sheetFormatPr defaultColWidth="9.140625" defaultRowHeight="15.75"/>
  <cols>
    <col min="1" max="1" width="7.5703125" style="440" customWidth="1"/>
    <col min="2" max="2" width="44.85546875" style="304" customWidth="1"/>
    <col min="3" max="6" width="22.85546875" style="31" customWidth="1"/>
    <col min="7" max="256" width="9.140625" style="31"/>
    <col min="257" max="257" width="7.5703125" style="31" customWidth="1"/>
    <col min="258" max="258" width="44.85546875" style="31" customWidth="1"/>
    <col min="259" max="262" width="22.85546875" style="31" customWidth="1"/>
    <col min="263" max="512" width="9.140625" style="31"/>
    <col min="513" max="513" width="7.5703125" style="31" customWidth="1"/>
    <col min="514" max="514" width="44.85546875" style="31" customWidth="1"/>
    <col min="515" max="518" width="22.85546875" style="31" customWidth="1"/>
    <col min="519" max="768" width="9.140625" style="31"/>
    <col min="769" max="769" width="7.5703125" style="31" customWidth="1"/>
    <col min="770" max="770" width="44.85546875" style="31" customWidth="1"/>
    <col min="771" max="774" width="22.85546875" style="31" customWidth="1"/>
    <col min="775" max="1024" width="9.140625" style="31"/>
    <col min="1025" max="1025" width="7.5703125" style="31" customWidth="1"/>
    <col min="1026" max="1026" width="44.85546875" style="31" customWidth="1"/>
    <col min="1027" max="1030" width="22.85546875" style="31" customWidth="1"/>
    <col min="1031" max="1280" width="9.140625" style="31"/>
    <col min="1281" max="1281" width="7.5703125" style="31" customWidth="1"/>
    <col min="1282" max="1282" width="44.85546875" style="31" customWidth="1"/>
    <col min="1283" max="1286" width="22.85546875" style="31" customWidth="1"/>
    <col min="1287" max="1536" width="9.140625" style="31"/>
    <col min="1537" max="1537" width="7.5703125" style="31" customWidth="1"/>
    <col min="1538" max="1538" width="44.85546875" style="31" customWidth="1"/>
    <col min="1539" max="1542" width="22.85546875" style="31" customWidth="1"/>
    <col min="1543" max="1792" width="9.140625" style="31"/>
    <col min="1793" max="1793" width="7.5703125" style="31" customWidth="1"/>
    <col min="1794" max="1794" width="44.85546875" style="31" customWidth="1"/>
    <col min="1795" max="1798" width="22.85546875" style="31" customWidth="1"/>
    <col min="1799" max="2048" width="9.140625" style="31"/>
    <col min="2049" max="2049" width="7.5703125" style="31" customWidth="1"/>
    <col min="2050" max="2050" width="44.85546875" style="31" customWidth="1"/>
    <col min="2051" max="2054" width="22.85546875" style="31" customWidth="1"/>
    <col min="2055" max="2304" width="9.140625" style="31"/>
    <col min="2305" max="2305" width="7.5703125" style="31" customWidth="1"/>
    <col min="2306" max="2306" width="44.85546875" style="31" customWidth="1"/>
    <col min="2307" max="2310" width="22.85546875" style="31" customWidth="1"/>
    <col min="2311" max="2560" width="9.140625" style="31"/>
    <col min="2561" max="2561" width="7.5703125" style="31" customWidth="1"/>
    <col min="2562" max="2562" width="44.85546875" style="31" customWidth="1"/>
    <col min="2563" max="2566" width="22.85546875" style="31" customWidth="1"/>
    <col min="2567" max="2816" width="9.140625" style="31"/>
    <col min="2817" max="2817" width="7.5703125" style="31" customWidth="1"/>
    <col min="2818" max="2818" width="44.85546875" style="31" customWidth="1"/>
    <col min="2819" max="2822" width="22.85546875" style="31" customWidth="1"/>
    <col min="2823" max="3072" width="9.140625" style="31"/>
    <col min="3073" max="3073" width="7.5703125" style="31" customWidth="1"/>
    <col min="3074" max="3074" width="44.85546875" style="31" customWidth="1"/>
    <col min="3075" max="3078" width="22.85546875" style="31" customWidth="1"/>
    <col min="3079" max="3328" width="9.140625" style="31"/>
    <col min="3329" max="3329" width="7.5703125" style="31" customWidth="1"/>
    <col min="3330" max="3330" width="44.85546875" style="31" customWidth="1"/>
    <col min="3331" max="3334" width="22.85546875" style="31" customWidth="1"/>
    <col min="3335" max="3584" width="9.140625" style="31"/>
    <col min="3585" max="3585" width="7.5703125" style="31" customWidth="1"/>
    <col min="3586" max="3586" width="44.85546875" style="31" customWidth="1"/>
    <col min="3587" max="3590" width="22.85546875" style="31" customWidth="1"/>
    <col min="3591" max="3840" width="9.140625" style="31"/>
    <col min="3841" max="3841" width="7.5703125" style="31" customWidth="1"/>
    <col min="3842" max="3842" width="44.85546875" style="31" customWidth="1"/>
    <col min="3843" max="3846" width="22.85546875" style="31" customWidth="1"/>
    <col min="3847" max="4096" width="9.140625" style="31"/>
    <col min="4097" max="4097" width="7.5703125" style="31" customWidth="1"/>
    <col min="4098" max="4098" width="44.85546875" style="31" customWidth="1"/>
    <col min="4099" max="4102" width="22.85546875" style="31" customWidth="1"/>
    <col min="4103" max="4352" width="9.140625" style="31"/>
    <col min="4353" max="4353" width="7.5703125" style="31" customWidth="1"/>
    <col min="4354" max="4354" width="44.85546875" style="31" customWidth="1"/>
    <col min="4355" max="4358" width="22.85546875" style="31" customWidth="1"/>
    <col min="4359" max="4608" width="9.140625" style="31"/>
    <col min="4609" max="4609" width="7.5703125" style="31" customWidth="1"/>
    <col min="4610" max="4610" width="44.85546875" style="31" customWidth="1"/>
    <col min="4611" max="4614" width="22.85546875" style="31" customWidth="1"/>
    <col min="4615" max="4864" width="9.140625" style="31"/>
    <col min="4865" max="4865" width="7.5703125" style="31" customWidth="1"/>
    <col min="4866" max="4866" width="44.85546875" style="31" customWidth="1"/>
    <col min="4867" max="4870" width="22.85546875" style="31" customWidth="1"/>
    <col min="4871" max="5120" width="9.140625" style="31"/>
    <col min="5121" max="5121" width="7.5703125" style="31" customWidth="1"/>
    <col min="5122" max="5122" width="44.85546875" style="31" customWidth="1"/>
    <col min="5123" max="5126" width="22.85546875" style="31" customWidth="1"/>
    <col min="5127" max="5376" width="9.140625" style="31"/>
    <col min="5377" max="5377" width="7.5703125" style="31" customWidth="1"/>
    <col min="5378" max="5378" width="44.85546875" style="31" customWidth="1"/>
    <col min="5379" max="5382" width="22.85546875" style="31" customWidth="1"/>
    <col min="5383" max="5632" width="9.140625" style="31"/>
    <col min="5633" max="5633" width="7.5703125" style="31" customWidth="1"/>
    <col min="5634" max="5634" width="44.85546875" style="31" customWidth="1"/>
    <col min="5635" max="5638" width="22.85546875" style="31" customWidth="1"/>
    <col min="5639" max="5888" width="9.140625" style="31"/>
    <col min="5889" max="5889" width="7.5703125" style="31" customWidth="1"/>
    <col min="5890" max="5890" width="44.85546875" style="31" customWidth="1"/>
    <col min="5891" max="5894" width="22.85546875" style="31" customWidth="1"/>
    <col min="5895" max="6144" width="9.140625" style="31"/>
    <col min="6145" max="6145" width="7.5703125" style="31" customWidth="1"/>
    <col min="6146" max="6146" width="44.85546875" style="31" customWidth="1"/>
    <col min="6147" max="6150" width="22.85546875" style="31" customWidth="1"/>
    <col min="6151" max="6400" width="9.140625" style="31"/>
    <col min="6401" max="6401" width="7.5703125" style="31" customWidth="1"/>
    <col min="6402" max="6402" width="44.85546875" style="31" customWidth="1"/>
    <col min="6403" max="6406" width="22.85546875" style="31" customWidth="1"/>
    <col min="6407" max="6656" width="9.140625" style="31"/>
    <col min="6657" max="6657" width="7.5703125" style="31" customWidth="1"/>
    <col min="6658" max="6658" width="44.85546875" style="31" customWidth="1"/>
    <col min="6659" max="6662" width="22.85546875" style="31" customWidth="1"/>
    <col min="6663" max="6912" width="9.140625" style="31"/>
    <col min="6913" max="6913" width="7.5703125" style="31" customWidth="1"/>
    <col min="6914" max="6914" width="44.85546875" style="31" customWidth="1"/>
    <col min="6915" max="6918" width="22.85546875" style="31" customWidth="1"/>
    <col min="6919" max="7168" width="9.140625" style="31"/>
    <col min="7169" max="7169" width="7.5703125" style="31" customWidth="1"/>
    <col min="7170" max="7170" width="44.85546875" style="31" customWidth="1"/>
    <col min="7171" max="7174" width="22.85546875" style="31" customWidth="1"/>
    <col min="7175" max="7424" width="9.140625" style="31"/>
    <col min="7425" max="7425" width="7.5703125" style="31" customWidth="1"/>
    <col min="7426" max="7426" width="44.85546875" style="31" customWidth="1"/>
    <col min="7427" max="7430" width="22.85546875" style="31" customWidth="1"/>
    <col min="7431" max="7680" width="9.140625" style="31"/>
    <col min="7681" max="7681" width="7.5703125" style="31" customWidth="1"/>
    <col min="7682" max="7682" width="44.85546875" style="31" customWidth="1"/>
    <col min="7683" max="7686" width="22.85546875" style="31" customWidth="1"/>
    <col min="7687" max="7936" width="9.140625" style="31"/>
    <col min="7937" max="7937" width="7.5703125" style="31" customWidth="1"/>
    <col min="7938" max="7938" width="44.85546875" style="31" customWidth="1"/>
    <col min="7939" max="7942" width="22.85546875" style="31" customWidth="1"/>
    <col min="7943" max="8192" width="9.140625" style="31"/>
    <col min="8193" max="8193" width="7.5703125" style="31" customWidth="1"/>
    <col min="8194" max="8194" width="44.85546875" style="31" customWidth="1"/>
    <col min="8195" max="8198" width="22.85546875" style="31" customWidth="1"/>
    <col min="8199" max="8448" width="9.140625" style="31"/>
    <col min="8449" max="8449" width="7.5703125" style="31" customWidth="1"/>
    <col min="8450" max="8450" width="44.85546875" style="31" customWidth="1"/>
    <col min="8451" max="8454" width="22.85546875" style="31" customWidth="1"/>
    <col min="8455" max="8704" width="9.140625" style="31"/>
    <col min="8705" max="8705" width="7.5703125" style="31" customWidth="1"/>
    <col min="8706" max="8706" width="44.85546875" style="31" customWidth="1"/>
    <col min="8707" max="8710" width="22.85546875" style="31" customWidth="1"/>
    <col min="8711" max="8960" width="9.140625" style="31"/>
    <col min="8961" max="8961" width="7.5703125" style="31" customWidth="1"/>
    <col min="8962" max="8962" width="44.85546875" style="31" customWidth="1"/>
    <col min="8963" max="8966" width="22.85546875" style="31" customWidth="1"/>
    <col min="8967" max="9216" width="9.140625" style="31"/>
    <col min="9217" max="9217" width="7.5703125" style="31" customWidth="1"/>
    <col min="9218" max="9218" width="44.85546875" style="31" customWidth="1"/>
    <col min="9219" max="9222" width="22.85546875" style="31" customWidth="1"/>
    <col min="9223" max="9472" width="9.140625" style="31"/>
    <col min="9473" max="9473" width="7.5703125" style="31" customWidth="1"/>
    <col min="9474" max="9474" width="44.85546875" style="31" customWidth="1"/>
    <col min="9475" max="9478" width="22.85546875" style="31" customWidth="1"/>
    <col min="9479" max="9728" width="9.140625" style="31"/>
    <col min="9729" max="9729" width="7.5703125" style="31" customWidth="1"/>
    <col min="9730" max="9730" width="44.85546875" style="31" customWidth="1"/>
    <col min="9731" max="9734" width="22.85546875" style="31" customWidth="1"/>
    <col min="9735" max="9984" width="9.140625" style="31"/>
    <col min="9985" max="9985" width="7.5703125" style="31" customWidth="1"/>
    <col min="9986" max="9986" width="44.85546875" style="31" customWidth="1"/>
    <col min="9987" max="9990" width="22.85546875" style="31" customWidth="1"/>
    <col min="9991" max="10240" width="9.140625" style="31"/>
    <col min="10241" max="10241" width="7.5703125" style="31" customWidth="1"/>
    <col min="10242" max="10242" width="44.85546875" style="31" customWidth="1"/>
    <col min="10243" max="10246" width="22.85546875" style="31" customWidth="1"/>
    <col min="10247" max="10496" width="9.140625" style="31"/>
    <col min="10497" max="10497" width="7.5703125" style="31" customWidth="1"/>
    <col min="10498" max="10498" width="44.85546875" style="31" customWidth="1"/>
    <col min="10499" max="10502" width="22.85546875" style="31" customWidth="1"/>
    <col min="10503" max="10752" width="9.140625" style="31"/>
    <col min="10753" max="10753" width="7.5703125" style="31" customWidth="1"/>
    <col min="10754" max="10754" width="44.85546875" style="31" customWidth="1"/>
    <col min="10755" max="10758" width="22.85546875" style="31" customWidth="1"/>
    <col min="10759" max="11008" width="9.140625" style="31"/>
    <col min="11009" max="11009" width="7.5703125" style="31" customWidth="1"/>
    <col min="11010" max="11010" width="44.85546875" style="31" customWidth="1"/>
    <col min="11011" max="11014" width="22.85546875" style="31" customWidth="1"/>
    <col min="11015" max="11264" width="9.140625" style="31"/>
    <col min="11265" max="11265" width="7.5703125" style="31" customWidth="1"/>
    <col min="11266" max="11266" width="44.85546875" style="31" customWidth="1"/>
    <col min="11267" max="11270" width="22.85546875" style="31" customWidth="1"/>
    <col min="11271" max="11520" width="9.140625" style="31"/>
    <col min="11521" max="11521" width="7.5703125" style="31" customWidth="1"/>
    <col min="11522" max="11522" width="44.85546875" style="31" customWidth="1"/>
    <col min="11523" max="11526" width="22.85546875" style="31" customWidth="1"/>
    <col min="11527" max="11776" width="9.140625" style="31"/>
    <col min="11777" max="11777" width="7.5703125" style="31" customWidth="1"/>
    <col min="11778" max="11778" width="44.85546875" style="31" customWidth="1"/>
    <col min="11779" max="11782" width="22.85546875" style="31" customWidth="1"/>
    <col min="11783" max="12032" width="9.140625" style="31"/>
    <col min="12033" max="12033" width="7.5703125" style="31" customWidth="1"/>
    <col min="12034" max="12034" width="44.85546875" style="31" customWidth="1"/>
    <col min="12035" max="12038" width="22.85546875" style="31" customWidth="1"/>
    <col min="12039" max="12288" width="9.140625" style="31"/>
    <col min="12289" max="12289" width="7.5703125" style="31" customWidth="1"/>
    <col min="12290" max="12290" width="44.85546875" style="31" customWidth="1"/>
    <col min="12291" max="12294" width="22.85546875" style="31" customWidth="1"/>
    <col min="12295" max="12544" width="9.140625" style="31"/>
    <col min="12545" max="12545" width="7.5703125" style="31" customWidth="1"/>
    <col min="12546" max="12546" width="44.85546875" style="31" customWidth="1"/>
    <col min="12547" max="12550" width="22.85546875" style="31" customWidth="1"/>
    <col min="12551" max="12800" width="9.140625" style="31"/>
    <col min="12801" max="12801" width="7.5703125" style="31" customWidth="1"/>
    <col min="12802" max="12802" width="44.85546875" style="31" customWidth="1"/>
    <col min="12803" max="12806" width="22.85546875" style="31" customWidth="1"/>
    <col min="12807" max="13056" width="9.140625" style="31"/>
    <col min="13057" max="13057" width="7.5703125" style="31" customWidth="1"/>
    <col min="13058" max="13058" width="44.85546875" style="31" customWidth="1"/>
    <col min="13059" max="13062" width="22.85546875" style="31" customWidth="1"/>
    <col min="13063" max="13312" width="9.140625" style="31"/>
    <col min="13313" max="13313" width="7.5703125" style="31" customWidth="1"/>
    <col min="13314" max="13314" width="44.85546875" style="31" customWidth="1"/>
    <col min="13315" max="13318" width="22.85546875" style="31" customWidth="1"/>
    <col min="13319" max="13568" width="9.140625" style="31"/>
    <col min="13569" max="13569" width="7.5703125" style="31" customWidth="1"/>
    <col min="13570" max="13570" width="44.85546875" style="31" customWidth="1"/>
    <col min="13571" max="13574" width="22.85546875" style="31" customWidth="1"/>
    <col min="13575" max="13824" width="9.140625" style="31"/>
    <col min="13825" max="13825" width="7.5703125" style="31" customWidth="1"/>
    <col min="13826" max="13826" width="44.85546875" style="31" customWidth="1"/>
    <col min="13827" max="13830" width="22.85546875" style="31" customWidth="1"/>
    <col min="13831" max="14080" width="9.140625" style="31"/>
    <col min="14081" max="14081" width="7.5703125" style="31" customWidth="1"/>
    <col min="14082" max="14082" width="44.85546875" style="31" customWidth="1"/>
    <col min="14083" max="14086" width="22.85546875" style="31" customWidth="1"/>
    <col min="14087" max="14336" width="9.140625" style="31"/>
    <col min="14337" max="14337" width="7.5703125" style="31" customWidth="1"/>
    <col min="14338" max="14338" width="44.85546875" style="31" customWidth="1"/>
    <col min="14339" max="14342" width="22.85546875" style="31" customWidth="1"/>
    <col min="14343" max="14592" width="9.140625" style="31"/>
    <col min="14593" max="14593" width="7.5703125" style="31" customWidth="1"/>
    <col min="14594" max="14594" width="44.85546875" style="31" customWidth="1"/>
    <col min="14595" max="14598" width="22.85546875" style="31" customWidth="1"/>
    <col min="14599" max="14848" width="9.140625" style="31"/>
    <col min="14849" max="14849" width="7.5703125" style="31" customWidth="1"/>
    <col min="14850" max="14850" width="44.85546875" style="31" customWidth="1"/>
    <col min="14851" max="14854" width="22.85546875" style="31" customWidth="1"/>
    <col min="14855" max="15104" width="9.140625" style="31"/>
    <col min="15105" max="15105" width="7.5703125" style="31" customWidth="1"/>
    <col min="15106" max="15106" width="44.85546875" style="31" customWidth="1"/>
    <col min="15107" max="15110" width="22.85546875" style="31" customWidth="1"/>
    <col min="15111" max="15360" width="9.140625" style="31"/>
    <col min="15361" max="15361" width="7.5703125" style="31" customWidth="1"/>
    <col min="15362" max="15362" width="44.85546875" style="31" customWidth="1"/>
    <col min="15363" max="15366" width="22.85546875" style="31" customWidth="1"/>
    <col min="15367" max="15616" width="9.140625" style="31"/>
    <col min="15617" max="15617" width="7.5703125" style="31" customWidth="1"/>
    <col min="15618" max="15618" width="44.85546875" style="31" customWidth="1"/>
    <col min="15619" max="15622" width="22.85546875" style="31" customWidth="1"/>
    <col min="15623" max="15872" width="9.140625" style="31"/>
    <col min="15873" max="15873" width="7.5703125" style="31" customWidth="1"/>
    <col min="15874" max="15874" width="44.85546875" style="31" customWidth="1"/>
    <col min="15875" max="15878" width="22.85546875" style="31" customWidth="1"/>
    <col min="15879" max="16128" width="9.140625" style="31"/>
    <col min="16129" max="16129" width="7.5703125" style="31" customWidth="1"/>
    <col min="16130" max="16130" width="44.85546875" style="31" customWidth="1"/>
    <col min="16131" max="16134" width="22.85546875" style="31" customWidth="1"/>
    <col min="16135" max="16384" width="9.140625" style="31"/>
  </cols>
  <sheetData>
    <row r="1" spans="1:19" ht="20.25">
      <c r="A1" s="1687" t="str">
        <f>'Title '!A1:N1</f>
        <v>Karnataka Power Transmission Corporation Limited</v>
      </c>
      <c r="B1" s="1687"/>
      <c r="C1" s="1687"/>
      <c r="D1" s="1687"/>
      <c r="E1" s="1687"/>
      <c r="F1" s="1687"/>
    </row>
    <row r="2" spans="1:19" ht="33.75" customHeight="1">
      <c r="A2" s="1162" t="str">
        <f>'Title '!A2:N2</f>
        <v>Bid Enquiry No: KPTCL/2026-27/SS/WORK_INDENT3808</v>
      </c>
      <c r="B2" s="1162"/>
      <c r="C2" s="1162"/>
      <c r="D2" s="1162"/>
      <c r="E2" s="1162"/>
      <c r="F2" s="1162"/>
      <c r="G2" s="484"/>
    </row>
    <row r="3" spans="1:19" ht="114" customHeight="1">
      <c r="A3"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78"/>
      <c r="C3" s="1678"/>
      <c r="D3" s="1678"/>
      <c r="E3" s="1678"/>
      <c r="F3" s="1678"/>
      <c r="G3" s="109"/>
      <c r="H3" s="109"/>
      <c r="I3" s="109"/>
      <c r="J3" s="109"/>
      <c r="K3" s="109"/>
      <c r="L3" s="109"/>
      <c r="M3" s="109"/>
      <c r="N3" s="109"/>
      <c r="O3" s="109"/>
      <c r="P3" s="109"/>
      <c r="Q3" s="109"/>
      <c r="R3" s="109"/>
      <c r="S3" s="109"/>
    </row>
    <row r="4" spans="1:19">
      <c r="A4" s="1690" t="s">
        <v>1487</v>
      </c>
      <c r="B4" s="1690"/>
      <c r="C4" s="1690"/>
      <c r="D4" s="1690"/>
      <c r="E4" s="1690"/>
      <c r="F4" s="1690"/>
    </row>
    <row r="5" spans="1:19">
      <c r="A5" s="1670" t="s">
        <v>2070</v>
      </c>
      <c r="B5" s="1670"/>
      <c r="C5" s="1670"/>
      <c r="D5" s="1670"/>
      <c r="E5" s="1670"/>
      <c r="F5" s="1670"/>
    </row>
    <row r="6" spans="1:19">
      <c r="A6" s="1691" t="s">
        <v>1092</v>
      </c>
      <c r="B6" s="1691"/>
      <c r="C6" s="1691"/>
      <c r="D6" s="1691"/>
      <c r="E6" s="1691"/>
      <c r="F6" s="1691"/>
    </row>
    <row r="7" spans="1:19">
      <c r="A7" s="433"/>
      <c r="B7" s="525" t="s">
        <v>405</v>
      </c>
      <c r="C7" s="443"/>
      <c r="D7" s="443"/>
      <c r="E7" s="443"/>
      <c r="F7" s="443"/>
    </row>
    <row r="8" spans="1:19">
      <c r="A8" s="433"/>
      <c r="B8" s="526" t="s">
        <v>232</v>
      </c>
      <c r="C8" s="527" t="s">
        <v>2071</v>
      </c>
      <c r="D8" s="527" t="s">
        <v>2072</v>
      </c>
      <c r="E8" s="527" t="s">
        <v>2073</v>
      </c>
      <c r="F8" s="527" t="s">
        <v>2074</v>
      </c>
    </row>
    <row r="9" spans="1:19">
      <c r="A9" s="433"/>
      <c r="B9" s="495" t="s">
        <v>2075</v>
      </c>
      <c r="C9" s="497"/>
      <c r="D9" s="501"/>
      <c r="E9" s="501"/>
      <c r="F9" s="501"/>
    </row>
    <row r="10" spans="1:19">
      <c r="A10" s="433">
        <v>1</v>
      </c>
      <c r="B10" s="447" t="s">
        <v>2076</v>
      </c>
      <c r="C10" s="497"/>
      <c r="D10" s="501"/>
      <c r="E10" s="501"/>
      <c r="F10" s="501"/>
    </row>
    <row r="11" spans="1:19">
      <c r="A11" s="433"/>
      <c r="B11" s="447" t="s">
        <v>2077</v>
      </c>
      <c r="C11" s="261"/>
      <c r="D11" s="261"/>
      <c r="E11" s="261"/>
      <c r="F11" s="261"/>
    </row>
    <row r="12" spans="1:19" ht="31.5">
      <c r="A12" s="433"/>
      <c r="B12" s="447" t="s">
        <v>2078</v>
      </c>
      <c r="C12" s="261"/>
      <c r="D12" s="261"/>
      <c r="E12" s="261"/>
      <c r="F12" s="261"/>
    </row>
    <row r="13" spans="1:19">
      <c r="A13" s="433"/>
      <c r="B13" s="447" t="s">
        <v>2079</v>
      </c>
      <c r="C13" s="261"/>
      <c r="D13" s="261" t="s">
        <v>108</v>
      </c>
      <c r="E13" s="261"/>
      <c r="F13" s="261"/>
    </row>
    <row r="14" spans="1:19" ht="27" customHeight="1">
      <c r="A14" s="433"/>
      <c r="B14" s="469" t="s">
        <v>2080</v>
      </c>
      <c r="C14" s="497"/>
      <c r="D14" s="501"/>
      <c r="E14" s="501"/>
      <c r="F14" s="501"/>
    </row>
    <row r="15" spans="1:19">
      <c r="A15" s="433">
        <v>2</v>
      </c>
      <c r="B15" s="447" t="s">
        <v>2081</v>
      </c>
      <c r="C15" s="261"/>
      <c r="D15" s="261"/>
      <c r="E15" s="261"/>
      <c r="F15" s="261"/>
    </row>
    <row r="16" spans="1:19">
      <c r="A16" s="433"/>
      <c r="B16" s="447" t="s">
        <v>2082</v>
      </c>
      <c r="C16" s="261"/>
      <c r="D16" s="261"/>
      <c r="E16" s="261"/>
      <c r="F16" s="261"/>
    </row>
    <row r="17" spans="1:6" ht="47.25">
      <c r="A17" s="433"/>
      <c r="B17" s="447" t="s">
        <v>2083</v>
      </c>
      <c r="C17" s="261"/>
      <c r="D17" s="261"/>
      <c r="E17" s="261"/>
      <c r="F17" s="261"/>
    </row>
    <row r="18" spans="1:6" ht="31.5">
      <c r="A18" s="433"/>
      <c r="B18" s="447" t="s">
        <v>2084</v>
      </c>
      <c r="C18" s="261"/>
      <c r="D18" s="261"/>
      <c r="E18" s="261"/>
      <c r="F18" s="261"/>
    </row>
    <row r="19" spans="1:6" ht="47.25">
      <c r="A19" s="433"/>
      <c r="B19" s="447" t="s">
        <v>2085</v>
      </c>
      <c r="C19" s="261"/>
      <c r="D19" s="261"/>
      <c r="E19" s="261"/>
      <c r="F19" s="261"/>
    </row>
    <row r="20" spans="1:6" ht="31.5">
      <c r="A20" s="433"/>
      <c r="B20" s="447" t="s">
        <v>2086</v>
      </c>
      <c r="C20" s="261"/>
      <c r="D20" s="261"/>
      <c r="E20" s="261"/>
      <c r="F20" s="261"/>
    </row>
    <row r="21" spans="1:6" ht="63">
      <c r="A21" s="433"/>
      <c r="B21" s="447" t="s">
        <v>2087</v>
      </c>
      <c r="C21" s="261"/>
      <c r="D21" s="261"/>
      <c r="E21" s="261"/>
      <c r="F21" s="261"/>
    </row>
    <row r="22" spans="1:6" ht="31.5">
      <c r="A22" s="433"/>
      <c r="B22" s="447" t="s">
        <v>2088</v>
      </c>
      <c r="C22" s="261"/>
      <c r="D22" s="261"/>
      <c r="E22" s="261"/>
      <c r="F22" s="261"/>
    </row>
    <row r="23" spans="1:6" ht="31.5">
      <c r="A23" s="433"/>
      <c r="B23" s="447" t="s">
        <v>2089</v>
      </c>
      <c r="C23" s="261"/>
      <c r="D23" s="261"/>
      <c r="E23" s="261"/>
      <c r="F23" s="261"/>
    </row>
    <row r="24" spans="1:6" ht="31.5">
      <c r="A24" s="433"/>
      <c r="B24" s="447" t="s">
        <v>2090</v>
      </c>
      <c r="C24" s="501"/>
      <c r="D24" s="501"/>
      <c r="E24" s="501"/>
      <c r="F24" s="501"/>
    </row>
    <row r="25" spans="1:6" ht="31.5">
      <c r="A25" s="433"/>
      <c r="B25" s="447" t="s">
        <v>2091</v>
      </c>
      <c r="C25" s="261"/>
      <c r="D25" s="261"/>
      <c r="E25" s="261"/>
      <c r="F25" s="261"/>
    </row>
    <row r="26" spans="1:6" ht="31.5">
      <c r="A26" s="433"/>
      <c r="B26" s="447" t="s">
        <v>2092</v>
      </c>
      <c r="C26" s="261"/>
      <c r="D26" s="261"/>
      <c r="E26" s="261"/>
      <c r="F26" s="261"/>
    </row>
    <row r="27" spans="1:6" ht="31.5">
      <c r="A27" s="433"/>
      <c r="B27" s="447" t="s">
        <v>2093</v>
      </c>
      <c r="C27" s="261"/>
      <c r="D27" s="261"/>
      <c r="E27" s="261"/>
      <c r="F27" s="261"/>
    </row>
    <row r="28" spans="1:6" ht="31.5">
      <c r="A28" s="433"/>
      <c r="B28" s="447" t="s">
        <v>2094</v>
      </c>
      <c r="C28" s="261"/>
      <c r="D28" s="261"/>
      <c r="E28" s="261"/>
      <c r="F28" s="261"/>
    </row>
    <row r="29" spans="1:6" ht="47.25">
      <c r="A29" s="433"/>
      <c r="B29" s="447" t="s">
        <v>2095</v>
      </c>
      <c r="C29" s="261"/>
      <c r="D29" s="261"/>
      <c r="E29" s="261"/>
      <c r="F29" s="261"/>
    </row>
    <row r="30" spans="1:6">
      <c r="A30" s="433"/>
      <c r="B30" s="447" t="s">
        <v>2096</v>
      </c>
      <c r="C30" s="501"/>
      <c r="D30" s="501"/>
      <c r="E30" s="501"/>
      <c r="F30" s="501"/>
    </row>
    <row r="31" spans="1:6" ht="31.5">
      <c r="A31" s="433"/>
      <c r="B31" s="447" t="s">
        <v>2097</v>
      </c>
      <c r="C31" s="261"/>
      <c r="D31" s="261"/>
      <c r="E31" s="261"/>
      <c r="F31" s="261"/>
    </row>
    <row r="32" spans="1:6" ht="31.5">
      <c r="A32" s="433"/>
      <c r="B32" s="447" t="s">
        <v>2098</v>
      </c>
      <c r="C32" s="261"/>
      <c r="D32" s="261"/>
      <c r="E32" s="261"/>
      <c r="F32" s="261"/>
    </row>
    <row r="33" spans="1:6" ht="31.5">
      <c r="A33" s="433"/>
      <c r="B33" s="447" t="s">
        <v>2099</v>
      </c>
      <c r="C33" s="501"/>
      <c r="D33" s="501"/>
      <c r="E33" s="501"/>
      <c r="F33" s="501"/>
    </row>
    <row r="34" spans="1:6">
      <c r="A34" s="433"/>
      <c r="B34" s="447" t="s">
        <v>2100</v>
      </c>
      <c r="C34" s="261"/>
      <c r="D34" s="261"/>
      <c r="E34" s="261"/>
      <c r="F34" s="261"/>
    </row>
    <row r="35" spans="1:6">
      <c r="A35" s="433"/>
      <c r="B35" s="447" t="s">
        <v>2101</v>
      </c>
      <c r="C35" s="261"/>
      <c r="D35" s="261"/>
      <c r="E35" s="261"/>
      <c r="F35" s="261"/>
    </row>
    <row r="36" spans="1:6" ht="47.25">
      <c r="A36" s="433"/>
      <c r="B36" s="447" t="s">
        <v>2102</v>
      </c>
      <c r="C36" s="261"/>
      <c r="D36" s="261"/>
      <c r="E36" s="261"/>
      <c r="F36" s="261"/>
    </row>
    <row r="37" spans="1:6" ht="31.5">
      <c r="A37" s="433"/>
      <c r="B37" s="447" t="s">
        <v>2103</v>
      </c>
      <c r="C37" s="501"/>
      <c r="D37" s="501"/>
      <c r="E37" s="501"/>
      <c r="F37" s="501"/>
    </row>
    <row r="38" spans="1:6">
      <c r="A38" s="433"/>
      <c r="B38" s="447" t="s">
        <v>2104</v>
      </c>
      <c r="C38" s="261"/>
      <c r="D38" s="261"/>
      <c r="E38" s="261"/>
      <c r="F38" s="261"/>
    </row>
    <row r="39" spans="1:6">
      <c r="A39" s="433"/>
      <c r="B39" s="447" t="s">
        <v>2105</v>
      </c>
      <c r="C39" s="261"/>
      <c r="D39" s="261"/>
      <c r="E39" s="261"/>
      <c r="F39" s="261"/>
    </row>
    <row r="40" spans="1:6" ht="18.75">
      <c r="A40" s="433"/>
      <c r="B40" s="447" t="s">
        <v>4135</v>
      </c>
      <c r="C40" s="261"/>
      <c r="D40" s="261"/>
      <c r="E40" s="261"/>
      <c r="F40" s="261"/>
    </row>
    <row r="41" spans="1:6">
      <c r="A41" s="433"/>
      <c r="B41" s="447" t="s">
        <v>2106</v>
      </c>
      <c r="C41" s="261"/>
      <c r="D41" s="261"/>
      <c r="E41" s="261"/>
      <c r="F41" s="261"/>
    </row>
    <row r="42" spans="1:6">
      <c r="A42" s="433"/>
      <c r="B42" s="447" t="s">
        <v>2107</v>
      </c>
      <c r="C42" s="261"/>
      <c r="D42" s="261"/>
      <c r="E42" s="261"/>
      <c r="F42" s="261"/>
    </row>
    <row r="43" spans="1:6" ht="40.5" customHeight="1">
      <c r="A43" s="433"/>
      <c r="B43" s="447" t="s">
        <v>2108</v>
      </c>
      <c r="C43" s="261"/>
      <c r="D43" s="261"/>
      <c r="E43" s="261"/>
      <c r="F43" s="261"/>
    </row>
    <row r="44" spans="1:6" ht="47.25">
      <c r="A44" s="433"/>
      <c r="B44" s="447" t="s">
        <v>2109</v>
      </c>
      <c r="C44" s="261"/>
      <c r="D44" s="261"/>
      <c r="E44" s="261"/>
      <c r="F44" s="261"/>
    </row>
    <row r="45" spans="1:6" ht="110.25">
      <c r="A45" s="433"/>
      <c r="B45" s="447" t="s">
        <v>2110</v>
      </c>
      <c r="C45" s="261"/>
      <c r="D45" s="261"/>
      <c r="E45" s="261"/>
      <c r="F45" s="261"/>
    </row>
    <row r="46" spans="1:6" ht="63">
      <c r="A46" s="433"/>
      <c r="B46" s="447" t="s">
        <v>2111</v>
      </c>
      <c r="C46" s="261"/>
      <c r="D46" s="261"/>
      <c r="E46" s="261"/>
      <c r="F46" s="261"/>
    </row>
    <row r="47" spans="1:6" ht="31.5">
      <c r="A47" s="433"/>
      <c r="B47" s="447" t="s">
        <v>2112</v>
      </c>
      <c r="C47" s="501"/>
      <c r="D47" s="501"/>
      <c r="E47" s="501"/>
      <c r="F47" s="501"/>
    </row>
    <row r="48" spans="1:6">
      <c r="A48" s="433"/>
      <c r="B48" s="447" t="s">
        <v>2113</v>
      </c>
      <c r="C48" s="261"/>
      <c r="D48" s="261"/>
      <c r="E48" s="261"/>
      <c r="F48" s="261"/>
    </row>
    <row r="49" spans="1:6">
      <c r="A49" s="433"/>
      <c r="B49" s="447" t="s">
        <v>2114</v>
      </c>
      <c r="C49" s="261"/>
      <c r="D49" s="261"/>
      <c r="E49" s="261"/>
      <c r="F49" s="261"/>
    </row>
    <row r="50" spans="1:6">
      <c r="A50" s="433"/>
      <c r="B50" s="447" t="s">
        <v>2115</v>
      </c>
      <c r="C50" s="261"/>
      <c r="D50" s="261"/>
      <c r="E50" s="261"/>
      <c r="F50" s="261"/>
    </row>
    <row r="51" spans="1:6">
      <c r="A51" s="433"/>
      <c r="B51" s="447" t="s">
        <v>2116</v>
      </c>
      <c r="C51" s="261"/>
      <c r="D51" s="261"/>
      <c r="E51" s="261"/>
      <c r="F51" s="261"/>
    </row>
    <row r="52" spans="1:6" ht="31.5">
      <c r="A52" s="433"/>
      <c r="B52" s="447" t="s">
        <v>2117</v>
      </c>
      <c r="C52" s="261"/>
      <c r="D52" s="261"/>
      <c r="E52" s="261"/>
      <c r="F52" s="261"/>
    </row>
    <row r="53" spans="1:6" ht="47.25">
      <c r="A53" s="433"/>
      <c r="B53" s="447" t="s">
        <v>2118</v>
      </c>
      <c r="C53" s="261"/>
      <c r="D53" s="261"/>
      <c r="E53" s="261"/>
      <c r="F53" s="261"/>
    </row>
    <row r="54" spans="1:6">
      <c r="A54" s="433"/>
      <c r="B54" s="447" t="s">
        <v>2119</v>
      </c>
      <c r="C54" s="501"/>
      <c r="D54" s="501"/>
      <c r="E54" s="501"/>
      <c r="F54" s="501"/>
    </row>
    <row r="55" spans="1:6">
      <c r="A55" s="433"/>
      <c r="B55" s="447" t="s">
        <v>2120</v>
      </c>
      <c r="C55" s="261"/>
      <c r="D55" s="261"/>
      <c r="E55" s="261"/>
      <c r="F55" s="261"/>
    </row>
    <row r="56" spans="1:6">
      <c r="A56" s="433"/>
      <c r="B56" s="447" t="s">
        <v>2121</v>
      </c>
      <c r="C56" s="261"/>
      <c r="D56" s="261"/>
      <c r="E56" s="261"/>
      <c r="F56" s="261"/>
    </row>
    <row r="57" spans="1:6" ht="31.5">
      <c r="A57" s="433"/>
      <c r="B57" s="447" t="s">
        <v>2122</v>
      </c>
      <c r="C57" s="261"/>
      <c r="D57" s="261"/>
      <c r="E57" s="261"/>
      <c r="F57" s="261"/>
    </row>
    <row r="58" spans="1:6">
      <c r="A58" s="433"/>
      <c r="B58" s="447" t="s">
        <v>2123</v>
      </c>
      <c r="C58" s="261"/>
      <c r="D58" s="261"/>
      <c r="E58" s="261"/>
      <c r="F58" s="261"/>
    </row>
    <row r="59" spans="1:6">
      <c r="A59" s="433">
        <v>3</v>
      </c>
      <c r="B59" s="469" t="s">
        <v>2124</v>
      </c>
      <c r="C59" s="501"/>
      <c r="D59" s="501"/>
      <c r="E59" s="501"/>
      <c r="F59" s="501"/>
    </row>
    <row r="60" spans="1:6">
      <c r="A60" s="433"/>
      <c r="B60" s="447" t="s">
        <v>1179</v>
      </c>
      <c r="C60" s="261"/>
      <c r="D60" s="261"/>
      <c r="E60" s="261"/>
      <c r="F60" s="261"/>
    </row>
    <row r="61" spans="1:6">
      <c r="A61" s="433"/>
      <c r="B61" s="447" t="s">
        <v>2125</v>
      </c>
      <c r="C61" s="261"/>
      <c r="D61" s="261"/>
      <c r="E61" s="261"/>
      <c r="F61" s="261"/>
    </row>
    <row r="62" spans="1:6" ht="47.25">
      <c r="A62" s="433"/>
      <c r="B62" s="447" t="s">
        <v>2126</v>
      </c>
      <c r="C62" s="261"/>
      <c r="D62" s="261"/>
      <c r="E62" s="261"/>
      <c r="F62" s="261"/>
    </row>
    <row r="63" spans="1:6" ht="47.25">
      <c r="A63" s="433"/>
      <c r="B63" s="447" t="s">
        <v>2127</v>
      </c>
      <c r="C63" s="261"/>
      <c r="D63" s="261"/>
      <c r="E63" s="261"/>
      <c r="F63" s="261"/>
    </row>
    <row r="64" spans="1:6" ht="31.5">
      <c r="A64" s="433"/>
      <c r="B64" s="447" t="s">
        <v>2128</v>
      </c>
      <c r="C64" s="261"/>
      <c r="D64" s="261"/>
      <c r="E64" s="261"/>
      <c r="F64" s="261"/>
    </row>
    <row r="65" spans="1:6" ht="31.5">
      <c r="A65" s="433"/>
      <c r="B65" s="447" t="s">
        <v>2129</v>
      </c>
      <c r="C65" s="261"/>
      <c r="D65" s="261"/>
      <c r="E65" s="261"/>
      <c r="F65" s="261"/>
    </row>
    <row r="66" spans="1:6">
      <c r="A66" s="433">
        <v>4</v>
      </c>
      <c r="B66" s="469" t="s">
        <v>2130</v>
      </c>
      <c r="C66" s="501"/>
      <c r="D66" s="501"/>
      <c r="E66" s="501"/>
      <c r="F66" s="501"/>
    </row>
    <row r="67" spans="1:6">
      <c r="A67" s="433"/>
      <c r="B67" s="447" t="s">
        <v>2131</v>
      </c>
      <c r="C67" s="501"/>
      <c r="D67" s="501"/>
      <c r="E67" s="501"/>
      <c r="F67" s="501"/>
    </row>
    <row r="68" spans="1:6">
      <c r="A68" s="433"/>
      <c r="B68" s="447" t="s">
        <v>2132</v>
      </c>
      <c r="C68" s="261"/>
      <c r="D68" s="261"/>
      <c r="E68" s="261"/>
      <c r="F68" s="261"/>
    </row>
    <row r="69" spans="1:6" ht="31.5">
      <c r="A69" s="433"/>
      <c r="B69" s="447" t="s">
        <v>2133</v>
      </c>
      <c r="C69" s="261"/>
      <c r="D69" s="261"/>
      <c r="E69" s="261"/>
      <c r="F69" s="261"/>
    </row>
    <row r="70" spans="1:6">
      <c r="A70" s="433"/>
      <c r="B70" s="447" t="s">
        <v>2134</v>
      </c>
      <c r="C70" s="261"/>
      <c r="D70" s="261"/>
      <c r="E70" s="261"/>
      <c r="F70" s="261"/>
    </row>
    <row r="71" spans="1:6">
      <c r="A71" s="433"/>
      <c r="B71" s="447" t="s">
        <v>2135</v>
      </c>
      <c r="C71" s="261"/>
      <c r="D71" s="261"/>
      <c r="E71" s="261"/>
      <c r="F71" s="261"/>
    </row>
    <row r="72" spans="1:6" ht="31.5">
      <c r="A72" s="433"/>
      <c r="B72" s="447" t="s">
        <v>2136</v>
      </c>
      <c r="C72" s="261"/>
      <c r="D72" s="261"/>
      <c r="E72" s="261"/>
      <c r="F72" s="261"/>
    </row>
    <row r="73" spans="1:6">
      <c r="A73" s="433"/>
      <c r="B73" s="447" t="s">
        <v>2137</v>
      </c>
      <c r="C73" s="261"/>
      <c r="D73" s="261"/>
      <c r="E73" s="261"/>
      <c r="F73" s="261"/>
    </row>
    <row r="74" spans="1:6" ht="31.5">
      <c r="A74" s="433"/>
      <c r="B74" s="447" t="s">
        <v>2138</v>
      </c>
      <c r="C74" s="261"/>
      <c r="D74" s="261"/>
      <c r="E74" s="261"/>
      <c r="F74" s="261"/>
    </row>
    <row r="75" spans="1:6" ht="31.5">
      <c r="A75" s="433"/>
      <c r="B75" s="469" t="s">
        <v>2139</v>
      </c>
      <c r="C75" s="497"/>
      <c r="D75" s="501"/>
      <c r="E75" s="501"/>
      <c r="F75" s="501"/>
    </row>
    <row r="76" spans="1:6">
      <c r="A76" s="433">
        <v>1</v>
      </c>
      <c r="B76" s="447" t="s">
        <v>558</v>
      </c>
      <c r="C76" s="261"/>
      <c r="D76" s="261"/>
      <c r="E76" s="261"/>
      <c r="F76" s="261"/>
    </row>
    <row r="77" spans="1:6">
      <c r="A77" s="433">
        <v>2</v>
      </c>
      <c r="B77" s="447" t="s">
        <v>559</v>
      </c>
      <c r="C77" s="261"/>
      <c r="D77" s="261"/>
      <c r="E77" s="261"/>
      <c r="F77" s="261"/>
    </row>
    <row r="78" spans="1:6">
      <c r="A78" s="433">
        <v>3</v>
      </c>
      <c r="B78" s="447" t="s">
        <v>1098</v>
      </c>
      <c r="C78" s="261"/>
      <c r="D78" s="261"/>
      <c r="E78" s="261"/>
      <c r="F78" s="261"/>
    </row>
    <row r="79" spans="1:6">
      <c r="A79" s="433">
        <v>4</v>
      </c>
      <c r="B79" s="447" t="s">
        <v>1458</v>
      </c>
      <c r="C79" s="501"/>
      <c r="D79" s="501"/>
      <c r="E79" s="501"/>
      <c r="F79" s="501"/>
    </row>
    <row r="80" spans="1:6">
      <c r="A80" s="433"/>
      <c r="B80" s="447" t="s">
        <v>2140</v>
      </c>
      <c r="C80" s="261"/>
      <c r="D80" s="261"/>
      <c r="E80" s="261"/>
      <c r="F80" s="261"/>
    </row>
    <row r="81" spans="1:6">
      <c r="A81" s="433"/>
      <c r="B81" s="447" t="s">
        <v>2141</v>
      </c>
      <c r="C81" s="261"/>
      <c r="D81" s="261"/>
      <c r="E81" s="261"/>
      <c r="F81" s="261"/>
    </row>
    <row r="82" spans="1:6">
      <c r="A82" s="433"/>
      <c r="B82" s="447" t="s">
        <v>2142</v>
      </c>
      <c r="C82" s="261"/>
      <c r="D82" s="261"/>
      <c r="E82" s="261"/>
      <c r="F82" s="261"/>
    </row>
    <row r="83" spans="1:6">
      <c r="A83" s="433">
        <v>5</v>
      </c>
      <c r="B83" s="447" t="s">
        <v>560</v>
      </c>
      <c r="C83" s="261"/>
      <c r="D83" s="261"/>
      <c r="E83" s="261"/>
      <c r="F83" s="261"/>
    </row>
    <row r="84" spans="1:6">
      <c r="A84" s="433">
        <v>6</v>
      </c>
      <c r="B84" s="447" t="s">
        <v>2143</v>
      </c>
      <c r="C84" s="261"/>
      <c r="D84" s="261"/>
      <c r="E84" s="261"/>
      <c r="F84" s="261"/>
    </row>
    <row r="85" spans="1:6">
      <c r="A85" s="433"/>
      <c r="B85" s="447" t="s">
        <v>2144</v>
      </c>
      <c r="C85" s="261"/>
      <c r="D85" s="261"/>
      <c r="E85" s="261"/>
      <c r="F85" s="261"/>
    </row>
    <row r="86" spans="1:6" ht="25.5" customHeight="1">
      <c r="A86" s="433">
        <v>7</v>
      </c>
      <c r="B86" s="447" t="s">
        <v>1461</v>
      </c>
      <c r="C86" s="261"/>
      <c r="D86" s="261"/>
      <c r="E86" s="261"/>
      <c r="F86" s="261"/>
    </row>
    <row r="87" spans="1:6" ht="31.5">
      <c r="A87" s="433">
        <v>8</v>
      </c>
      <c r="B87" s="447" t="s">
        <v>1462</v>
      </c>
      <c r="C87" s="261"/>
      <c r="D87" s="261"/>
      <c r="E87" s="261"/>
      <c r="F87" s="261"/>
    </row>
    <row r="88" spans="1:6" ht="23.25" customHeight="1">
      <c r="A88" s="433">
        <v>9</v>
      </c>
      <c r="B88" s="447" t="s">
        <v>1463</v>
      </c>
      <c r="C88" s="261"/>
      <c r="D88" s="261"/>
      <c r="E88" s="261"/>
      <c r="F88" s="261"/>
    </row>
    <row r="89" spans="1:6">
      <c r="A89" s="433">
        <v>10</v>
      </c>
      <c r="B89" s="447" t="s">
        <v>1464</v>
      </c>
      <c r="C89" s="261"/>
      <c r="D89" s="261"/>
      <c r="E89" s="261"/>
      <c r="F89" s="261"/>
    </row>
    <row r="90" spans="1:6">
      <c r="A90" s="433" t="s">
        <v>108</v>
      </c>
      <c r="B90" s="469" t="s">
        <v>1624</v>
      </c>
      <c r="C90" s="497"/>
      <c r="D90" s="501"/>
      <c r="E90" s="501"/>
      <c r="F90" s="501"/>
    </row>
    <row r="91" spans="1:6">
      <c r="A91" s="433">
        <v>1</v>
      </c>
      <c r="B91" s="447" t="s">
        <v>558</v>
      </c>
      <c r="C91" s="261"/>
      <c r="D91" s="261"/>
      <c r="E91" s="261"/>
      <c r="F91" s="261"/>
    </row>
    <row r="92" spans="1:6">
      <c r="A92" s="433">
        <v>2</v>
      </c>
      <c r="B92" s="447" t="s">
        <v>1098</v>
      </c>
      <c r="C92" s="261"/>
      <c r="D92" s="261"/>
      <c r="E92" s="261"/>
      <c r="F92" s="261"/>
    </row>
    <row r="93" spans="1:6">
      <c r="A93" s="433">
        <v>3</v>
      </c>
      <c r="B93" s="447" t="s">
        <v>559</v>
      </c>
      <c r="C93" s="261"/>
      <c r="D93" s="261"/>
      <c r="E93" s="261"/>
      <c r="F93" s="261"/>
    </row>
    <row r="94" spans="1:6">
      <c r="A94" s="433">
        <v>4</v>
      </c>
      <c r="B94" s="447" t="s">
        <v>2145</v>
      </c>
      <c r="C94" s="261"/>
      <c r="D94" s="261"/>
      <c r="E94" s="261"/>
      <c r="F94" s="261"/>
    </row>
    <row r="95" spans="1:6">
      <c r="A95" s="433"/>
      <c r="B95" s="447" t="s">
        <v>1465</v>
      </c>
      <c r="C95" s="261"/>
      <c r="D95" s="261"/>
      <c r="E95" s="261"/>
      <c r="F95" s="261"/>
    </row>
    <row r="96" spans="1:6">
      <c r="A96" s="433"/>
      <c r="B96" s="447" t="s">
        <v>2146</v>
      </c>
      <c r="C96" s="261"/>
      <c r="D96" s="261"/>
      <c r="E96" s="261"/>
      <c r="F96" s="261"/>
    </row>
    <row r="97" spans="1:6">
      <c r="A97" s="433">
        <v>5</v>
      </c>
      <c r="B97" s="447" t="s">
        <v>561</v>
      </c>
      <c r="C97" s="261"/>
      <c r="D97" s="261"/>
      <c r="E97" s="261"/>
      <c r="F97" s="261"/>
    </row>
    <row r="98" spans="1:6">
      <c r="A98" s="433">
        <v>6</v>
      </c>
      <c r="B98" s="447" t="s">
        <v>1467</v>
      </c>
      <c r="C98" s="261"/>
      <c r="D98" s="261"/>
      <c r="E98" s="261"/>
      <c r="F98" s="261"/>
    </row>
    <row r="99" spans="1:6" ht="31.5">
      <c r="A99" s="433">
        <v>7</v>
      </c>
      <c r="B99" s="447" t="s">
        <v>2147</v>
      </c>
      <c r="C99" s="261"/>
      <c r="D99" s="261"/>
      <c r="E99" s="261"/>
      <c r="F99" s="261"/>
    </row>
    <row r="100" spans="1:6" ht="31.5">
      <c r="A100" s="433">
        <v>8</v>
      </c>
      <c r="B100" s="447" t="s">
        <v>2148</v>
      </c>
      <c r="C100" s="261"/>
      <c r="D100" s="261"/>
      <c r="E100" s="261"/>
      <c r="F100" s="261"/>
    </row>
    <row r="101" spans="1:6" ht="47.25">
      <c r="A101" s="433">
        <v>9</v>
      </c>
      <c r="B101" s="447" t="s">
        <v>2149</v>
      </c>
      <c r="C101" s="261"/>
      <c r="D101" s="261"/>
      <c r="E101" s="261"/>
      <c r="F101" s="261"/>
    </row>
    <row r="102" spans="1:6">
      <c r="A102" s="433">
        <v>10</v>
      </c>
      <c r="B102" s="447" t="s">
        <v>2150</v>
      </c>
      <c r="C102" s="261"/>
      <c r="D102" s="261"/>
      <c r="E102" s="261"/>
      <c r="F102" s="261"/>
    </row>
    <row r="103" spans="1:6">
      <c r="A103" s="433">
        <v>11</v>
      </c>
      <c r="B103" s="447" t="s">
        <v>1469</v>
      </c>
      <c r="C103" s="261"/>
      <c r="D103" s="261"/>
      <c r="E103" s="261"/>
      <c r="F103" s="261"/>
    </row>
    <row r="104" spans="1:6">
      <c r="A104" s="433">
        <v>12</v>
      </c>
      <c r="B104" s="447" t="s">
        <v>1631</v>
      </c>
      <c r="C104" s="261"/>
      <c r="D104" s="261"/>
      <c r="E104" s="261"/>
      <c r="F104" s="261"/>
    </row>
    <row r="105" spans="1:6">
      <c r="A105" s="433">
        <v>13</v>
      </c>
      <c r="B105" s="447" t="s">
        <v>1470</v>
      </c>
      <c r="C105" s="261"/>
      <c r="D105" s="261"/>
      <c r="E105" s="261"/>
      <c r="F105" s="261"/>
    </row>
    <row r="106" spans="1:6">
      <c r="A106" s="433">
        <v>14</v>
      </c>
      <c r="B106" s="447" t="s">
        <v>1464</v>
      </c>
      <c r="C106" s="261"/>
      <c r="D106" s="261"/>
      <c r="E106" s="261"/>
      <c r="F106" s="261"/>
    </row>
    <row r="107" spans="1:6" ht="16.5" thickBot="1">
      <c r="C107" s="376"/>
    </row>
    <row r="108" spans="1:6" ht="29.25" customHeight="1" thickBot="1">
      <c r="A108" s="149" t="s">
        <v>55</v>
      </c>
      <c r="B108" s="439"/>
      <c r="C108" s="482" t="s">
        <v>67</v>
      </c>
      <c r="D108" s="1299"/>
      <c r="E108" s="1299"/>
    </row>
    <row r="109" spans="1:6" ht="33.75" customHeight="1" thickBot="1">
      <c r="A109" s="149" t="s">
        <v>57</v>
      </c>
      <c r="B109" s="439"/>
      <c r="C109" s="482" t="s">
        <v>68</v>
      </c>
      <c r="D109" s="1299"/>
      <c r="E109" s="1299"/>
    </row>
    <row r="110" spans="1:6" ht="39.6" customHeight="1">
      <c r="A110" s="31"/>
      <c r="B110" s="31"/>
      <c r="C110" s="223" t="s">
        <v>69</v>
      </c>
      <c r="D110" s="1299"/>
      <c r="E110" s="1299"/>
    </row>
    <row r="111" spans="1:6">
      <c r="C111" s="376"/>
    </row>
    <row r="112" spans="1:6">
      <c r="C112" s="376"/>
    </row>
  </sheetData>
  <sheetProtection algorithmName="SHA-512" hashValue="LWwGidRricj2yExKys21haTSbMpdNAYa9rJ5kfLth0cpbZQMg2r2M5hZ4fl22n/6cxYxvlzLDOg5mTo/PZh8Aw==" saltValue="QuL5MfUA4YEgF45oMj0TSA==" spinCount="100000" sheet="1" objects="1" scenarios="1"/>
  <mergeCells count="9">
    <mergeCell ref="A1:F1"/>
    <mergeCell ref="A2:F2"/>
    <mergeCell ref="D108:E108"/>
    <mergeCell ref="D109:E109"/>
    <mergeCell ref="D110:E110"/>
    <mergeCell ref="A3:F3"/>
    <mergeCell ref="A4:F4"/>
    <mergeCell ref="A5:F5"/>
    <mergeCell ref="A6:F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P205"/>
  <sheetViews>
    <sheetView workbookViewId="0">
      <selection activeCell="A12" sqref="A12:XFD12"/>
    </sheetView>
  </sheetViews>
  <sheetFormatPr defaultColWidth="9.140625" defaultRowHeight="15.75"/>
  <cols>
    <col min="1" max="1" width="9.140625" style="440"/>
    <col min="2" max="2" width="44.28515625" style="31" customWidth="1"/>
    <col min="3" max="3" width="33.28515625" style="31" customWidth="1"/>
    <col min="4" max="4" width="33" style="31" customWidth="1"/>
    <col min="5" max="257" width="9.140625" style="31"/>
    <col min="258" max="258" width="44.28515625" style="31" customWidth="1"/>
    <col min="259" max="259" width="33.28515625" style="31" customWidth="1"/>
    <col min="260" max="260" width="33" style="31" customWidth="1"/>
    <col min="261" max="513" width="9.140625" style="31"/>
    <col min="514" max="514" width="44.28515625" style="31" customWidth="1"/>
    <col min="515" max="515" width="33.28515625" style="31" customWidth="1"/>
    <col min="516" max="516" width="33" style="31" customWidth="1"/>
    <col min="517" max="769" width="9.140625" style="31"/>
    <col min="770" max="770" width="44.28515625" style="31" customWidth="1"/>
    <col min="771" max="771" width="33.28515625" style="31" customWidth="1"/>
    <col min="772" max="772" width="33" style="31" customWidth="1"/>
    <col min="773" max="1025" width="9.140625" style="31"/>
    <col min="1026" max="1026" width="44.28515625" style="31" customWidth="1"/>
    <col min="1027" max="1027" width="33.28515625" style="31" customWidth="1"/>
    <col min="1028" max="1028" width="33" style="31" customWidth="1"/>
    <col min="1029" max="1281" width="9.140625" style="31"/>
    <col min="1282" max="1282" width="44.28515625" style="31" customWidth="1"/>
    <col min="1283" max="1283" width="33.28515625" style="31" customWidth="1"/>
    <col min="1284" max="1284" width="33" style="31" customWidth="1"/>
    <col min="1285" max="1537" width="9.140625" style="31"/>
    <col min="1538" max="1538" width="44.28515625" style="31" customWidth="1"/>
    <col min="1539" max="1539" width="33.28515625" style="31" customWidth="1"/>
    <col min="1540" max="1540" width="33" style="31" customWidth="1"/>
    <col min="1541" max="1793" width="9.140625" style="31"/>
    <col min="1794" max="1794" width="44.28515625" style="31" customWidth="1"/>
    <col min="1795" max="1795" width="33.28515625" style="31" customWidth="1"/>
    <col min="1796" max="1796" width="33" style="31" customWidth="1"/>
    <col min="1797" max="2049" width="9.140625" style="31"/>
    <col min="2050" max="2050" width="44.28515625" style="31" customWidth="1"/>
    <col min="2051" max="2051" width="33.28515625" style="31" customWidth="1"/>
    <col min="2052" max="2052" width="33" style="31" customWidth="1"/>
    <col min="2053" max="2305" width="9.140625" style="31"/>
    <col min="2306" max="2306" width="44.28515625" style="31" customWidth="1"/>
    <col min="2307" max="2307" width="33.28515625" style="31" customWidth="1"/>
    <col min="2308" max="2308" width="33" style="31" customWidth="1"/>
    <col min="2309" max="2561" width="9.140625" style="31"/>
    <col min="2562" max="2562" width="44.28515625" style="31" customWidth="1"/>
    <col min="2563" max="2563" width="33.28515625" style="31" customWidth="1"/>
    <col min="2564" max="2564" width="33" style="31" customWidth="1"/>
    <col min="2565" max="2817" width="9.140625" style="31"/>
    <col min="2818" max="2818" width="44.28515625" style="31" customWidth="1"/>
    <col min="2819" max="2819" width="33.28515625" style="31" customWidth="1"/>
    <col min="2820" max="2820" width="33" style="31" customWidth="1"/>
    <col min="2821" max="3073" width="9.140625" style="31"/>
    <col min="3074" max="3074" width="44.28515625" style="31" customWidth="1"/>
    <col min="3075" max="3075" width="33.28515625" style="31" customWidth="1"/>
    <col min="3076" max="3076" width="33" style="31" customWidth="1"/>
    <col min="3077" max="3329" width="9.140625" style="31"/>
    <col min="3330" max="3330" width="44.28515625" style="31" customWidth="1"/>
    <col min="3331" max="3331" width="33.28515625" style="31" customWidth="1"/>
    <col min="3332" max="3332" width="33" style="31" customWidth="1"/>
    <col min="3333" max="3585" width="9.140625" style="31"/>
    <col min="3586" max="3586" width="44.28515625" style="31" customWidth="1"/>
    <col min="3587" max="3587" width="33.28515625" style="31" customWidth="1"/>
    <col min="3588" max="3588" width="33" style="31" customWidth="1"/>
    <col min="3589" max="3841" width="9.140625" style="31"/>
    <col min="3842" max="3842" width="44.28515625" style="31" customWidth="1"/>
    <col min="3843" max="3843" width="33.28515625" style="31" customWidth="1"/>
    <col min="3844" max="3844" width="33" style="31" customWidth="1"/>
    <col min="3845" max="4097" width="9.140625" style="31"/>
    <col min="4098" max="4098" width="44.28515625" style="31" customWidth="1"/>
    <col min="4099" max="4099" width="33.28515625" style="31" customWidth="1"/>
    <col min="4100" max="4100" width="33" style="31" customWidth="1"/>
    <col min="4101" max="4353" width="9.140625" style="31"/>
    <col min="4354" max="4354" width="44.28515625" style="31" customWidth="1"/>
    <col min="4355" max="4355" width="33.28515625" style="31" customWidth="1"/>
    <col min="4356" max="4356" width="33" style="31" customWidth="1"/>
    <col min="4357" max="4609" width="9.140625" style="31"/>
    <col min="4610" max="4610" width="44.28515625" style="31" customWidth="1"/>
    <col min="4611" max="4611" width="33.28515625" style="31" customWidth="1"/>
    <col min="4612" max="4612" width="33" style="31" customWidth="1"/>
    <col min="4613" max="4865" width="9.140625" style="31"/>
    <col min="4866" max="4866" width="44.28515625" style="31" customWidth="1"/>
    <col min="4867" max="4867" width="33.28515625" style="31" customWidth="1"/>
    <col min="4868" max="4868" width="33" style="31" customWidth="1"/>
    <col min="4869" max="5121" width="9.140625" style="31"/>
    <col min="5122" max="5122" width="44.28515625" style="31" customWidth="1"/>
    <col min="5123" max="5123" width="33.28515625" style="31" customWidth="1"/>
    <col min="5124" max="5124" width="33" style="31" customWidth="1"/>
    <col min="5125" max="5377" width="9.140625" style="31"/>
    <col min="5378" max="5378" width="44.28515625" style="31" customWidth="1"/>
    <col min="5379" max="5379" width="33.28515625" style="31" customWidth="1"/>
    <col min="5380" max="5380" width="33" style="31" customWidth="1"/>
    <col min="5381" max="5633" width="9.140625" style="31"/>
    <col min="5634" max="5634" width="44.28515625" style="31" customWidth="1"/>
    <col min="5635" max="5635" width="33.28515625" style="31" customWidth="1"/>
    <col min="5636" max="5636" width="33" style="31" customWidth="1"/>
    <col min="5637" max="5889" width="9.140625" style="31"/>
    <col min="5890" max="5890" width="44.28515625" style="31" customWidth="1"/>
    <col min="5891" max="5891" width="33.28515625" style="31" customWidth="1"/>
    <col min="5892" max="5892" width="33" style="31" customWidth="1"/>
    <col min="5893" max="6145" width="9.140625" style="31"/>
    <col min="6146" max="6146" width="44.28515625" style="31" customWidth="1"/>
    <col min="6147" max="6147" width="33.28515625" style="31" customWidth="1"/>
    <col min="6148" max="6148" width="33" style="31" customWidth="1"/>
    <col min="6149" max="6401" width="9.140625" style="31"/>
    <col min="6402" max="6402" width="44.28515625" style="31" customWidth="1"/>
    <col min="6403" max="6403" width="33.28515625" style="31" customWidth="1"/>
    <col min="6404" max="6404" width="33" style="31" customWidth="1"/>
    <col min="6405" max="6657" width="9.140625" style="31"/>
    <col min="6658" max="6658" width="44.28515625" style="31" customWidth="1"/>
    <col min="6659" max="6659" width="33.28515625" style="31" customWidth="1"/>
    <col min="6660" max="6660" width="33" style="31" customWidth="1"/>
    <col min="6661" max="6913" width="9.140625" style="31"/>
    <col min="6914" max="6914" width="44.28515625" style="31" customWidth="1"/>
    <col min="6915" max="6915" width="33.28515625" style="31" customWidth="1"/>
    <col min="6916" max="6916" width="33" style="31" customWidth="1"/>
    <col min="6917" max="7169" width="9.140625" style="31"/>
    <col min="7170" max="7170" width="44.28515625" style="31" customWidth="1"/>
    <col min="7171" max="7171" width="33.28515625" style="31" customWidth="1"/>
    <col min="7172" max="7172" width="33" style="31" customWidth="1"/>
    <col min="7173" max="7425" width="9.140625" style="31"/>
    <col min="7426" max="7426" width="44.28515625" style="31" customWidth="1"/>
    <col min="7427" max="7427" width="33.28515625" style="31" customWidth="1"/>
    <col min="7428" max="7428" width="33" style="31" customWidth="1"/>
    <col min="7429" max="7681" width="9.140625" style="31"/>
    <col min="7682" max="7682" width="44.28515625" style="31" customWidth="1"/>
    <col min="7683" max="7683" width="33.28515625" style="31" customWidth="1"/>
    <col min="7684" max="7684" width="33" style="31" customWidth="1"/>
    <col min="7685" max="7937" width="9.140625" style="31"/>
    <col min="7938" max="7938" width="44.28515625" style="31" customWidth="1"/>
    <col min="7939" max="7939" width="33.28515625" style="31" customWidth="1"/>
    <col min="7940" max="7940" width="33" style="31" customWidth="1"/>
    <col min="7941" max="8193" width="9.140625" style="31"/>
    <col min="8194" max="8194" width="44.28515625" style="31" customWidth="1"/>
    <col min="8195" max="8195" width="33.28515625" style="31" customWidth="1"/>
    <col min="8196" max="8196" width="33" style="31" customWidth="1"/>
    <col min="8197" max="8449" width="9.140625" style="31"/>
    <col min="8450" max="8450" width="44.28515625" style="31" customWidth="1"/>
    <col min="8451" max="8451" width="33.28515625" style="31" customWidth="1"/>
    <col min="8452" max="8452" width="33" style="31" customWidth="1"/>
    <col min="8453" max="8705" width="9.140625" style="31"/>
    <col min="8706" max="8706" width="44.28515625" style="31" customWidth="1"/>
    <col min="8707" max="8707" width="33.28515625" style="31" customWidth="1"/>
    <col min="8708" max="8708" width="33" style="31" customWidth="1"/>
    <col min="8709" max="8961" width="9.140625" style="31"/>
    <col min="8962" max="8962" width="44.28515625" style="31" customWidth="1"/>
    <col min="8963" max="8963" width="33.28515625" style="31" customWidth="1"/>
    <col min="8964" max="8964" width="33" style="31" customWidth="1"/>
    <col min="8965" max="9217" width="9.140625" style="31"/>
    <col min="9218" max="9218" width="44.28515625" style="31" customWidth="1"/>
    <col min="9219" max="9219" width="33.28515625" style="31" customWidth="1"/>
    <col min="9220" max="9220" width="33" style="31" customWidth="1"/>
    <col min="9221" max="9473" width="9.140625" style="31"/>
    <col min="9474" max="9474" width="44.28515625" style="31" customWidth="1"/>
    <col min="9475" max="9475" width="33.28515625" style="31" customWidth="1"/>
    <col min="9476" max="9476" width="33" style="31" customWidth="1"/>
    <col min="9477" max="9729" width="9.140625" style="31"/>
    <col min="9730" max="9730" width="44.28515625" style="31" customWidth="1"/>
    <col min="9731" max="9731" width="33.28515625" style="31" customWidth="1"/>
    <col min="9732" max="9732" width="33" style="31" customWidth="1"/>
    <col min="9733" max="9985" width="9.140625" style="31"/>
    <col min="9986" max="9986" width="44.28515625" style="31" customWidth="1"/>
    <col min="9987" max="9987" width="33.28515625" style="31" customWidth="1"/>
    <col min="9988" max="9988" width="33" style="31" customWidth="1"/>
    <col min="9989" max="10241" width="9.140625" style="31"/>
    <col min="10242" max="10242" width="44.28515625" style="31" customWidth="1"/>
    <col min="10243" max="10243" width="33.28515625" style="31" customWidth="1"/>
    <col min="10244" max="10244" width="33" style="31" customWidth="1"/>
    <col min="10245" max="10497" width="9.140625" style="31"/>
    <col min="10498" max="10498" width="44.28515625" style="31" customWidth="1"/>
    <col min="10499" max="10499" width="33.28515625" style="31" customWidth="1"/>
    <col min="10500" max="10500" width="33" style="31" customWidth="1"/>
    <col min="10501" max="10753" width="9.140625" style="31"/>
    <col min="10754" max="10754" width="44.28515625" style="31" customWidth="1"/>
    <col min="10755" max="10755" width="33.28515625" style="31" customWidth="1"/>
    <col min="10756" max="10756" width="33" style="31" customWidth="1"/>
    <col min="10757" max="11009" width="9.140625" style="31"/>
    <col min="11010" max="11010" width="44.28515625" style="31" customWidth="1"/>
    <col min="11011" max="11011" width="33.28515625" style="31" customWidth="1"/>
    <col min="11012" max="11012" width="33" style="31" customWidth="1"/>
    <col min="11013" max="11265" width="9.140625" style="31"/>
    <col min="11266" max="11266" width="44.28515625" style="31" customWidth="1"/>
    <col min="11267" max="11267" width="33.28515625" style="31" customWidth="1"/>
    <col min="11268" max="11268" width="33" style="31" customWidth="1"/>
    <col min="11269" max="11521" width="9.140625" style="31"/>
    <col min="11522" max="11522" width="44.28515625" style="31" customWidth="1"/>
    <col min="11523" max="11523" width="33.28515625" style="31" customWidth="1"/>
    <col min="11524" max="11524" width="33" style="31" customWidth="1"/>
    <col min="11525" max="11777" width="9.140625" style="31"/>
    <col min="11778" max="11778" width="44.28515625" style="31" customWidth="1"/>
    <col min="11779" max="11779" width="33.28515625" style="31" customWidth="1"/>
    <col min="11780" max="11780" width="33" style="31" customWidth="1"/>
    <col min="11781" max="12033" width="9.140625" style="31"/>
    <col min="12034" max="12034" width="44.28515625" style="31" customWidth="1"/>
    <col min="12035" max="12035" width="33.28515625" style="31" customWidth="1"/>
    <col min="12036" max="12036" width="33" style="31" customWidth="1"/>
    <col min="12037" max="12289" width="9.140625" style="31"/>
    <col min="12290" max="12290" width="44.28515625" style="31" customWidth="1"/>
    <col min="12291" max="12291" width="33.28515625" style="31" customWidth="1"/>
    <col min="12292" max="12292" width="33" style="31" customWidth="1"/>
    <col min="12293" max="12545" width="9.140625" style="31"/>
    <col min="12546" max="12546" width="44.28515625" style="31" customWidth="1"/>
    <col min="12547" max="12547" width="33.28515625" style="31" customWidth="1"/>
    <col min="12548" max="12548" width="33" style="31" customWidth="1"/>
    <col min="12549" max="12801" width="9.140625" style="31"/>
    <col min="12802" max="12802" width="44.28515625" style="31" customWidth="1"/>
    <col min="12803" max="12803" width="33.28515625" style="31" customWidth="1"/>
    <col min="12804" max="12804" width="33" style="31" customWidth="1"/>
    <col min="12805" max="13057" width="9.140625" style="31"/>
    <col min="13058" max="13058" width="44.28515625" style="31" customWidth="1"/>
    <col min="13059" max="13059" width="33.28515625" style="31" customWidth="1"/>
    <col min="13060" max="13060" width="33" style="31" customWidth="1"/>
    <col min="13061" max="13313" width="9.140625" style="31"/>
    <col min="13314" max="13314" width="44.28515625" style="31" customWidth="1"/>
    <col min="13315" max="13315" width="33.28515625" style="31" customWidth="1"/>
    <col min="13316" max="13316" width="33" style="31" customWidth="1"/>
    <col min="13317" max="13569" width="9.140625" style="31"/>
    <col min="13570" max="13570" width="44.28515625" style="31" customWidth="1"/>
    <col min="13571" max="13571" width="33.28515625" style="31" customWidth="1"/>
    <col min="13572" max="13572" width="33" style="31" customWidth="1"/>
    <col min="13573" max="13825" width="9.140625" style="31"/>
    <col min="13826" max="13826" width="44.28515625" style="31" customWidth="1"/>
    <col min="13827" max="13827" width="33.28515625" style="31" customWidth="1"/>
    <col min="13828" max="13828" width="33" style="31" customWidth="1"/>
    <col min="13829" max="14081" width="9.140625" style="31"/>
    <col min="14082" max="14082" width="44.28515625" style="31" customWidth="1"/>
    <col min="14083" max="14083" width="33.28515625" style="31" customWidth="1"/>
    <col min="14084" max="14084" width="33" style="31" customWidth="1"/>
    <col min="14085" max="14337" width="9.140625" style="31"/>
    <col min="14338" max="14338" width="44.28515625" style="31" customWidth="1"/>
    <col min="14339" max="14339" width="33.28515625" style="31" customWidth="1"/>
    <col min="14340" max="14340" width="33" style="31" customWidth="1"/>
    <col min="14341" max="14593" width="9.140625" style="31"/>
    <col min="14594" max="14594" width="44.28515625" style="31" customWidth="1"/>
    <col min="14595" max="14595" width="33.28515625" style="31" customWidth="1"/>
    <col min="14596" max="14596" width="33" style="31" customWidth="1"/>
    <col min="14597" max="14849" width="9.140625" style="31"/>
    <col min="14850" max="14850" width="44.28515625" style="31" customWidth="1"/>
    <col min="14851" max="14851" width="33.28515625" style="31" customWidth="1"/>
    <col min="14852" max="14852" width="33" style="31" customWidth="1"/>
    <col min="14853" max="15105" width="9.140625" style="31"/>
    <col min="15106" max="15106" width="44.28515625" style="31" customWidth="1"/>
    <col min="15107" max="15107" width="33.28515625" style="31" customWidth="1"/>
    <col min="15108" max="15108" width="33" style="31" customWidth="1"/>
    <col min="15109" max="15361" width="9.140625" style="31"/>
    <col min="15362" max="15362" width="44.28515625" style="31" customWidth="1"/>
    <col min="15363" max="15363" width="33.28515625" style="31" customWidth="1"/>
    <col min="15364" max="15364" width="33" style="31" customWidth="1"/>
    <col min="15365" max="15617" width="9.140625" style="31"/>
    <col min="15618" max="15618" width="44.28515625" style="31" customWidth="1"/>
    <col min="15619" max="15619" width="33.28515625" style="31" customWidth="1"/>
    <col min="15620" max="15620" width="33" style="31" customWidth="1"/>
    <col min="15621" max="15873" width="9.140625" style="31"/>
    <col min="15874" max="15874" width="44.28515625" style="31" customWidth="1"/>
    <col min="15875" max="15875" width="33.28515625" style="31" customWidth="1"/>
    <col min="15876" max="15876" width="33" style="31" customWidth="1"/>
    <col min="15877" max="16129" width="9.140625" style="31"/>
    <col min="16130" max="16130" width="44.28515625" style="31" customWidth="1"/>
    <col min="16131" max="16131" width="33.28515625" style="31" customWidth="1"/>
    <col min="16132" max="16132" width="33" style="31" customWidth="1"/>
    <col min="16133" max="16384" width="9.140625" style="31"/>
  </cols>
  <sheetData>
    <row r="1" spans="1:16" ht="19.899999999999999" customHeight="1">
      <c r="A1" s="1687" t="str">
        <f>'Title '!A1:N1</f>
        <v>Karnataka Power Transmission Corporation Limited</v>
      </c>
      <c r="B1" s="1687"/>
      <c r="C1" s="1687"/>
      <c r="D1" s="1687"/>
    </row>
    <row r="2" spans="1:16" ht="30.6" customHeight="1">
      <c r="A2" s="1704" t="str">
        <f>'Title '!A2:N2</f>
        <v>Bid Enquiry No: KPTCL/2026-27/SS/WORK_INDENT3808</v>
      </c>
      <c r="B2" s="1704"/>
      <c r="C2" s="1704"/>
      <c r="D2" s="1704"/>
    </row>
    <row r="3" spans="1:16" ht="112.5" customHeight="1">
      <c r="A3"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78"/>
      <c r="C3" s="1678"/>
      <c r="D3" s="1678"/>
      <c r="E3" s="109"/>
      <c r="F3" s="109"/>
      <c r="G3" s="109"/>
      <c r="H3" s="109"/>
      <c r="I3" s="109"/>
      <c r="J3" s="109"/>
      <c r="K3" s="109"/>
      <c r="L3" s="109"/>
      <c r="M3" s="109"/>
      <c r="N3" s="109"/>
      <c r="O3" s="109"/>
      <c r="P3" s="109"/>
    </row>
    <row r="4" spans="1:16">
      <c r="A4" s="1705" t="s">
        <v>1634</v>
      </c>
      <c r="B4" s="1705"/>
      <c r="C4" s="1705"/>
      <c r="D4" s="1705"/>
    </row>
    <row r="5" spans="1:16" ht="33" customHeight="1">
      <c r="A5" s="1706" t="s">
        <v>2152</v>
      </c>
      <c r="B5" s="1706"/>
      <c r="C5" s="1706"/>
      <c r="D5" s="1706"/>
    </row>
    <row r="6" spans="1:16" ht="19.5" customHeight="1">
      <c r="A6" s="1706" t="s">
        <v>2153</v>
      </c>
      <c r="B6" s="1706"/>
      <c r="C6" s="1706"/>
      <c r="D6" s="1706"/>
    </row>
    <row r="7" spans="1:16" ht="9" customHeight="1">
      <c r="A7" s="1706"/>
      <c r="B7" s="1706"/>
      <c r="C7" s="1706"/>
      <c r="D7" s="1706"/>
    </row>
    <row r="8" spans="1:16" ht="55.5" customHeight="1">
      <c r="A8" s="433"/>
      <c r="B8" s="240" t="s">
        <v>405</v>
      </c>
      <c r="C8" s="1299"/>
      <c r="D8" s="1299"/>
    </row>
    <row r="9" spans="1:16">
      <c r="A9" s="528" t="s">
        <v>111</v>
      </c>
      <c r="B9" s="241" t="s">
        <v>75</v>
      </c>
      <c r="C9" s="261"/>
      <c r="D9" s="261"/>
    </row>
    <row r="10" spans="1:16">
      <c r="A10" s="529">
        <v>1</v>
      </c>
      <c r="B10" s="241" t="s">
        <v>183</v>
      </c>
      <c r="C10" s="261"/>
      <c r="D10" s="261"/>
    </row>
    <row r="11" spans="1:16">
      <c r="A11" s="529">
        <v>2</v>
      </c>
      <c r="B11" s="241" t="s">
        <v>2154</v>
      </c>
      <c r="C11" s="261"/>
      <c r="D11" s="261"/>
    </row>
    <row r="12" spans="1:16">
      <c r="A12" s="529">
        <v>3</v>
      </c>
      <c r="B12" s="241" t="s">
        <v>2155</v>
      </c>
      <c r="C12" s="261"/>
      <c r="D12" s="261"/>
    </row>
    <row r="13" spans="1:16">
      <c r="A13" s="529">
        <v>4</v>
      </c>
      <c r="B13" s="241" t="s">
        <v>408</v>
      </c>
      <c r="C13" s="261"/>
      <c r="D13" s="261"/>
    </row>
    <row r="14" spans="1:16">
      <c r="A14" s="529">
        <v>5</v>
      </c>
      <c r="B14" s="241" t="s">
        <v>2156</v>
      </c>
      <c r="C14" s="261"/>
      <c r="D14" s="261"/>
    </row>
    <row r="15" spans="1:16">
      <c r="A15" s="529">
        <v>6</v>
      </c>
      <c r="B15" s="241" t="s">
        <v>2157</v>
      </c>
      <c r="C15" s="261"/>
      <c r="D15" s="261"/>
    </row>
    <row r="16" spans="1:16">
      <c r="A16" s="529">
        <v>7</v>
      </c>
      <c r="B16" s="241" t="s">
        <v>2158</v>
      </c>
      <c r="C16" s="261"/>
      <c r="D16" s="261"/>
    </row>
    <row r="17" spans="1:4">
      <c r="A17" s="529">
        <v>8</v>
      </c>
      <c r="B17" s="241" t="s">
        <v>2159</v>
      </c>
      <c r="C17" s="261"/>
      <c r="D17" s="261"/>
    </row>
    <row r="18" spans="1:4">
      <c r="A18" s="529">
        <v>9</v>
      </c>
      <c r="B18" s="241" t="s">
        <v>2160</v>
      </c>
      <c r="C18" s="261"/>
      <c r="D18" s="261"/>
    </row>
    <row r="19" spans="1:4">
      <c r="A19" s="529">
        <v>10</v>
      </c>
      <c r="B19" s="241" t="s">
        <v>2161</v>
      </c>
      <c r="C19" s="261"/>
      <c r="D19" s="261"/>
    </row>
    <row r="20" spans="1:4" ht="27.75" customHeight="1">
      <c r="A20" s="529">
        <v>11</v>
      </c>
      <c r="B20" s="241" t="s">
        <v>2162</v>
      </c>
      <c r="C20" s="261"/>
      <c r="D20" s="261"/>
    </row>
    <row r="21" spans="1:4" ht="33" customHeight="1">
      <c r="A21" s="529"/>
      <c r="B21" s="241" t="s">
        <v>2163</v>
      </c>
      <c r="C21" s="261"/>
      <c r="D21" s="261"/>
    </row>
    <row r="22" spans="1:4" ht="69" customHeight="1">
      <c r="A22" s="529"/>
      <c r="B22" s="241" t="s">
        <v>2164</v>
      </c>
      <c r="C22" s="261"/>
      <c r="D22" s="261"/>
    </row>
    <row r="23" spans="1:4">
      <c r="A23" s="529">
        <v>12</v>
      </c>
      <c r="B23" s="241" t="s">
        <v>2165</v>
      </c>
      <c r="C23" s="261"/>
      <c r="D23" s="261"/>
    </row>
    <row r="24" spans="1:4" ht="34.5">
      <c r="A24" s="529"/>
      <c r="B24" s="241" t="s">
        <v>4136</v>
      </c>
      <c r="C24" s="261"/>
      <c r="D24" s="261"/>
    </row>
    <row r="25" spans="1:4" ht="18.75">
      <c r="A25" s="529"/>
      <c r="B25" s="241" t="s">
        <v>4137</v>
      </c>
      <c r="C25" s="261"/>
      <c r="D25" s="261"/>
    </row>
    <row r="26" spans="1:4" ht="36.75" customHeight="1">
      <c r="A26" s="529">
        <v>13</v>
      </c>
      <c r="B26" s="241" t="s">
        <v>2166</v>
      </c>
      <c r="C26" s="261"/>
      <c r="D26" s="261"/>
    </row>
    <row r="27" spans="1:4">
      <c r="A27" s="529"/>
      <c r="B27" s="241" t="s">
        <v>4138</v>
      </c>
      <c r="C27" s="261"/>
      <c r="D27" s="261"/>
    </row>
    <row r="28" spans="1:4">
      <c r="A28" s="529"/>
      <c r="B28" s="241" t="s">
        <v>4139</v>
      </c>
      <c r="C28" s="261"/>
      <c r="D28" s="261"/>
    </row>
    <row r="29" spans="1:4">
      <c r="A29" s="529"/>
      <c r="B29" s="241" t="s">
        <v>4140</v>
      </c>
      <c r="C29" s="261"/>
      <c r="D29" s="261"/>
    </row>
    <row r="30" spans="1:4">
      <c r="A30" s="529">
        <v>14</v>
      </c>
      <c r="B30" s="241" t="s">
        <v>2167</v>
      </c>
      <c r="C30" s="261"/>
      <c r="D30" s="261"/>
    </row>
    <row r="31" spans="1:4">
      <c r="A31" s="529"/>
      <c r="B31" s="241" t="s">
        <v>4141</v>
      </c>
      <c r="C31" s="261"/>
      <c r="D31" s="261"/>
    </row>
    <row r="32" spans="1:4">
      <c r="A32" s="529"/>
      <c r="B32" s="241" t="s">
        <v>4142</v>
      </c>
      <c r="C32" s="261"/>
      <c r="D32" s="261"/>
    </row>
    <row r="33" spans="1:4" ht="34.5">
      <c r="A33" s="529">
        <v>15</v>
      </c>
      <c r="B33" s="241" t="s">
        <v>2168</v>
      </c>
      <c r="C33" s="261"/>
      <c r="D33" s="261"/>
    </row>
    <row r="34" spans="1:4">
      <c r="A34" s="529"/>
      <c r="B34" s="241" t="s">
        <v>4143</v>
      </c>
      <c r="C34" s="261"/>
      <c r="D34" s="261"/>
    </row>
    <row r="35" spans="1:4">
      <c r="A35" s="529"/>
      <c r="B35" s="241" t="s">
        <v>4144</v>
      </c>
      <c r="C35" s="261"/>
      <c r="D35" s="261"/>
    </row>
    <row r="36" spans="1:4" ht="18.75">
      <c r="A36" s="529">
        <v>16</v>
      </c>
      <c r="B36" s="241" t="s">
        <v>2169</v>
      </c>
      <c r="C36" s="261"/>
      <c r="D36" s="261"/>
    </row>
    <row r="37" spans="1:4" ht="37.5" customHeight="1">
      <c r="A37" s="529">
        <v>17</v>
      </c>
      <c r="B37" s="241" t="s">
        <v>2170</v>
      </c>
      <c r="C37" s="529"/>
      <c r="D37" s="529"/>
    </row>
    <row r="38" spans="1:4" ht="18.75">
      <c r="A38" s="529">
        <v>18</v>
      </c>
      <c r="B38" s="241" t="s">
        <v>2171</v>
      </c>
      <c r="C38" s="261"/>
      <c r="D38" s="261"/>
    </row>
    <row r="39" spans="1:4" ht="31.5">
      <c r="A39" s="529">
        <v>19</v>
      </c>
      <c r="B39" s="241" t="s">
        <v>2172</v>
      </c>
      <c r="C39" s="261"/>
      <c r="D39" s="261"/>
    </row>
    <row r="40" spans="1:4">
      <c r="A40" s="529"/>
      <c r="B40" s="241" t="s">
        <v>4145</v>
      </c>
      <c r="C40" s="261"/>
      <c r="D40" s="261"/>
    </row>
    <row r="41" spans="1:4">
      <c r="A41" s="529"/>
      <c r="B41" s="241" t="s">
        <v>4146</v>
      </c>
      <c r="C41" s="261"/>
      <c r="D41" s="261"/>
    </row>
    <row r="42" spans="1:4">
      <c r="A42" s="529">
        <v>20</v>
      </c>
      <c r="B42" s="241" t="s">
        <v>4147</v>
      </c>
      <c r="C42" s="261"/>
      <c r="D42" s="261"/>
    </row>
    <row r="43" spans="1:4">
      <c r="A43" s="529"/>
      <c r="B43" s="241" t="s">
        <v>4148</v>
      </c>
      <c r="C43" s="261"/>
      <c r="D43" s="261"/>
    </row>
    <row r="44" spans="1:4">
      <c r="A44" s="529"/>
      <c r="B44" s="241" t="s">
        <v>4149</v>
      </c>
      <c r="C44" s="261"/>
      <c r="D44" s="261"/>
    </row>
    <row r="45" spans="1:4">
      <c r="A45" s="529"/>
      <c r="B45" s="241" t="s">
        <v>4150</v>
      </c>
      <c r="C45" s="261"/>
      <c r="D45" s="261"/>
    </row>
    <row r="46" spans="1:4">
      <c r="A46" s="529"/>
      <c r="B46" s="241" t="s">
        <v>4151</v>
      </c>
      <c r="C46" s="261"/>
      <c r="D46" s="261"/>
    </row>
    <row r="47" spans="1:4">
      <c r="A47" s="529"/>
      <c r="B47" s="241" t="s">
        <v>4152</v>
      </c>
      <c r="C47" s="261"/>
      <c r="D47" s="261"/>
    </row>
    <row r="48" spans="1:4">
      <c r="A48" s="529"/>
      <c r="B48" s="241" t="s">
        <v>4153</v>
      </c>
      <c r="C48" s="261"/>
      <c r="D48" s="261"/>
    </row>
    <row r="49" spans="1:4">
      <c r="A49" s="529"/>
      <c r="B49" s="241" t="s">
        <v>2173</v>
      </c>
      <c r="C49" s="261"/>
      <c r="D49" s="261"/>
    </row>
    <row r="50" spans="1:4" ht="21" customHeight="1">
      <c r="A50" s="529"/>
      <c r="B50" s="241"/>
      <c r="C50" s="261"/>
      <c r="D50" s="261"/>
    </row>
    <row r="51" spans="1:4">
      <c r="A51" s="529"/>
      <c r="B51" s="241" t="s">
        <v>2174</v>
      </c>
      <c r="C51" s="261"/>
      <c r="D51" s="261"/>
    </row>
    <row r="52" spans="1:4">
      <c r="A52" s="529"/>
      <c r="B52" s="241" t="s">
        <v>2175</v>
      </c>
      <c r="C52" s="261"/>
      <c r="D52" s="261"/>
    </row>
    <row r="53" spans="1:4">
      <c r="A53" s="529"/>
      <c r="B53" s="241"/>
      <c r="C53" s="261"/>
      <c r="D53" s="261"/>
    </row>
    <row r="54" spans="1:4">
      <c r="A54" s="529"/>
      <c r="B54" s="241" t="s">
        <v>2176</v>
      </c>
      <c r="C54" s="261"/>
      <c r="D54" s="261"/>
    </row>
    <row r="55" spans="1:4" ht="34.5">
      <c r="A55" s="529">
        <v>21</v>
      </c>
      <c r="B55" s="241" t="s">
        <v>2177</v>
      </c>
      <c r="C55" s="261"/>
      <c r="D55" s="261"/>
    </row>
    <row r="56" spans="1:4">
      <c r="A56" s="529"/>
      <c r="B56" s="241" t="s">
        <v>4154</v>
      </c>
      <c r="C56" s="261"/>
      <c r="D56" s="261"/>
    </row>
    <row r="57" spans="1:4">
      <c r="A57" s="529"/>
      <c r="B57" s="241" t="s">
        <v>2178</v>
      </c>
      <c r="C57" s="261"/>
      <c r="D57" s="261"/>
    </row>
    <row r="58" spans="1:4">
      <c r="A58" s="529"/>
      <c r="B58" s="241" t="s">
        <v>2179</v>
      </c>
      <c r="C58" s="261"/>
      <c r="D58" s="261"/>
    </row>
    <row r="59" spans="1:4">
      <c r="A59" s="529"/>
      <c r="B59" s="241" t="s">
        <v>2180</v>
      </c>
      <c r="C59" s="261"/>
      <c r="D59" s="261"/>
    </row>
    <row r="60" spans="1:4">
      <c r="A60" s="529"/>
      <c r="B60" s="241" t="s">
        <v>2181</v>
      </c>
      <c r="C60" s="261"/>
      <c r="D60" s="261"/>
    </row>
    <row r="61" spans="1:4">
      <c r="A61" s="529">
        <v>22</v>
      </c>
      <c r="B61" s="241" t="s">
        <v>2182</v>
      </c>
      <c r="C61" s="261"/>
      <c r="D61" s="261"/>
    </row>
    <row r="62" spans="1:4" ht="32.25" customHeight="1">
      <c r="A62" s="529"/>
      <c r="B62" s="241" t="s">
        <v>4155</v>
      </c>
      <c r="C62" s="261"/>
      <c r="D62" s="261"/>
    </row>
    <row r="63" spans="1:4" ht="18.75">
      <c r="A63" s="529"/>
      <c r="B63" s="241" t="s">
        <v>4156</v>
      </c>
      <c r="C63" s="261"/>
      <c r="D63" s="261"/>
    </row>
    <row r="64" spans="1:4" ht="18.75">
      <c r="A64" s="529">
        <v>23</v>
      </c>
      <c r="B64" s="241" t="s">
        <v>2183</v>
      </c>
      <c r="C64" s="261"/>
      <c r="D64" s="261"/>
    </row>
    <row r="65" spans="1:4">
      <c r="A65" s="529">
        <v>24</v>
      </c>
      <c r="B65" s="241" t="s">
        <v>2184</v>
      </c>
      <c r="C65" s="261"/>
      <c r="D65" s="261"/>
    </row>
    <row r="66" spans="1:4" ht="35.25" customHeight="1">
      <c r="A66" s="529"/>
      <c r="B66" s="241" t="s">
        <v>183</v>
      </c>
      <c r="C66" s="261"/>
      <c r="D66" s="261"/>
    </row>
    <row r="67" spans="1:4" ht="21" customHeight="1">
      <c r="A67" s="529"/>
      <c r="B67" s="241" t="s">
        <v>2185</v>
      </c>
      <c r="C67" s="261"/>
      <c r="D67" s="261"/>
    </row>
    <row r="68" spans="1:4">
      <c r="A68" s="529"/>
      <c r="B68" s="241" t="s">
        <v>2186</v>
      </c>
      <c r="C68" s="261"/>
      <c r="D68" s="261"/>
    </row>
    <row r="69" spans="1:4" ht="31.5">
      <c r="A69" s="529"/>
      <c r="B69" s="241" t="s">
        <v>2187</v>
      </c>
      <c r="C69" s="261"/>
      <c r="D69" s="261"/>
    </row>
    <row r="70" spans="1:4">
      <c r="A70" s="529"/>
      <c r="B70" s="241" t="s">
        <v>2188</v>
      </c>
      <c r="C70" s="261"/>
      <c r="D70" s="261"/>
    </row>
    <row r="71" spans="1:4">
      <c r="A71" s="529">
        <v>25</v>
      </c>
      <c r="B71" s="241" t="s">
        <v>2189</v>
      </c>
      <c r="C71" s="261"/>
      <c r="D71" s="261"/>
    </row>
    <row r="72" spans="1:4" ht="47.25">
      <c r="A72" s="529">
        <v>26</v>
      </c>
      <c r="B72" s="241" t="s">
        <v>2190</v>
      </c>
      <c r="C72" s="261"/>
      <c r="D72" s="261"/>
    </row>
    <row r="73" spans="1:4">
      <c r="A73" s="529">
        <v>27</v>
      </c>
      <c r="B73" s="241" t="s">
        <v>2191</v>
      </c>
      <c r="C73" s="261"/>
      <c r="D73" s="261"/>
    </row>
    <row r="74" spans="1:4" ht="35.1" customHeight="1">
      <c r="A74" s="529"/>
      <c r="B74" s="241" t="s">
        <v>4157</v>
      </c>
      <c r="C74" s="261"/>
      <c r="D74" s="261"/>
    </row>
    <row r="75" spans="1:4" ht="35.1" customHeight="1">
      <c r="A75" s="529"/>
      <c r="B75" s="241" t="s">
        <v>4158</v>
      </c>
      <c r="C75" s="261"/>
      <c r="D75" s="261"/>
    </row>
    <row r="76" spans="1:4" ht="35.1" customHeight="1">
      <c r="A76" s="529"/>
      <c r="B76" s="241" t="s">
        <v>4159</v>
      </c>
      <c r="C76" s="261"/>
      <c r="D76" s="261"/>
    </row>
    <row r="77" spans="1:4" ht="31.5">
      <c r="A77" s="529"/>
      <c r="B77" s="241" t="s">
        <v>2192</v>
      </c>
      <c r="C77" s="261"/>
      <c r="D77" s="261"/>
    </row>
    <row r="78" spans="1:4">
      <c r="A78" s="529">
        <v>28</v>
      </c>
      <c r="B78" s="241" t="s">
        <v>2193</v>
      </c>
      <c r="C78" s="261"/>
      <c r="D78" s="261"/>
    </row>
    <row r="79" spans="1:4">
      <c r="A79" s="529"/>
      <c r="B79" s="241" t="s">
        <v>4160</v>
      </c>
      <c r="C79" s="261"/>
      <c r="D79" s="261"/>
    </row>
    <row r="80" spans="1:4">
      <c r="A80" s="529"/>
      <c r="B80" s="241" t="s">
        <v>4161</v>
      </c>
      <c r="C80" s="261"/>
      <c r="D80" s="261"/>
    </row>
    <row r="81" spans="1:4">
      <c r="A81" s="529"/>
      <c r="B81" s="241" t="s">
        <v>4162</v>
      </c>
      <c r="C81" s="261"/>
      <c r="D81" s="261"/>
    </row>
    <row r="82" spans="1:4">
      <c r="A82" s="529"/>
      <c r="B82" s="241" t="s">
        <v>4163</v>
      </c>
      <c r="C82" s="261"/>
      <c r="D82" s="261"/>
    </row>
    <row r="83" spans="1:4">
      <c r="A83" s="529"/>
      <c r="B83" s="241" t="s">
        <v>4164</v>
      </c>
      <c r="C83" s="261"/>
      <c r="D83" s="261"/>
    </row>
    <row r="84" spans="1:4">
      <c r="A84" s="529"/>
      <c r="B84" s="241" t="s">
        <v>4165</v>
      </c>
      <c r="C84" s="261"/>
      <c r="D84" s="261"/>
    </row>
    <row r="85" spans="1:4">
      <c r="A85" s="529">
        <v>29</v>
      </c>
      <c r="B85" s="241" t="s">
        <v>2194</v>
      </c>
      <c r="C85" s="261"/>
      <c r="D85" s="261"/>
    </row>
    <row r="86" spans="1:4" ht="31.5">
      <c r="A86" s="529"/>
      <c r="B86" s="241" t="s">
        <v>4166</v>
      </c>
      <c r="C86" s="261"/>
      <c r="D86" s="261"/>
    </row>
    <row r="87" spans="1:4">
      <c r="A87" s="529"/>
      <c r="B87" s="241" t="s">
        <v>4167</v>
      </c>
      <c r="C87" s="261"/>
      <c r="D87" s="261"/>
    </row>
    <row r="88" spans="1:4">
      <c r="A88" s="529"/>
      <c r="B88" s="241" t="s">
        <v>4168</v>
      </c>
      <c r="C88" s="261"/>
      <c r="D88" s="261"/>
    </row>
    <row r="89" spans="1:4">
      <c r="A89" s="529"/>
      <c r="B89" s="241" t="s">
        <v>4169</v>
      </c>
      <c r="C89" s="261"/>
      <c r="D89" s="261"/>
    </row>
    <row r="90" spans="1:4" ht="31.5">
      <c r="A90" s="529"/>
      <c r="B90" s="241" t="s">
        <v>4170</v>
      </c>
      <c r="C90" s="261"/>
      <c r="D90" s="261"/>
    </row>
    <row r="91" spans="1:4">
      <c r="A91" s="529">
        <v>30</v>
      </c>
      <c r="B91" s="241" t="s">
        <v>2195</v>
      </c>
      <c r="C91" s="261"/>
      <c r="D91" s="261"/>
    </row>
    <row r="92" spans="1:4" ht="31.5">
      <c r="A92" s="529"/>
      <c r="B92" s="241" t="s">
        <v>4171</v>
      </c>
      <c r="C92" s="261"/>
      <c r="D92" s="261"/>
    </row>
    <row r="93" spans="1:4">
      <c r="A93" s="529"/>
      <c r="B93" s="241" t="s">
        <v>4172</v>
      </c>
      <c r="C93" s="261"/>
      <c r="D93" s="261"/>
    </row>
    <row r="94" spans="1:4">
      <c r="A94" s="529"/>
      <c r="B94" s="241" t="s">
        <v>4173</v>
      </c>
      <c r="C94" s="261"/>
      <c r="D94" s="261"/>
    </row>
    <row r="95" spans="1:4">
      <c r="A95" s="529"/>
      <c r="B95" s="241" t="s">
        <v>2196</v>
      </c>
      <c r="C95" s="261"/>
      <c r="D95" s="261"/>
    </row>
    <row r="96" spans="1:4">
      <c r="A96" s="529"/>
      <c r="B96" s="241" t="s">
        <v>2197</v>
      </c>
      <c r="C96" s="261"/>
      <c r="D96" s="261"/>
    </row>
    <row r="97" spans="1:4">
      <c r="A97" s="529"/>
      <c r="B97" s="241" t="s">
        <v>4174</v>
      </c>
      <c r="C97" s="261"/>
      <c r="D97" s="261"/>
    </row>
    <row r="98" spans="1:4">
      <c r="A98" s="529">
        <v>31</v>
      </c>
      <c r="B98" s="241" t="s">
        <v>2198</v>
      </c>
      <c r="C98" s="261"/>
      <c r="D98" s="261"/>
    </row>
    <row r="99" spans="1:4" ht="31.5">
      <c r="A99" s="529"/>
      <c r="B99" s="241" t="s">
        <v>4175</v>
      </c>
      <c r="C99" s="261"/>
      <c r="D99" s="261"/>
    </row>
    <row r="100" spans="1:4">
      <c r="A100" s="529"/>
      <c r="B100" s="241" t="s">
        <v>4176</v>
      </c>
      <c r="C100" s="261"/>
      <c r="D100" s="261"/>
    </row>
    <row r="101" spans="1:4" ht="31.5">
      <c r="A101" s="529"/>
      <c r="B101" s="241" t="s">
        <v>4177</v>
      </c>
      <c r="C101" s="261"/>
      <c r="D101" s="261"/>
    </row>
    <row r="102" spans="1:4" ht="31.5">
      <c r="A102" s="529"/>
      <c r="B102" s="241" t="s">
        <v>4178</v>
      </c>
      <c r="C102" s="261"/>
      <c r="D102" s="261"/>
    </row>
    <row r="103" spans="1:4" ht="94.5">
      <c r="A103" s="529"/>
      <c r="B103" s="241" t="s">
        <v>4179</v>
      </c>
      <c r="C103" s="261"/>
      <c r="D103" s="261"/>
    </row>
    <row r="104" spans="1:4" ht="31.5">
      <c r="A104" s="529">
        <v>32</v>
      </c>
      <c r="B104" s="241" t="s">
        <v>2199</v>
      </c>
      <c r="C104" s="261"/>
      <c r="D104" s="261"/>
    </row>
    <row r="105" spans="1:4">
      <c r="A105" s="529"/>
      <c r="B105" s="241" t="s">
        <v>2200</v>
      </c>
      <c r="C105" s="261"/>
      <c r="D105" s="261"/>
    </row>
    <row r="106" spans="1:4">
      <c r="A106" s="529"/>
      <c r="B106" s="241" t="s">
        <v>2201</v>
      </c>
      <c r="C106" s="261"/>
      <c r="D106" s="261"/>
    </row>
    <row r="107" spans="1:4">
      <c r="A107" s="529"/>
      <c r="B107" s="241" t="s">
        <v>2202</v>
      </c>
      <c r="C107" s="261"/>
      <c r="D107" s="261"/>
    </row>
    <row r="108" spans="1:4" ht="31.5">
      <c r="A108" s="529"/>
      <c r="B108" s="241" t="s">
        <v>2203</v>
      </c>
      <c r="C108" s="261"/>
      <c r="D108" s="261"/>
    </row>
    <row r="109" spans="1:4">
      <c r="A109" s="529">
        <v>33</v>
      </c>
      <c r="B109" s="241" t="s">
        <v>2204</v>
      </c>
      <c r="C109" s="261"/>
      <c r="D109" s="261"/>
    </row>
    <row r="110" spans="1:4" ht="16.5">
      <c r="A110" s="529"/>
      <c r="B110" s="241" t="s">
        <v>4180</v>
      </c>
      <c r="C110" s="261"/>
      <c r="D110" s="261"/>
    </row>
    <row r="111" spans="1:4">
      <c r="A111" s="529"/>
      <c r="B111" s="241" t="s">
        <v>4181</v>
      </c>
      <c r="C111" s="261"/>
      <c r="D111" s="261"/>
    </row>
    <row r="112" spans="1:4">
      <c r="A112" s="529"/>
      <c r="B112" s="241" t="s">
        <v>4182</v>
      </c>
      <c r="C112" s="261"/>
      <c r="D112" s="261"/>
    </row>
    <row r="113" spans="1:4">
      <c r="A113" s="529"/>
      <c r="B113" s="241" t="s">
        <v>4183</v>
      </c>
      <c r="C113" s="261"/>
      <c r="D113" s="261"/>
    </row>
    <row r="114" spans="1:4" ht="31.5">
      <c r="A114" s="529">
        <v>34</v>
      </c>
      <c r="B114" s="241" t="s">
        <v>2205</v>
      </c>
      <c r="C114" s="261"/>
      <c r="D114" s="261"/>
    </row>
    <row r="115" spans="1:4">
      <c r="A115" s="529"/>
      <c r="B115" s="241" t="s">
        <v>4184</v>
      </c>
      <c r="C115" s="261"/>
      <c r="D115" s="261"/>
    </row>
    <row r="116" spans="1:4">
      <c r="A116" s="529"/>
      <c r="B116" s="241" t="s">
        <v>4185</v>
      </c>
      <c r="C116" s="261"/>
      <c r="D116" s="261"/>
    </row>
    <row r="117" spans="1:4" ht="32.25" customHeight="1">
      <c r="A117" s="529"/>
      <c r="B117" s="241" t="s">
        <v>2206</v>
      </c>
      <c r="C117" s="261"/>
      <c r="D117" s="261"/>
    </row>
    <row r="118" spans="1:4" ht="47.25">
      <c r="A118" s="529"/>
      <c r="B118" s="241" t="s">
        <v>4186</v>
      </c>
      <c r="C118" s="261"/>
      <c r="D118" s="261"/>
    </row>
    <row r="119" spans="1:4" ht="16.5">
      <c r="A119" s="529"/>
      <c r="B119" s="241" t="s">
        <v>2207</v>
      </c>
      <c r="C119" s="261"/>
      <c r="D119" s="261"/>
    </row>
    <row r="120" spans="1:4">
      <c r="A120" s="529"/>
      <c r="B120" s="241"/>
      <c r="C120" s="261"/>
      <c r="D120" s="261"/>
    </row>
    <row r="121" spans="1:4">
      <c r="A121" s="529"/>
      <c r="B121" s="241" t="s">
        <v>2208</v>
      </c>
      <c r="C121" s="261"/>
      <c r="D121" s="261"/>
    </row>
    <row r="122" spans="1:4">
      <c r="A122" s="529"/>
      <c r="B122" s="241" t="s">
        <v>4187</v>
      </c>
      <c r="C122" s="261"/>
      <c r="D122" s="261"/>
    </row>
    <row r="123" spans="1:4" ht="31.5">
      <c r="A123" s="529">
        <v>35</v>
      </c>
      <c r="B123" s="241" t="s">
        <v>2209</v>
      </c>
      <c r="C123" s="261"/>
      <c r="D123" s="261"/>
    </row>
    <row r="124" spans="1:4">
      <c r="A124" s="529">
        <v>36</v>
      </c>
      <c r="B124" s="241" t="s">
        <v>2210</v>
      </c>
      <c r="C124" s="261"/>
      <c r="D124" s="261"/>
    </row>
    <row r="125" spans="1:4">
      <c r="A125" s="529"/>
      <c r="B125" s="241" t="s">
        <v>4188</v>
      </c>
      <c r="C125" s="261"/>
      <c r="D125" s="261"/>
    </row>
    <row r="126" spans="1:4">
      <c r="A126" s="529"/>
      <c r="B126" s="241" t="s">
        <v>4189</v>
      </c>
      <c r="C126" s="261"/>
      <c r="D126" s="261"/>
    </row>
    <row r="127" spans="1:4" ht="31.5">
      <c r="A127" s="529"/>
      <c r="B127" s="241" t="s">
        <v>4190</v>
      </c>
      <c r="C127" s="261"/>
      <c r="D127" s="261"/>
    </row>
    <row r="128" spans="1:4" ht="31.5">
      <c r="A128" s="529"/>
      <c r="B128" s="241" t="s">
        <v>4191</v>
      </c>
      <c r="C128" s="261"/>
      <c r="D128" s="261"/>
    </row>
    <row r="129" spans="1:4" ht="31.5">
      <c r="A129" s="529"/>
      <c r="B129" s="241" t="s">
        <v>4192</v>
      </c>
      <c r="C129" s="261"/>
      <c r="D129" s="261"/>
    </row>
    <row r="130" spans="1:4" ht="31.5">
      <c r="A130" s="529"/>
      <c r="B130" s="241" t="s">
        <v>4193</v>
      </c>
      <c r="C130" s="261"/>
      <c r="D130" s="261"/>
    </row>
    <row r="131" spans="1:4">
      <c r="A131" s="529"/>
      <c r="B131" s="241" t="s">
        <v>4194</v>
      </c>
      <c r="C131" s="261"/>
      <c r="D131" s="261"/>
    </row>
    <row r="132" spans="1:4">
      <c r="A132" s="529">
        <v>37</v>
      </c>
      <c r="B132" s="241" t="s">
        <v>2211</v>
      </c>
      <c r="C132" s="261"/>
      <c r="D132" s="261"/>
    </row>
    <row r="133" spans="1:4">
      <c r="A133" s="529"/>
      <c r="B133" s="241" t="s">
        <v>4195</v>
      </c>
      <c r="C133" s="261"/>
      <c r="D133" s="261"/>
    </row>
    <row r="134" spans="1:4">
      <c r="A134" s="529"/>
      <c r="B134" s="241" t="s">
        <v>4196</v>
      </c>
      <c r="C134" s="261"/>
      <c r="D134" s="261"/>
    </row>
    <row r="135" spans="1:4">
      <c r="A135" s="529">
        <v>38</v>
      </c>
      <c r="B135" s="241" t="s">
        <v>2212</v>
      </c>
      <c r="C135" s="261"/>
      <c r="D135" s="261"/>
    </row>
    <row r="136" spans="1:4">
      <c r="A136" s="529"/>
      <c r="B136" s="241" t="s">
        <v>4197</v>
      </c>
      <c r="C136" s="261"/>
      <c r="D136" s="261"/>
    </row>
    <row r="137" spans="1:4">
      <c r="A137" s="529"/>
      <c r="B137" s="241" t="s">
        <v>4198</v>
      </c>
      <c r="C137" s="261"/>
      <c r="D137" s="261"/>
    </row>
    <row r="138" spans="1:4">
      <c r="A138" s="529"/>
      <c r="B138" s="241" t="s">
        <v>4199</v>
      </c>
      <c r="C138" s="261"/>
      <c r="D138" s="261"/>
    </row>
    <row r="139" spans="1:4" ht="31.5">
      <c r="A139" s="529">
        <v>39</v>
      </c>
      <c r="B139" s="241" t="s">
        <v>2213</v>
      </c>
      <c r="C139" s="261"/>
      <c r="D139" s="261"/>
    </row>
    <row r="140" spans="1:4">
      <c r="A140" s="529">
        <v>40</v>
      </c>
      <c r="B140" s="241" t="s">
        <v>2214</v>
      </c>
      <c r="C140" s="261"/>
      <c r="D140" s="261"/>
    </row>
    <row r="141" spans="1:4">
      <c r="A141" s="529"/>
      <c r="B141" s="241" t="s">
        <v>4200</v>
      </c>
      <c r="C141" s="261"/>
      <c r="D141" s="261"/>
    </row>
    <row r="142" spans="1:4">
      <c r="A142" s="529"/>
      <c r="B142" s="241" t="s">
        <v>4201</v>
      </c>
      <c r="C142" s="261"/>
      <c r="D142" s="261"/>
    </row>
    <row r="143" spans="1:4">
      <c r="A143" s="529">
        <v>41</v>
      </c>
      <c r="B143" s="241" t="s">
        <v>4202</v>
      </c>
      <c r="C143" s="261"/>
      <c r="D143" s="261"/>
    </row>
    <row r="144" spans="1:4">
      <c r="A144" s="529"/>
      <c r="B144" s="241" t="s">
        <v>4203</v>
      </c>
      <c r="C144" s="261"/>
      <c r="D144" s="261"/>
    </row>
    <row r="145" spans="1:4" ht="31.5">
      <c r="A145" s="529">
        <v>42</v>
      </c>
      <c r="B145" s="241" t="s">
        <v>2215</v>
      </c>
      <c r="C145" s="261"/>
      <c r="D145" s="261"/>
    </row>
    <row r="146" spans="1:4" ht="47.25">
      <c r="A146" s="529">
        <v>43</v>
      </c>
      <c r="B146" s="241" t="s">
        <v>2216</v>
      </c>
      <c r="C146" s="261"/>
      <c r="D146" s="261"/>
    </row>
    <row r="147" spans="1:4" ht="18.75">
      <c r="A147" s="529">
        <v>44</v>
      </c>
      <c r="B147" s="241" t="s">
        <v>2217</v>
      </c>
      <c r="C147" s="261"/>
      <c r="D147" s="261"/>
    </row>
    <row r="148" spans="1:4">
      <c r="A148" s="529"/>
      <c r="B148" s="241" t="s">
        <v>4204</v>
      </c>
      <c r="C148" s="261"/>
      <c r="D148" s="261"/>
    </row>
    <row r="149" spans="1:4" ht="31.5">
      <c r="A149" s="529">
        <v>45</v>
      </c>
      <c r="B149" s="241" t="s">
        <v>2218</v>
      </c>
      <c r="C149" s="261"/>
      <c r="D149" s="261"/>
    </row>
    <row r="150" spans="1:4">
      <c r="A150" s="529"/>
      <c r="B150" s="241" t="s">
        <v>2219</v>
      </c>
      <c r="C150" s="261"/>
      <c r="D150" s="261"/>
    </row>
    <row r="151" spans="1:4" ht="47.25">
      <c r="A151" s="529">
        <v>46</v>
      </c>
      <c r="B151" s="241" t="s">
        <v>2220</v>
      </c>
      <c r="C151" s="261"/>
      <c r="D151" s="261"/>
    </row>
    <row r="152" spans="1:4">
      <c r="A152" s="529">
        <v>48</v>
      </c>
      <c r="B152" s="241" t="s">
        <v>2221</v>
      </c>
      <c r="C152" s="261"/>
      <c r="D152" s="261"/>
    </row>
    <row r="153" spans="1:4">
      <c r="A153" s="529"/>
      <c r="B153" s="241" t="s">
        <v>2222</v>
      </c>
      <c r="C153" s="261"/>
      <c r="D153" s="261"/>
    </row>
    <row r="154" spans="1:4">
      <c r="A154" s="529"/>
      <c r="B154" s="241" t="s">
        <v>2223</v>
      </c>
      <c r="C154" s="261"/>
      <c r="D154" s="261"/>
    </row>
    <row r="155" spans="1:4">
      <c r="A155" s="529"/>
      <c r="B155" s="241" t="s">
        <v>2224</v>
      </c>
      <c r="C155" s="261"/>
      <c r="D155" s="261"/>
    </row>
    <row r="156" spans="1:4" ht="31.5">
      <c r="A156" s="529"/>
      <c r="B156" s="241" t="s">
        <v>2225</v>
      </c>
      <c r="C156" s="261"/>
      <c r="D156" s="261"/>
    </row>
    <row r="157" spans="1:4">
      <c r="A157" s="529"/>
      <c r="B157" s="241" t="s">
        <v>2226</v>
      </c>
      <c r="C157" s="261"/>
      <c r="D157" s="261"/>
    </row>
    <row r="158" spans="1:4">
      <c r="A158" s="529"/>
      <c r="B158" s="241" t="s">
        <v>4205</v>
      </c>
      <c r="C158" s="261"/>
      <c r="D158" s="261"/>
    </row>
    <row r="159" spans="1:4" ht="31.5">
      <c r="A159" s="529">
        <v>49</v>
      </c>
      <c r="B159" s="241" t="s">
        <v>2227</v>
      </c>
      <c r="C159" s="261"/>
      <c r="D159" s="261"/>
    </row>
    <row r="160" spans="1:4">
      <c r="A160" s="529"/>
      <c r="B160" s="241" t="s">
        <v>2228</v>
      </c>
      <c r="C160" s="261"/>
      <c r="D160" s="261"/>
    </row>
    <row r="161" spans="1:4">
      <c r="A161" s="529"/>
      <c r="B161" s="241" t="s">
        <v>1098</v>
      </c>
      <c r="C161" s="261"/>
      <c r="D161" s="261"/>
    </row>
    <row r="162" spans="1:4">
      <c r="A162" s="529">
        <v>50</v>
      </c>
      <c r="B162" s="241" t="s">
        <v>2229</v>
      </c>
      <c r="C162" s="261"/>
      <c r="D162" s="261"/>
    </row>
    <row r="163" spans="1:4" ht="31.5">
      <c r="A163" s="529">
        <v>51</v>
      </c>
      <c r="B163" s="241" t="s">
        <v>591</v>
      </c>
      <c r="C163" s="261"/>
      <c r="D163" s="261"/>
    </row>
    <row r="164" spans="1:4" ht="31.5">
      <c r="A164" s="529">
        <v>52</v>
      </c>
      <c r="B164" s="241" t="s">
        <v>2230</v>
      </c>
      <c r="C164" s="261"/>
      <c r="D164" s="261"/>
    </row>
    <row r="165" spans="1:4" ht="34.5">
      <c r="A165" s="529"/>
      <c r="B165" s="241" t="s">
        <v>2231</v>
      </c>
      <c r="C165" s="261"/>
      <c r="D165" s="261"/>
    </row>
    <row r="166" spans="1:4" ht="31.5">
      <c r="A166" s="529">
        <v>53</v>
      </c>
      <c r="B166" s="241" t="s">
        <v>2232</v>
      </c>
      <c r="C166" s="261"/>
      <c r="D166" s="261"/>
    </row>
    <row r="167" spans="1:4">
      <c r="A167" s="529"/>
      <c r="B167" s="241" t="s">
        <v>2233</v>
      </c>
      <c r="C167" s="261"/>
      <c r="D167" s="261"/>
    </row>
    <row r="168" spans="1:4">
      <c r="A168" s="529"/>
      <c r="B168" s="241" t="s">
        <v>2234</v>
      </c>
      <c r="C168" s="261"/>
      <c r="D168" s="261"/>
    </row>
    <row r="169" spans="1:4" ht="31.5">
      <c r="A169" s="529">
        <v>54</v>
      </c>
      <c r="B169" s="241" t="s">
        <v>2235</v>
      </c>
      <c r="C169" s="261"/>
      <c r="D169" s="261"/>
    </row>
    <row r="170" spans="1:4">
      <c r="A170" s="529"/>
      <c r="B170" s="241" t="s">
        <v>2236</v>
      </c>
      <c r="C170" s="261"/>
      <c r="D170" s="261"/>
    </row>
    <row r="171" spans="1:4">
      <c r="A171" s="529"/>
      <c r="B171" s="241" t="s">
        <v>4206</v>
      </c>
      <c r="C171" s="261"/>
      <c r="D171" s="261"/>
    </row>
    <row r="172" spans="1:4">
      <c r="A172" s="529"/>
      <c r="B172" s="241" t="s">
        <v>4207</v>
      </c>
      <c r="C172" s="261"/>
      <c r="D172" s="261"/>
    </row>
    <row r="173" spans="1:4">
      <c r="A173" s="529"/>
      <c r="B173" s="241" t="s">
        <v>4208</v>
      </c>
      <c r="C173" s="261"/>
      <c r="D173" s="261"/>
    </row>
    <row r="174" spans="1:4">
      <c r="A174" s="529"/>
      <c r="B174" s="241" t="s">
        <v>4209</v>
      </c>
      <c r="C174" s="261"/>
      <c r="D174" s="261"/>
    </row>
    <row r="175" spans="1:4">
      <c r="A175" s="529"/>
      <c r="B175" s="241" t="s">
        <v>2237</v>
      </c>
      <c r="C175" s="261"/>
      <c r="D175" s="261"/>
    </row>
    <row r="176" spans="1:4">
      <c r="A176" s="529"/>
      <c r="B176" s="241" t="s">
        <v>2238</v>
      </c>
      <c r="C176" s="261"/>
      <c r="D176" s="261"/>
    </row>
    <row r="177" spans="1:4">
      <c r="A177" s="529"/>
      <c r="B177" s="241" t="s">
        <v>2239</v>
      </c>
      <c r="C177" s="261"/>
      <c r="D177" s="261"/>
    </row>
    <row r="178" spans="1:4">
      <c r="A178" s="529"/>
      <c r="B178" s="241" t="s">
        <v>4210</v>
      </c>
      <c r="C178" s="261"/>
      <c r="D178" s="261"/>
    </row>
    <row r="179" spans="1:4">
      <c r="A179" s="529"/>
      <c r="B179" s="241" t="s">
        <v>4211</v>
      </c>
      <c r="C179" s="261"/>
      <c r="D179" s="261"/>
    </row>
    <row r="180" spans="1:4" ht="31.5">
      <c r="A180" s="529"/>
      <c r="B180" s="241" t="s">
        <v>2240</v>
      </c>
      <c r="C180" s="261"/>
      <c r="D180" s="261"/>
    </row>
    <row r="181" spans="1:4" ht="31.5">
      <c r="A181" s="529"/>
      <c r="B181" s="241" t="s">
        <v>2241</v>
      </c>
      <c r="C181" s="261"/>
      <c r="D181" s="261"/>
    </row>
    <row r="182" spans="1:4">
      <c r="A182" s="529"/>
      <c r="B182" s="241" t="s">
        <v>2242</v>
      </c>
      <c r="C182" s="261"/>
      <c r="D182" s="261"/>
    </row>
    <row r="183" spans="1:4" ht="31.5">
      <c r="A183" s="529"/>
      <c r="B183" s="241" t="s">
        <v>2243</v>
      </c>
      <c r="C183" s="261"/>
      <c r="D183" s="261"/>
    </row>
    <row r="184" spans="1:4">
      <c r="A184" s="529"/>
      <c r="B184" s="241" t="s">
        <v>4212</v>
      </c>
      <c r="C184" s="261"/>
      <c r="D184" s="261"/>
    </row>
    <row r="185" spans="1:4" ht="31.5">
      <c r="A185" s="529"/>
      <c r="B185" s="241" t="s">
        <v>2244</v>
      </c>
      <c r="C185" s="261"/>
      <c r="D185" s="261"/>
    </row>
    <row r="186" spans="1:4">
      <c r="A186" s="529"/>
      <c r="B186" s="241" t="s">
        <v>2245</v>
      </c>
      <c r="C186" s="261"/>
      <c r="D186" s="261"/>
    </row>
    <row r="187" spans="1:4">
      <c r="A187" s="529"/>
      <c r="B187" s="241" t="s">
        <v>2246</v>
      </c>
      <c r="C187" s="261"/>
      <c r="D187" s="261"/>
    </row>
    <row r="188" spans="1:4">
      <c r="A188" s="529"/>
      <c r="B188" s="241" t="s">
        <v>2247</v>
      </c>
      <c r="C188" s="261"/>
      <c r="D188" s="261"/>
    </row>
    <row r="189" spans="1:4" ht="31.5">
      <c r="A189" s="529"/>
      <c r="B189" s="241" t="s">
        <v>2248</v>
      </c>
      <c r="C189" s="261"/>
      <c r="D189" s="261"/>
    </row>
    <row r="190" spans="1:4">
      <c r="A190" s="529"/>
      <c r="B190" s="241" t="s">
        <v>2249</v>
      </c>
      <c r="C190" s="261"/>
      <c r="D190" s="261"/>
    </row>
    <row r="191" spans="1:4" ht="47.25">
      <c r="A191" s="529"/>
      <c r="B191" s="241" t="s">
        <v>2250</v>
      </c>
      <c r="C191" s="261"/>
      <c r="D191" s="261"/>
    </row>
    <row r="192" spans="1:4">
      <c r="A192" s="529"/>
      <c r="B192" s="241" t="s">
        <v>4213</v>
      </c>
      <c r="C192" s="261"/>
      <c r="D192" s="261"/>
    </row>
    <row r="193" spans="1:6">
      <c r="A193" s="529"/>
      <c r="B193" s="241" t="s">
        <v>4214</v>
      </c>
      <c r="C193" s="261"/>
      <c r="D193" s="261"/>
    </row>
    <row r="194" spans="1:6" ht="31.5">
      <c r="A194" s="529"/>
      <c r="B194" s="241" t="s">
        <v>4215</v>
      </c>
      <c r="C194" s="261"/>
      <c r="D194" s="261"/>
    </row>
    <row r="195" spans="1:6">
      <c r="A195" s="529"/>
      <c r="B195" s="241" t="s">
        <v>4216</v>
      </c>
      <c r="C195" s="261"/>
      <c r="D195" s="261"/>
    </row>
    <row r="196" spans="1:6">
      <c r="A196" s="529"/>
      <c r="B196" s="241" t="s">
        <v>4217</v>
      </c>
      <c r="C196" s="261"/>
      <c r="D196" s="261"/>
    </row>
    <row r="197" spans="1:6" ht="31.5">
      <c r="A197" s="529"/>
      <c r="B197" s="241" t="s">
        <v>2251</v>
      </c>
      <c r="C197" s="261"/>
      <c r="D197" s="261"/>
    </row>
    <row r="198" spans="1:6" ht="60.75" customHeight="1">
      <c r="A198" s="529">
        <v>55</v>
      </c>
      <c r="B198" s="241" t="s">
        <v>2252</v>
      </c>
      <c r="C198" s="261"/>
      <c r="D198" s="261"/>
    </row>
    <row r="203" spans="1:6" ht="55.15" customHeight="1">
      <c r="A203" s="155" t="s">
        <v>55</v>
      </c>
      <c r="B203" s="443"/>
      <c r="C203" s="482" t="s">
        <v>67</v>
      </c>
      <c r="D203" s="1686"/>
      <c r="E203" s="1686"/>
      <c r="F203" s="1686"/>
    </row>
    <row r="204" spans="1:6" ht="50.45" customHeight="1">
      <c r="A204" s="155" t="s">
        <v>57</v>
      </c>
      <c r="B204" s="443"/>
      <c r="C204" s="482" t="s">
        <v>68</v>
      </c>
      <c r="D204" s="1686"/>
      <c r="E204" s="1686"/>
      <c r="F204" s="1686"/>
    </row>
    <row r="205" spans="1:6" ht="65.45" customHeight="1">
      <c r="A205" s="285"/>
      <c r="C205" s="223" t="s">
        <v>69</v>
      </c>
      <c r="D205" s="1686"/>
      <c r="E205" s="1686"/>
      <c r="F205" s="1686"/>
    </row>
  </sheetData>
  <sheetProtection algorithmName="SHA-512" hashValue="YVRQJIgSC5Y3LwPWcksLt0L6oT1jwe2TVi9ph8B4/xIeZ4SzDPSij5h7TqbBg++jmy+ThoQfewlt3d7hdVTLkg==" saltValue="jwqyUx2gvRFmrgRODiT6VQ==" spinCount="100000" sheet="1" objects="1" scenarios="1"/>
  <mergeCells count="10">
    <mergeCell ref="D203:F203"/>
    <mergeCell ref="D204:F204"/>
    <mergeCell ref="D205:F205"/>
    <mergeCell ref="A1:D1"/>
    <mergeCell ref="A2:D2"/>
    <mergeCell ref="A3:D3"/>
    <mergeCell ref="A4:D4"/>
    <mergeCell ref="A5:D5"/>
    <mergeCell ref="A6:D7"/>
    <mergeCell ref="C8:D8"/>
  </mergeCells>
  <pageMargins left="0.7" right="0.7" top="0.75" bottom="0.39" header="0.3" footer="0.3"/>
  <pageSetup paperSize="9" scale="63" fitToHeight="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dimension ref="A1:P1069"/>
  <sheetViews>
    <sheetView workbookViewId="0">
      <selection activeCell="A12" sqref="A12:XFD12"/>
    </sheetView>
  </sheetViews>
  <sheetFormatPr defaultColWidth="9.140625" defaultRowHeight="15.75"/>
  <cols>
    <col min="1" max="1" width="9.5703125" style="440" customWidth="1"/>
    <col min="2" max="2" width="40.42578125" style="31" customWidth="1"/>
    <col min="3" max="3" width="59.5703125" style="31" customWidth="1"/>
    <col min="4" max="4" width="21.7109375" style="31" customWidth="1"/>
    <col min="5" max="254" width="9.140625" style="31"/>
    <col min="255" max="255" width="9.5703125" style="31" customWidth="1"/>
    <col min="256" max="256" width="40.42578125" style="31" customWidth="1"/>
    <col min="257" max="257" width="59.5703125" style="31" customWidth="1"/>
    <col min="258" max="510" width="9.140625" style="31"/>
    <col min="511" max="511" width="9.5703125" style="31" customWidth="1"/>
    <col min="512" max="512" width="40.42578125" style="31" customWidth="1"/>
    <col min="513" max="513" width="59.5703125" style="31" customWidth="1"/>
    <col min="514" max="766" width="9.140625" style="31"/>
    <col min="767" max="767" width="9.5703125" style="31" customWidth="1"/>
    <col min="768" max="768" width="40.42578125" style="31" customWidth="1"/>
    <col min="769" max="769" width="59.5703125" style="31" customWidth="1"/>
    <col min="770" max="1022" width="9.140625" style="31"/>
    <col min="1023" max="1023" width="9.5703125" style="31" customWidth="1"/>
    <col min="1024" max="1024" width="40.42578125" style="31" customWidth="1"/>
    <col min="1025" max="1025" width="59.5703125" style="31" customWidth="1"/>
    <col min="1026" max="1278" width="9.140625" style="31"/>
    <col min="1279" max="1279" width="9.5703125" style="31" customWidth="1"/>
    <col min="1280" max="1280" width="40.42578125" style="31" customWidth="1"/>
    <col min="1281" max="1281" width="59.5703125" style="31" customWidth="1"/>
    <col min="1282" max="1534" width="9.140625" style="31"/>
    <col min="1535" max="1535" width="9.5703125" style="31" customWidth="1"/>
    <col min="1536" max="1536" width="40.42578125" style="31" customWidth="1"/>
    <col min="1537" max="1537" width="59.5703125" style="31" customWidth="1"/>
    <col min="1538" max="1790" width="9.140625" style="31"/>
    <col min="1791" max="1791" width="9.5703125" style="31" customWidth="1"/>
    <col min="1792" max="1792" width="40.42578125" style="31" customWidth="1"/>
    <col min="1793" max="1793" width="59.5703125" style="31" customWidth="1"/>
    <col min="1794" max="2046" width="9.140625" style="31"/>
    <col min="2047" max="2047" width="9.5703125" style="31" customWidth="1"/>
    <col min="2048" max="2048" width="40.42578125" style="31" customWidth="1"/>
    <col min="2049" max="2049" width="59.5703125" style="31" customWidth="1"/>
    <col min="2050" max="2302" width="9.140625" style="31"/>
    <col min="2303" max="2303" width="9.5703125" style="31" customWidth="1"/>
    <col min="2304" max="2304" width="40.42578125" style="31" customWidth="1"/>
    <col min="2305" max="2305" width="59.5703125" style="31" customWidth="1"/>
    <col min="2306" max="2558" width="9.140625" style="31"/>
    <col min="2559" max="2559" width="9.5703125" style="31" customWidth="1"/>
    <col min="2560" max="2560" width="40.42578125" style="31" customWidth="1"/>
    <col min="2561" max="2561" width="59.5703125" style="31" customWidth="1"/>
    <col min="2562" max="2814" width="9.140625" style="31"/>
    <col min="2815" max="2815" width="9.5703125" style="31" customWidth="1"/>
    <col min="2816" max="2816" width="40.42578125" style="31" customWidth="1"/>
    <col min="2817" max="2817" width="59.5703125" style="31" customWidth="1"/>
    <col min="2818" max="3070" width="9.140625" style="31"/>
    <col min="3071" max="3071" width="9.5703125" style="31" customWidth="1"/>
    <col min="3072" max="3072" width="40.42578125" style="31" customWidth="1"/>
    <col min="3073" max="3073" width="59.5703125" style="31" customWidth="1"/>
    <col min="3074" max="3326" width="9.140625" style="31"/>
    <col min="3327" max="3327" width="9.5703125" style="31" customWidth="1"/>
    <col min="3328" max="3328" width="40.42578125" style="31" customWidth="1"/>
    <col min="3329" max="3329" width="59.5703125" style="31" customWidth="1"/>
    <col min="3330" max="3582" width="9.140625" style="31"/>
    <col min="3583" max="3583" width="9.5703125" style="31" customWidth="1"/>
    <col min="3584" max="3584" width="40.42578125" style="31" customWidth="1"/>
    <col min="3585" max="3585" width="59.5703125" style="31" customWidth="1"/>
    <col min="3586" max="3838" width="9.140625" style="31"/>
    <col min="3839" max="3839" width="9.5703125" style="31" customWidth="1"/>
    <col min="3840" max="3840" width="40.42578125" style="31" customWidth="1"/>
    <col min="3841" max="3841" width="59.5703125" style="31" customWidth="1"/>
    <col min="3842" max="4094" width="9.140625" style="31"/>
    <col min="4095" max="4095" width="9.5703125" style="31" customWidth="1"/>
    <col min="4096" max="4096" width="40.42578125" style="31" customWidth="1"/>
    <col min="4097" max="4097" width="59.5703125" style="31" customWidth="1"/>
    <col min="4098" max="4350" width="9.140625" style="31"/>
    <col min="4351" max="4351" width="9.5703125" style="31" customWidth="1"/>
    <col min="4352" max="4352" width="40.42578125" style="31" customWidth="1"/>
    <col min="4353" max="4353" width="59.5703125" style="31" customWidth="1"/>
    <col min="4354" max="4606" width="9.140625" style="31"/>
    <col min="4607" max="4607" width="9.5703125" style="31" customWidth="1"/>
    <col min="4608" max="4608" width="40.42578125" style="31" customWidth="1"/>
    <col min="4609" max="4609" width="59.5703125" style="31" customWidth="1"/>
    <col min="4610" max="4862" width="9.140625" style="31"/>
    <col min="4863" max="4863" width="9.5703125" style="31" customWidth="1"/>
    <col min="4864" max="4864" width="40.42578125" style="31" customWidth="1"/>
    <col min="4865" max="4865" width="59.5703125" style="31" customWidth="1"/>
    <col min="4866" max="5118" width="9.140625" style="31"/>
    <col min="5119" max="5119" width="9.5703125" style="31" customWidth="1"/>
    <col min="5120" max="5120" width="40.42578125" style="31" customWidth="1"/>
    <col min="5121" max="5121" width="59.5703125" style="31" customWidth="1"/>
    <col min="5122" max="5374" width="9.140625" style="31"/>
    <col min="5375" max="5375" width="9.5703125" style="31" customWidth="1"/>
    <col min="5376" max="5376" width="40.42578125" style="31" customWidth="1"/>
    <col min="5377" max="5377" width="59.5703125" style="31" customWidth="1"/>
    <col min="5378" max="5630" width="9.140625" style="31"/>
    <col min="5631" max="5631" width="9.5703125" style="31" customWidth="1"/>
    <col min="5632" max="5632" width="40.42578125" style="31" customWidth="1"/>
    <col min="5633" max="5633" width="59.5703125" style="31" customWidth="1"/>
    <col min="5634" max="5886" width="9.140625" style="31"/>
    <col min="5887" max="5887" width="9.5703125" style="31" customWidth="1"/>
    <col min="5888" max="5888" width="40.42578125" style="31" customWidth="1"/>
    <col min="5889" max="5889" width="59.5703125" style="31" customWidth="1"/>
    <col min="5890" max="6142" width="9.140625" style="31"/>
    <col min="6143" max="6143" width="9.5703125" style="31" customWidth="1"/>
    <col min="6144" max="6144" width="40.42578125" style="31" customWidth="1"/>
    <col min="6145" max="6145" width="59.5703125" style="31" customWidth="1"/>
    <col min="6146" max="6398" width="9.140625" style="31"/>
    <col min="6399" max="6399" width="9.5703125" style="31" customWidth="1"/>
    <col min="6400" max="6400" width="40.42578125" style="31" customWidth="1"/>
    <col min="6401" max="6401" width="59.5703125" style="31" customWidth="1"/>
    <col min="6402" max="6654" width="9.140625" style="31"/>
    <col min="6655" max="6655" width="9.5703125" style="31" customWidth="1"/>
    <col min="6656" max="6656" width="40.42578125" style="31" customWidth="1"/>
    <col min="6657" max="6657" width="59.5703125" style="31" customWidth="1"/>
    <col min="6658" max="6910" width="9.140625" style="31"/>
    <col min="6911" max="6911" width="9.5703125" style="31" customWidth="1"/>
    <col min="6912" max="6912" width="40.42578125" style="31" customWidth="1"/>
    <col min="6913" max="6913" width="59.5703125" style="31" customWidth="1"/>
    <col min="6914" max="7166" width="9.140625" style="31"/>
    <col min="7167" max="7167" width="9.5703125" style="31" customWidth="1"/>
    <col min="7168" max="7168" width="40.42578125" style="31" customWidth="1"/>
    <col min="7169" max="7169" width="59.5703125" style="31" customWidth="1"/>
    <col min="7170" max="7422" width="9.140625" style="31"/>
    <col min="7423" max="7423" width="9.5703125" style="31" customWidth="1"/>
    <col min="7424" max="7424" width="40.42578125" style="31" customWidth="1"/>
    <col min="7425" max="7425" width="59.5703125" style="31" customWidth="1"/>
    <col min="7426" max="7678" width="9.140625" style="31"/>
    <col min="7679" max="7679" width="9.5703125" style="31" customWidth="1"/>
    <col min="7680" max="7680" width="40.42578125" style="31" customWidth="1"/>
    <col min="7681" max="7681" width="59.5703125" style="31" customWidth="1"/>
    <col min="7682" max="7934" width="9.140625" style="31"/>
    <col min="7935" max="7935" width="9.5703125" style="31" customWidth="1"/>
    <col min="7936" max="7936" width="40.42578125" style="31" customWidth="1"/>
    <col min="7937" max="7937" width="59.5703125" style="31" customWidth="1"/>
    <col min="7938" max="8190" width="9.140625" style="31"/>
    <col min="8191" max="8191" width="9.5703125" style="31" customWidth="1"/>
    <col min="8192" max="8192" width="40.42578125" style="31" customWidth="1"/>
    <col min="8193" max="8193" width="59.5703125" style="31" customWidth="1"/>
    <col min="8194" max="8446" width="9.140625" style="31"/>
    <col min="8447" max="8447" width="9.5703125" style="31" customWidth="1"/>
    <col min="8448" max="8448" width="40.42578125" style="31" customWidth="1"/>
    <col min="8449" max="8449" width="59.5703125" style="31" customWidth="1"/>
    <col min="8450" max="8702" width="9.140625" style="31"/>
    <col min="8703" max="8703" width="9.5703125" style="31" customWidth="1"/>
    <col min="8704" max="8704" width="40.42578125" style="31" customWidth="1"/>
    <col min="8705" max="8705" width="59.5703125" style="31" customWidth="1"/>
    <col min="8706" max="8958" width="9.140625" style="31"/>
    <col min="8959" max="8959" width="9.5703125" style="31" customWidth="1"/>
    <col min="8960" max="8960" width="40.42578125" style="31" customWidth="1"/>
    <col min="8961" max="8961" width="59.5703125" style="31" customWidth="1"/>
    <col min="8962" max="9214" width="9.140625" style="31"/>
    <col min="9215" max="9215" width="9.5703125" style="31" customWidth="1"/>
    <col min="9216" max="9216" width="40.42578125" style="31" customWidth="1"/>
    <col min="9217" max="9217" width="59.5703125" style="31" customWidth="1"/>
    <col min="9218" max="9470" width="9.140625" style="31"/>
    <col min="9471" max="9471" width="9.5703125" style="31" customWidth="1"/>
    <col min="9472" max="9472" width="40.42578125" style="31" customWidth="1"/>
    <col min="9473" max="9473" width="59.5703125" style="31" customWidth="1"/>
    <col min="9474" max="9726" width="9.140625" style="31"/>
    <col min="9727" max="9727" width="9.5703125" style="31" customWidth="1"/>
    <col min="9728" max="9728" width="40.42578125" style="31" customWidth="1"/>
    <col min="9729" max="9729" width="59.5703125" style="31" customWidth="1"/>
    <col min="9730" max="9982" width="9.140625" style="31"/>
    <col min="9983" max="9983" width="9.5703125" style="31" customWidth="1"/>
    <col min="9984" max="9984" width="40.42578125" style="31" customWidth="1"/>
    <col min="9985" max="9985" width="59.5703125" style="31" customWidth="1"/>
    <col min="9986" max="10238" width="9.140625" style="31"/>
    <col min="10239" max="10239" width="9.5703125" style="31" customWidth="1"/>
    <col min="10240" max="10240" width="40.42578125" style="31" customWidth="1"/>
    <col min="10241" max="10241" width="59.5703125" style="31" customWidth="1"/>
    <col min="10242" max="10494" width="9.140625" style="31"/>
    <col min="10495" max="10495" width="9.5703125" style="31" customWidth="1"/>
    <col min="10496" max="10496" width="40.42578125" style="31" customWidth="1"/>
    <col min="10497" max="10497" width="59.5703125" style="31" customWidth="1"/>
    <col min="10498" max="10750" width="9.140625" style="31"/>
    <col min="10751" max="10751" width="9.5703125" style="31" customWidth="1"/>
    <col min="10752" max="10752" width="40.42578125" style="31" customWidth="1"/>
    <col min="10753" max="10753" width="59.5703125" style="31" customWidth="1"/>
    <col min="10754" max="11006" width="9.140625" style="31"/>
    <col min="11007" max="11007" width="9.5703125" style="31" customWidth="1"/>
    <col min="11008" max="11008" width="40.42578125" style="31" customWidth="1"/>
    <col min="11009" max="11009" width="59.5703125" style="31" customWidth="1"/>
    <col min="11010" max="11262" width="9.140625" style="31"/>
    <col min="11263" max="11263" width="9.5703125" style="31" customWidth="1"/>
    <col min="11264" max="11264" width="40.42578125" style="31" customWidth="1"/>
    <col min="11265" max="11265" width="59.5703125" style="31" customWidth="1"/>
    <col min="11266" max="11518" width="9.140625" style="31"/>
    <col min="11519" max="11519" width="9.5703125" style="31" customWidth="1"/>
    <col min="11520" max="11520" width="40.42578125" style="31" customWidth="1"/>
    <col min="11521" max="11521" width="59.5703125" style="31" customWidth="1"/>
    <col min="11522" max="11774" width="9.140625" style="31"/>
    <col min="11775" max="11775" width="9.5703125" style="31" customWidth="1"/>
    <col min="11776" max="11776" width="40.42578125" style="31" customWidth="1"/>
    <col min="11777" max="11777" width="59.5703125" style="31" customWidth="1"/>
    <col min="11778" max="12030" width="9.140625" style="31"/>
    <col min="12031" max="12031" width="9.5703125" style="31" customWidth="1"/>
    <col min="12032" max="12032" width="40.42578125" style="31" customWidth="1"/>
    <col min="12033" max="12033" width="59.5703125" style="31" customWidth="1"/>
    <col min="12034" max="12286" width="9.140625" style="31"/>
    <col min="12287" max="12287" width="9.5703125" style="31" customWidth="1"/>
    <col min="12288" max="12288" width="40.42578125" style="31" customWidth="1"/>
    <col min="12289" max="12289" width="59.5703125" style="31" customWidth="1"/>
    <col min="12290" max="12542" width="9.140625" style="31"/>
    <col min="12543" max="12543" width="9.5703125" style="31" customWidth="1"/>
    <col min="12544" max="12544" width="40.42578125" style="31" customWidth="1"/>
    <col min="12545" max="12545" width="59.5703125" style="31" customWidth="1"/>
    <col min="12546" max="12798" width="9.140625" style="31"/>
    <col min="12799" max="12799" width="9.5703125" style="31" customWidth="1"/>
    <col min="12800" max="12800" width="40.42578125" style="31" customWidth="1"/>
    <col min="12801" max="12801" width="59.5703125" style="31" customWidth="1"/>
    <col min="12802" max="13054" width="9.140625" style="31"/>
    <col min="13055" max="13055" width="9.5703125" style="31" customWidth="1"/>
    <col min="13056" max="13056" width="40.42578125" style="31" customWidth="1"/>
    <col min="13057" max="13057" width="59.5703125" style="31" customWidth="1"/>
    <col min="13058" max="13310" width="9.140625" style="31"/>
    <col min="13311" max="13311" width="9.5703125" style="31" customWidth="1"/>
    <col min="13312" max="13312" width="40.42578125" style="31" customWidth="1"/>
    <col min="13313" max="13313" width="59.5703125" style="31" customWidth="1"/>
    <col min="13314" max="13566" width="9.140625" style="31"/>
    <col min="13567" max="13567" width="9.5703125" style="31" customWidth="1"/>
    <col min="13568" max="13568" width="40.42578125" style="31" customWidth="1"/>
    <col min="13569" max="13569" width="59.5703125" style="31" customWidth="1"/>
    <col min="13570" max="13822" width="9.140625" style="31"/>
    <col min="13823" max="13823" width="9.5703125" style="31" customWidth="1"/>
    <col min="13824" max="13824" width="40.42578125" style="31" customWidth="1"/>
    <col min="13825" max="13825" width="59.5703125" style="31" customWidth="1"/>
    <col min="13826" max="14078" width="9.140625" style="31"/>
    <col min="14079" max="14079" width="9.5703125" style="31" customWidth="1"/>
    <col min="14080" max="14080" width="40.42578125" style="31" customWidth="1"/>
    <col min="14081" max="14081" width="59.5703125" style="31" customWidth="1"/>
    <col min="14082" max="14334" width="9.140625" style="31"/>
    <col min="14335" max="14335" width="9.5703125" style="31" customWidth="1"/>
    <col min="14336" max="14336" width="40.42578125" style="31" customWidth="1"/>
    <col min="14337" max="14337" width="59.5703125" style="31" customWidth="1"/>
    <col min="14338" max="14590" width="9.140625" style="31"/>
    <col min="14591" max="14591" width="9.5703125" style="31" customWidth="1"/>
    <col min="14592" max="14592" width="40.42578125" style="31" customWidth="1"/>
    <col min="14593" max="14593" width="59.5703125" style="31" customWidth="1"/>
    <col min="14594" max="14846" width="9.140625" style="31"/>
    <col min="14847" max="14847" width="9.5703125" style="31" customWidth="1"/>
    <col min="14848" max="14848" width="40.42578125" style="31" customWidth="1"/>
    <col min="14849" max="14849" width="59.5703125" style="31" customWidth="1"/>
    <col min="14850" max="15102" width="9.140625" style="31"/>
    <col min="15103" max="15103" width="9.5703125" style="31" customWidth="1"/>
    <col min="15104" max="15104" width="40.42578125" style="31" customWidth="1"/>
    <col min="15105" max="15105" width="59.5703125" style="31" customWidth="1"/>
    <col min="15106" max="15358" width="9.140625" style="31"/>
    <col min="15359" max="15359" width="9.5703125" style="31" customWidth="1"/>
    <col min="15360" max="15360" width="40.42578125" style="31" customWidth="1"/>
    <col min="15361" max="15361" width="59.5703125" style="31" customWidth="1"/>
    <col min="15362" max="15614" width="9.140625" style="31"/>
    <col min="15615" max="15615" width="9.5703125" style="31" customWidth="1"/>
    <col min="15616" max="15616" width="40.42578125" style="31" customWidth="1"/>
    <col min="15617" max="15617" width="59.5703125" style="31" customWidth="1"/>
    <col min="15618" max="15870" width="9.140625" style="31"/>
    <col min="15871" max="15871" width="9.5703125" style="31" customWidth="1"/>
    <col min="15872" max="15872" width="40.42578125" style="31" customWidth="1"/>
    <col min="15873" max="15873" width="59.5703125" style="31" customWidth="1"/>
    <col min="15874" max="16126" width="9.140625" style="31"/>
    <col min="16127" max="16127" width="9.5703125" style="31" customWidth="1"/>
    <col min="16128" max="16128" width="40.42578125" style="31" customWidth="1"/>
    <col min="16129" max="16129" width="59.5703125" style="31" customWidth="1"/>
    <col min="16130" max="16384" width="9.140625" style="31"/>
  </cols>
  <sheetData>
    <row r="1" spans="1:16" ht="20.25">
      <c r="A1" s="1687" t="str">
        <f>'Title '!A1:N1</f>
        <v>Karnataka Power Transmission Corporation Limited</v>
      </c>
      <c r="B1" s="1687"/>
      <c r="C1" s="1687"/>
    </row>
    <row r="2" spans="1:16" ht="15.75" customHeight="1">
      <c r="A2" s="1688" t="str">
        <f>'Title '!A2:N2</f>
        <v>Bid Enquiry No: KPTCL/2026-27/SS/WORK_INDENT3808</v>
      </c>
      <c r="B2" s="1688"/>
      <c r="C2" s="1688"/>
      <c r="D2" s="484"/>
    </row>
    <row r="3" spans="1:16" ht="113.25" customHeight="1">
      <c r="A3" s="165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51"/>
      <c r="C3" s="1651"/>
      <c r="D3" s="109"/>
      <c r="E3" s="109"/>
      <c r="F3" s="109"/>
      <c r="G3" s="109"/>
      <c r="H3" s="109"/>
      <c r="I3" s="109"/>
      <c r="J3" s="109"/>
      <c r="K3" s="109"/>
      <c r="L3" s="109"/>
      <c r="M3" s="109"/>
      <c r="N3" s="109"/>
      <c r="O3" s="109"/>
      <c r="P3" s="109"/>
    </row>
    <row r="4" spans="1:16">
      <c r="A4" s="1690" t="s">
        <v>1874</v>
      </c>
      <c r="B4" s="1690"/>
      <c r="C4" s="1690"/>
    </row>
    <row r="5" spans="1:16" ht="25.5" customHeight="1">
      <c r="A5" s="1670" t="s">
        <v>2253</v>
      </c>
      <c r="B5" s="1670"/>
      <c r="C5" s="1670"/>
    </row>
    <row r="6" spans="1:16">
      <c r="A6" s="442"/>
      <c r="B6" s="505" t="s">
        <v>1638</v>
      </c>
      <c r="C6" s="443"/>
    </row>
    <row r="7" spans="1:16">
      <c r="A7" s="442" t="s">
        <v>2254</v>
      </c>
      <c r="B7" s="505" t="s">
        <v>563</v>
      </c>
      <c r="C7" s="489"/>
    </row>
    <row r="8" spans="1:16">
      <c r="A8" s="433" t="s">
        <v>102</v>
      </c>
      <c r="B8" s="507" t="s">
        <v>2255</v>
      </c>
      <c r="C8" s="443"/>
    </row>
    <row r="9" spans="1:16">
      <c r="A9" s="433" t="s">
        <v>103</v>
      </c>
      <c r="B9" s="507" t="s">
        <v>592</v>
      </c>
      <c r="C9" s="443"/>
    </row>
    <row r="10" spans="1:16" ht="31.5">
      <c r="A10" s="433" t="s">
        <v>105</v>
      </c>
      <c r="B10" s="507" t="s">
        <v>2256</v>
      </c>
      <c r="C10" s="443"/>
    </row>
    <row r="11" spans="1:16">
      <c r="A11" s="433">
        <v>1</v>
      </c>
      <c r="B11" s="507" t="s">
        <v>2257</v>
      </c>
      <c r="C11" s="489"/>
    </row>
    <row r="12" spans="1:16">
      <c r="A12" s="433" t="s">
        <v>30</v>
      </c>
      <c r="B12" s="507" t="s">
        <v>2255</v>
      </c>
      <c r="C12" s="443"/>
    </row>
    <row r="13" spans="1:16">
      <c r="A13" s="433" t="s">
        <v>33</v>
      </c>
      <c r="B13" s="507" t="s">
        <v>2258</v>
      </c>
      <c r="C13" s="443"/>
    </row>
    <row r="14" spans="1:16">
      <c r="A14" s="433">
        <v>2</v>
      </c>
      <c r="B14" s="507" t="s">
        <v>2259</v>
      </c>
      <c r="C14" s="489"/>
    </row>
    <row r="15" spans="1:16">
      <c r="A15" s="433" t="s">
        <v>30</v>
      </c>
      <c r="B15" s="507" t="s">
        <v>2260</v>
      </c>
      <c r="C15" s="443"/>
    </row>
    <row r="16" spans="1:16">
      <c r="A16" s="433" t="s">
        <v>33</v>
      </c>
      <c r="B16" s="507" t="s">
        <v>2261</v>
      </c>
      <c r="C16" s="443"/>
    </row>
    <row r="17" spans="1:3">
      <c r="A17" s="433">
        <v>3</v>
      </c>
      <c r="B17" s="507" t="s">
        <v>2262</v>
      </c>
      <c r="C17" s="443"/>
    </row>
    <row r="18" spans="1:3">
      <c r="A18" s="433">
        <v>4</v>
      </c>
      <c r="B18" s="507" t="s">
        <v>2263</v>
      </c>
      <c r="C18" s="443"/>
    </row>
    <row r="19" spans="1:3">
      <c r="A19" s="433">
        <v>5</v>
      </c>
      <c r="B19" s="507" t="s">
        <v>2264</v>
      </c>
      <c r="C19" s="443"/>
    </row>
    <row r="20" spans="1:3">
      <c r="A20" s="433">
        <v>6</v>
      </c>
      <c r="B20" s="507" t="s">
        <v>2265</v>
      </c>
      <c r="C20" s="443"/>
    </row>
    <row r="21" spans="1:3">
      <c r="A21" s="433">
        <v>7</v>
      </c>
      <c r="B21" s="507" t="s">
        <v>593</v>
      </c>
      <c r="C21" s="443"/>
    </row>
    <row r="22" spans="1:3">
      <c r="A22" s="433">
        <v>8</v>
      </c>
      <c r="B22" s="507" t="s">
        <v>2266</v>
      </c>
      <c r="C22" s="443"/>
    </row>
    <row r="23" spans="1:3">
      <c r="A23" s="433">
        <v>9</v>
      </c>
      <c r="B23" s="507" t="s">
        <v>2267</v>
      </c>
      <c r="C23" s="443"/>
    </row>
    <row r="24" spans="1:3" ht="47.25">
      <c r="A24" s="433">
        <v>10</v>
      </c>
      <c r="B24" s="507" t="s">
        <v>2268</v>
      </c>
      <c r="C24" s="443"/>
    </row>
    <row r="25" spans="1:3">
      <c r="A25" s="433">
        <v>11</v>
      </c>
      <c r="B25" s="507" t="s">
        <v>2269</v>
      </c>
      <c r="C25" s="443"/>
    </row>
    <row r="26" spans="1:3" ht="47.25">
      <c r="A26" s="433">
        <v>12</v>
      </c>
      <c r="B26" s="507" t="s">
        <v>2270</v>
      </c>
      <c r="C26" s="489"/>
    </row>
    <row r="27" spans="1:3">
      <c r="A27" s="433" t="s">
        <v>30</v>
      </c>
      <c r="B27" s="507" t="s">
        <v>2271</v>
      </c>
      <c r="C27" s="443"/>
    </row>
    <row r="28" spans="1:3">
      <c r="A28" s="433" t="s">
        <v>33</v>
      </c>
      <c r="B28" s="507" t="s">
        <v>2272</v>
      </c>
      <c r="C28" s="443"/>
    </row>
    <row r="29" spans="1:3" ht="31.5">
      <c r="A29" s="433">
        <v>13</v>
      </c>
      <c r="B29" s="507" t="s">
        <v>2273</v>
      </c>
      <c r="C29" s="443"/>
    </row>
    <row r="30" spans="1:3">
      <c r="A30" s="433">
        <v>14</v>
      </c>
      <c r="B30" s="507" t="s">
        <v>2274</v>
      </c>
      <c r="C30" s="443"/>
    </row>
    <row r="31" spans="1:3" ht="31.5">
      <c r="A31" s="433">
        <v>15</v>
      </c>
      <c r="B31" s="507" t="s">
        <v>2275</v>
      </c>
      <c r="C31" s="443"/>
    </row>
    <row r="32" spans="1:3" ht="78.75">
      <c r="A32" s="433">
        <v>16</v>
      </c>
      <c r="B32" s="507" t="s">
        <v>2276</v>
      </c>
      <c r="C32" s="443"/>
    </row>
    <row r="33" spans="1:3">
      <c r="A33" s="433" t="s">
        <v>2277</v>
      </c>
      <c r="B33" s="507" t="s">
        <v>2278</v>
      </c>
      <c r="C33" s="443"/>
    </row>
    <row r="34" spans="1:3">
      <c r="A34" s="433" t="s">
        <v>33</v>
      </c>
      <c r="B34" s="507" t="s">
        <v>2279</v>
      </c>
      <c r="C34" s="443"/>
    </row>
    <row r="35" spans="1:3">
      <c r="A35" s="433" t="s">
        <v>586</v>
      </c>
      <c r="B35" s="507" t="s">
        <v>2280</v>
      </c>
      <c r="C35" s="443"/>
    </row>
    <row r="36" spans="1:3">
      <c r="A36" s="433" t="s">
        <v>587</v>
      </c>
      <c r="B36" s="507" t="s">
        <v>2281</v>
      </c>
      <c r="C36" s="443"/>
    </row>
    <row r="37" spans="1:3">
      <c r="A37" s="433" t="s">
        <v>1647</v>
      </c>
      <c r="B37" s="507" t="s">
        <v>2282</v>
      </c>
      <c r="C37" s="489"/>
    </row>
    <row r="38" spans="1:3">
      <c r="A38" s="433" t="s">
        <v>2283</v>
      </c>
      <c r="B38" s="507" t="s">
        <v>2260</v>
      </c>
      <c r="C38" s="443"/>
    </row>
    <row r="39" spans="1:3">
      <c r="A39" s="433" t="s">
        <v>345</v>
      </c>
      <c r="B39" s="507" t="s">
        <v>2284</v>
      </c>
      <c r="C39" s="443"/>
    </row>
    <row r="40" spans="1:3">
      <c r="A40" s="433" t="s">
        <v>1649</v>
      </c>
      <c r="B40" s="507" t="s">
        <v>2285</v>
      </c>
      <c r="C40" s="443"/>
    </row>
    <row r="41" spans="1:3">
      <c r="A41" s="433" t="s">
        <v>1696</v>
      </c>
      <c r="B41" s="507" t="s">
        <v>2264</v>
      </c>
      <c r="C41" s="443"/>
    </row>
    <row r="42" spans="1:3">
      <c r="A42" s="433" t="s">
        <v>2061</v>
      </c>
      <c r="B42" s="507" t="s">
        <v>2286</v>
      </c>
      <c r="C42" s="443"/>
    </row>
    <row r="43" spans="1:3" ht="47.25">
      <c r="A43" s="433" t="s">
        <v>102</v>
      </c>
      <c r="B43" s="507" t="s">
        <v>2287</v>
      </c>
      <c r="C43" s="443"/>
    </row>
    <row r="44" spans="1:3">
      <c r="A44" s="433" t="s">
        <v>2064</v>
      </c>
      <c r="B44" s="507" t="s">
        <v>2269</v>
      </c>
      <c r="C44" s="443"/>
    </row>
    <row r="45" spans="1:3">
      <c r="A45" s="433" t="s">
        <v>2288</v>
      </c>
      <c r="B45" s="507" t="s">
        <v>2289</v>
      </c>
      <c r="C45" s="489"/>
    </row>
    <row r="46" spans="1:3">
      <c r="A46" s="433">
        <v>1</v>
      </c>
      <c r="B46" s="507" t="s">
        <v>2290</v>
      </c>
      <c r="C46" s="443"/>
    </row>
    <row r="47" spans="1:3">
      <c r="A47" s="433">
        <v>2</v>
      </c>
      <c r="B47" s="507" t="s">
        <v>2291</v>
      </c>
      <c r="C47" s="443"/>
    </row>
    <row r="48" spans="1:3" ht="31.5">
      <c r="A48" s="433" t="s">
        <v>2292</v>
      </c>
      <c r="B48" s="507" t="s">
        <v>2293</v>
      </c>
      <c r="C48" s="443"/>
    </row>
    <row r="49" spans="1:4" ht="31.5">
      <c r="A49" s="433" t="s">
        <v>594</v>
      </c>
      <c r="B49" s="507" t="s">
        <v>2294</v>
      </c>
      <c r="C49" s="443"/>
    </row>
    <row r="50" spans="1:4">
      <c r="A50" s="433" t="s">
        <v>575</v>
      </c>
      <c r="B50" s="507" t="s">
        <v>2295</v>
      </c>
      <c r="C50" s="489"/>
    </row>
    <row r="51" spans="1:4">
      <c r="A51" s="433" t="s">
        <v>30</v>
      </c>
      <c r="B51" s="507" t="s">
        <v>2296</v>
      </c>
      <c r="C51" s="443"/>
    </row>
    <row r="52" spans="1:4">
      <c r="A52" s="433" t="s">
        <v>33</v>
      </c>
      <c r="B52" s="507" t="s">
        <v>2297</v>
      </c>
      <c r="C52" s="443"/>
    </row>
    <row r="53" spans="1:4">
      <c r="A53" s="433" t="s">
        <v>586</v>
      </c>
      <c r="B53" s="507" t="s">
        <v>2298</v>
      </c>
      <c r="C53" s="443"/>
    </row>
    <row r="54" spans="1:4">
      <c r="A54" s="433" t="s">
        <v>587</v>
      </c>
      <c r="B54" s="507" t="s">
        <v>2299</v>
      </c>
      <c r="C54" s="443"/>
    </row>
    <row r="55" spans="1:4">
      <c r="A55" s="433" t="s">
        <v>1647</v>
      </c>
      <c r="B55" s="507" t="s">
        <v>2300</v>
      </c>
      <c r="C55" s="443"/>
    </row>
    <row r="56" spans="1:4" ht="31.5">
      <c r="A56" s="433" t="s">
        <v>1649</v>
      </c>
      <c r="B56" s="507" t="s">
        <v>2301</v>
      </c>
      <c r="C56" s="443"/>
    </row>
    <row r="57" spans="1:4">
      <c r="A57" s="433">
        <v>6</v>
      </c>
      <c r="B57" s="507" t="s">
        <v>2302</v>
      </c>
      <c r="C57" s="489"/>
    </row>
    <row r="58" spans="1:4">
      <c r="A58" s="433" t="s">
        <v>30</v>
      </c>
      <c r="B58" s="507" t="s">
        <v>2303</v>
      </c>
      <c r="C58" s="443"/>
    </row>
    <row r="59" spans="1:4">
      <c r="A59" s="433" t="s">
        <v>33</v>
      </c>
      <c r="B59" s="507" t="s">
        <v>2304</v>
      </c>
      <c r="C59" s="443"/>
    </row>
    <row r="60" spans="1:4">
      <c r="A60" s="433" t="s">
        <v>586</v>
      </c>
      <c r="B60" s="507" t="s">
        <v>2305</v>
      </c>
      <c r="C60" s="443"/>
    </row>
    <row r="61" spans="1:4">
      <c r="A61" s="433" t="s">
        <v>587</v>
      </c>
      <c r="B61" s="507" t="s">
        <v>2306</v>
      </c>
      <c r="C61" s="443"/>
    </row>
    <row r="62" spans="1:4">
      <c r="A62" s="433" t="s">
        <v>1647</v>
      </c>
      <c r="B62" s="507" t="s">
        <v>2307</v>
      </c>
      <c r="C62" s="443"/>
    </row>
    <row r="63" spans="1:4">
      <c r="B63" s="530"/>
    </row>
    <row r="64" spans="1:4" ht="35.1" customHeight="1">
      <c r="A64" s="32" t="s">
        <v>55</v>
      </c>
      <c r="B64" s="443"/>
      <c r="C64" s="398" t="s">
        <v>67</v>
      </c>
      <c r="D64" s="531"/>
    </row>
    <row r="65" spans="1:4" ht="35.1" customHeight="1">
      <c r="A65" s="32" t="s">
        <v>57</v>
      </c>
      <c r="B65" s="443"/>
      <c r="C65" s="398" t="s">
        <v>68</v>
      </c>
      <c r="D65" s="531"/>
    </row>
    <row r="66" spans="1:4" ht="35.1" customHeight="1">
      <c r="A66" s="31"/>
      <c r="C66" s="430" t="s">
        <v>69</v>
      </c>
      <c r="D66" s="531"/>
    </row>
    <row r="67" spans="1:4">
      <c r="B67" s="530"/>
    </row>
    <row r="68" spans="1:4">
      <c r="B68" s="530"/>
    </row>
    <row r="69" spans="1:4">
      <c r="B69" s="530"/>
    </row>
    <row r="70" spans="1:4">
      <c r="B70" s="530"/>
    </row>
    <row r="71" spans="1:4">
      <c r="B71" s="530"/>
    </row>
    <row r="72" spans="1:4">
      <c r="B72" s="530"/>
    </row>
    <row r="73" spans="1:4">
      <c r="B73" s="530"/>
    </row>
    <row r="74" spans="1:4">
      <c r="B74" s="530"/>
    </row>
    <row r="75" spans="1:4">
      <c r="B75" s="530"/>
    </row>
    <row r="76" spans="1:4">
      <c r="B76" s="530"/>
    </row>
    <row r="77" spans="1:4">
      <c r="B77" s="530"/>
    </row>
    <row r="78" spans="1:4">
      <c r="B78" s="530"/>
    </row>
    <row r="79" spans="1:4">
      <c r="B79" s="530"/>
    </row>
    <row r="80" spans="1:4">
      <c r="B80" s="530"/>
    </row>
    <row r="81" spans="2:2">
      <c r="B81" s="530"/>
    </row>
    <row r="82" spans="2:2">
      <c r="B82" s="530"/>
    </row>
    <row r="83" spans="2:2">
      <c r="B83" s="530"/>
    </row>
    <row r="84" spans="2:2">
      <c r="B84" s="530"/>
    </row>
    <row r="85" spans="2:2">
      <c r="B85" s="530"/>
    </row>
    <row r="86" spans="2:2">
      <c r="B86" s="530"/>
    </row>
    <row r="87" spans="2:2">
      <c r="B87" s="530"/>
    </row>
    <row r="88" spans="2:2">
      <c r="B88" s="530"/>
    </row>
    <row r="89" spans="2:2">
      <c r="B89" s="530"/>
    </row>
    <row r="90" spans="2:2">
      <c r="B90" s="530"/>
    </row>
    <row r="91" spans="2:2">
      <c r="B91" s="530"/>
    </row>
    <row r="92" spans="2:2">
      <c r="B92" s="530"/>
    </row>
    <row r="93" spans="2:2">
      <c r="B93" s="530"/>
    </row>
    <row r="94" spans="2:2">
      <c r="B94" s="530"/>
    </row>
    <row r="95" spans="2:2">
      <c r="B95" s="530"/>
    </row>
    <row r="96" spans="2:2">
      <c r="B96" s="530"/>
    </row>
    <row r="97" spans="2:2">
      <c r="B97" s="530"/>
    </row>
    <row r="98" spans="2:2">
      <c r="B98" s="530"/>
    </row>
    <row r="99" spans="2:2">
      <c r="B99" s="530"/>
    </row>
    <row r="100" spans="2:2">
      <c r="B100" s="530"/>
    </row>
    <row r="101" spans="2:2">
      <c r="B101" s="530"/>
    </row>
    <row r="102" spans="2:2">
      <c r="B102" s="530"/>
    </row>
    <row r="103" spans="2:2">
      <c r="B103" s="530"/>
    </row>
    <row r="104" spans="2:2">
      <c r="B104" s="530"/>
    </row>
    <row r="105" spans="2:2">
      <c r="B105" s="530"/>
    </row>
    <row r="106" spans="2:2">
      <c r="B106" s="530"/>
    </row>
    <row r="107" spans="2:2">
      <c r="B107" s="530"/>
    </row>
    <row r="108" spans="2:2">
      <c r="B108" s="530"/>
    </row>
    <row r="109" spans="2:2">
      <c r="B109" s="530"/>
    </row>
    <row r="110" spans="2:2">
      <c r="B110" s="530"/>
    </row>
    <row r="111" spans="2:2">
      <c r="B111" s="530"/>
    </row>
    <row r="112" spans="2:2">
      <c r="B112" s="530"/>
    </row>
    <row r="113" spans="2:2">
      <c r="B113" s="530"/>
    </row>
    <row r="114" spans="2:2">
      <c r="B114" s="530"/>
    </row>
    <row r="115" spans="2:2">
      <c r="B115" s="530"/>
    </row>
    <row r="116" spans="2:2">
      <c r="B116" s="530"/>
    </row>
    <row r="117" spans="2:2">
      <c r="B117" s="530"/>
    </row>
    <row r="118" spans="2:2">
      <c r="B118" s="530"/>
    </row>
    <row r="119" spans="2:2">
      <c r="B119" s="530"/>
    </row>
    <row r="120" spans="2:2">
      <c r="B120" s="530"/>
    </row>
    <row r="121" spans="2:2">
      <c r="B121" s="530"/>
    </row>
    <row r="122" spans="2:2">
      <c r="B122" s="530"/>
    </row>
    <row r="123" spans="2:2">
      <c r="B123" s="530"/>
    </row>
    <row r="124" spans="2:2">
      <c r="B124" s="530"/>
    </row>
    <row r="125" spans="2:2">
      <c r="B125" s="530"/>
    </row>
    <row r="126" spans="2:2">
      <c r="B126" s="530"/>
    </row>
    <row r="127" spans="2:2">
      <c r="B127" s="530"/>
    </row>
    <row r="128" spans="2:2">
      <c r="B128" s="530"/>
    </row>
    <row r="129" spans="2:2">
      <c r="B129" s="530"/>
    </row>
    <row r="130" spans="2:2">
      <c r="B130" s="530"/>
    </row>
    <row r="131" spans="2:2">
      <c r="B131" s="530"/>
    </row>
    <row r="132" spans="2:2">
      <c r="B132" s="530"/>
    </row>
    <row r="133" spans="2:2">
      <c r="B133" s="530"/>
    </row>
    <row r="134" spans="2:2">
      <c r="B134" s="530"/>
    </row>
    <row r="135" spans="2:2">
      <c r="B135" s="530"/>
    </row>
    <row r="136" spans="2:2">
      <c r="B136" s="530"/>
    </row>
    <row r="137" spans="2:2">
      <c r="B137" s="530"/>
    </row>
    <row r="138" spans="2:2">
      <c r="B138" s="530"/>
    </row>
    <row r="139" spans="2:2">
      <c r="B139" s="530"/>
    </row>
    <row r="140" spans="2:2">
      <c r="B140" s="530"/>
    </row>
    <row r="141" spans="2:2">
      <c r="B141" s="530"/>
    </row>
    <row r="142" spans="2:2">
      <c r="B142" s="530"/>
    </row>
    <row r="143" spans="2:2">
      <c r="B143" s="530"/>
    </row>
    <row r="144" spans="2:2">
      <c r="B144" s="530"/>
    </row>
    <row r="145" spans="2:2">
      <c r="B145" s="530"/>
    </row>
    <row r="146" spans="2:2">
      <c r="B146" s="530"/>
    </row>
    <row r="147" spans="2:2">
      <c r="B147" s="530"/>
    </row>
    <row r="148" spans="2:2">
      <c r="B148" s="530"/>
    </row>
    <row r="149" spans="2:2">
      <c r="B149" s="530"/>
    </row>
    <row r="150" spans="2:2">
      <c r="B150" s="530"/>
    </row>
    <row r="151" spans="2:2">
      <c r="B151" s="530"/>
    </row>
    <row r="152" spans="2:2">
      <c r="B152" s="530"/>
    </row>
    <row r="153" spans="2:2">
      <c r="B153" s="530"/>
    </row>
    <row r="154" spans="2:2">
      <c r="B154" s="530"/>
    </row>
    <row r="155" spans="2:2">
      <c r="B155" s="530"/>
    </row>
    <row r="156" spans="2:2">
      <c r="B156" s="530"/>
    </row>
    <row r="157" spans="2:2">
      <c r="B157" s="530"/>
    </row>
    <row r="158" spans="2:2">
      <c r="B158" s="530"/>
    </row>
    <row r="159" spans="2:2">
      <c r="B159" s="530"/>
    </row>
    <row r="160" spans="2:2">
      <c r="B160" s="530"/>
    </row>
    <row r="161" spans="2:2">
      <c r="B161" s="530"/>
    </row>
    <row r="162" spans="2:2">
      <c r="B162" s="530"/>
    </row>
    <row r="163" spans="2:2">
      <c r="B163" s="530"/>
    </row>
    <row r="164" spans="2:2">
      <c r="B164" s="530"/>
    </row>
    <row r="165" spans="2:2">
      <c r="B165" s="530"/>
    </row>
    <row r="166" spans="2:2">
      <c r="B166" s="530"/>
    </row>
    <row r="167" spans="2:2">
      <c r="B167" s="530"/>
    </row>
    <row r="168" spans="2:2">
      <c r="B168" s="530"/>
    </row>
    <row r="169" spans="2:2">
      <c r="B169" s="530"/>
    </row>
    <row r="170" spans="2:2">
      <c r="B170" s="530"/>
    </row>
    <row r="171" spans="2:2">
      <c r="B171" s="530"/>
    </row>
    <row r="172" spans="2:2">
      <c r="B172" s="530"/>
    </row>
    <row r="173" spans="2:2">
      <c r="B173" s="530"/>
    </row>
    <row r="174" spans="2:2">
      <c r="B174" s="530"/>
    </row>
    <row r="175" spans="2:2">
      <c r="B175" s="530"/>
    </row>
    <row r="176" spans="2:2">
      <c r="B176" s="530"/>
    </row>
    <row r="177" spans="2:2">
      <c r="B177" s="530"/>
    </row>
    <row r="178" spans="2:2">
      <c r="B178" s="530"/>
    </row>
    <row r="179" spans="2:2">
      <c r="B179" s="530"/>
    </row>
    <row r="180" spans="2:2">
      <c r="B180" s="530"/>
    </row>
    <row r="181" spans="2:2">
      <c r="B181" s="530"/>
    </row>
    <row r="182" spans="2:2">
      <c r="B182" s="530"/>
    </row>
    <row r="183" spans="2:2">
      <c r="B183" s="530"/>
    </row>
    <row r="184" spans="2:2">
      <c r="B184" s="530"/>
    </row>
    <row r="185" spans="2:2">
      <c r="B185" s="530"/>
    </row>
    <row r="186" spans="2:2">
      <c r="B186" s="530"/>
    </row>
    <row r="187" spans="2:2">
      <c r="B187" s="530"/>
    </row>
    <row r="188" spans="2:2">
      <c r="B188" s="530"/>
    </row>
    <row r="189" spans="2:2">
      <c r="B189" s="530"/>
    </row>
    <row r="190" spans="2:2">
      <c r="B190" s="530"/>
    </row>
    <row r="191" spans="2:2">
      <c r="B191" s="530"/>
    </row>
    <row r="192" spans="2:2">
      <c r="B192" s="530"/>
    </row>
    <row r="193" spans="2:2">
      <c r="B193" s="530"/>
    </row>
    <row r="194" spans="2:2">
      <c r="B194" s="530"/>
    </row>
    <row r="195" spans="2:2">
      <c r="B195" s="530"/>
    </row>
    <row r="196" spans="2:2">
      <c r="B196" s="530"/>
    </row>
    <row r="197" spans="2:2">
      <c r="B197" s="530"/>
    </row>
    <row r="198" spans="2:2">
      <c r="B198" s="530"/>
    </row>
    <row r="199" spans="2:2">
      <c r="B199" s="530"/>
    </row>
    <row r="200" spans="2:2">
      <c r="B200" s="530"/>
    </row>
    <row r="201" spans="2:2">
      <c r="B201" s="530"/>
    </row>
    <row r="202" spans="2:2">
      <c r="B202" s="530"/>
    </row>
    <row r="203" spans="2:2">
      <c r="B203" s="530"/>
    </row>
    <row r="204" spans="2:2">
      <c r="B204" s="530"/>
    </row>
    <row r="205" spans="2:2">
      <c r="B205" s="530"/>
    </row>
    <row r="206" spans="2:2">
      <c r="B206" s="530"/>
    </row>
    <row r="207" spans="2:2">
      <c r="B207" s="530"/>
    </row>
    <row r="208" spans="2:2">
      <c r="B208" s="530"/>
    </row>
    <row r="209" spans="2:2">
      <c r="B209" s="530"/>
    </row>
    <row r="210" spans="2:2">
      <c r="B210" s="530"/>
    </row>
    <row r="211" spans="2:2">
      <c r="B211" s="530"/>
    </row>
    <row r="212" spans="2:2">
      <c r="B212" s="530"/>
    </row>
    <row r="213" spans="2:2">
      <c r="B213" s="530"/>
    </row>
    <row r="214" spans="2:2">
      <c r="B214" s="530"/>
    </row>
    <row r="215" spans="2:2">
      <c r="B215" s="530"/>
    </row>
    <row r="216" spans="2:2">
      <c r="B216" s="530"/>
    </row>
    <row r="217" spans="2:2">
      <c r="B217" s="530"/>
    </row>
    <row r="218" spans="2:2">
      <c r="B218" s="530"/>
    </row>
    <row r="219" spans="2:2">
      <c r="B219" s="530"/>
    </row>
    <row r="220" spans="2:2">
      <c r="B220" s="530"/>
    </row>
    <row r="221" spans="2:2">
      <c r="B221" s="530"/>
    </row>
    <row r="222" spans="2:2">
      <c r="B222" s="530"/>
    </row>
    <row r="223" spans="2:2">
      <c r="B223" s="530"/>
    </row>
    <row r="224" spans="2:2">
      <c r="B224" s="530"/>
    </row>
    <row r="225" spans="2:2">
      <c r="B225" s="530"/>
    </row>
    <row r="226" spans="2:2">
      <c r="B226" s="530"/>
    </row>
    <row r="227" spans="2:2">
      <c r="B227" s="530"/>
    </row>
    <row r="228" spans="2:2">
      <c r="B228" s="530"/>
    </row>
    <row r="229" spans="2:2">
      <c r="B229" s="530"/>
    </row>
    <row r="230" spans="2:2">
      <c r="B230" s="530"/>
    </row>
    <row r="231" spans="2:2">
      <c r="B231" s="530"/>
    </row>
    <row r="232" spans="2:2">
      <c r="B232" s="530"/>
    </row>
    <row r="233" spans="2:2">
      <c r="B233" s="530"/>
    </row>
    <row r="234" spans="2:2">
      <c r="B234" s="530"/>
    </row>
    <row r="235" spans="2:2">
      <c r="B235" s="530"/>
    </row>
    <row r="236" spans="2:2">
      <c r="B236" s="530"/>
    </row>
    <row r="237" spans="2:2">
      <c r="B237" s="530"/>
    </row>
    <row r="238" spans="2:2">
      <c r="B238" s="530"/>
    </row>
    <row r="239" spans="2:2">
      <c r="B239" s="530"/>
    </row>
    <row r="240" spans="2:2">
      <c r="B240" s="530"/>
    </row>
    <row r="241" spans="2:2">
      <c r="B241" s="530"/>
    </row>
    <row r="242" spans="2:2">
      <c r="B242" s="530"/>
    </row>
    <row r="243" spans="2:2">
      <c r="B243" s="530"/>
    </row>
    <row r="244" spans="2:2">
      <c r="B244" s="530"/>
    </row>
    <row r="245" spans="2:2">
      <c r="B245" s="530"/>
    </row>
    <row r="246" spans="2:2">
      <c r="B246" s="530"/>
    </row>
    <row r="247" spans="2:2">
      <c r="B247" s="530"/>
    </row>
    <row r="248" spans="2:2">
      <c r="B248" s="530"/>
    </row>
    <row r="249" spans="2:2">
      <c r="B249" s="530"/>
    </row>
    <row r="250" spans="2:2">
      <c r="B250" s="530"/>
    </row>
    <row r="251" spans="2:2">
      <c r="B251" s="530"/>
    </row>
    <row r="252" spans="2:2">
      <c r="B252" s="530"/>
    </row>
    <row r="253" spans="2:2">
      <c r="B253" s="530"/>
    </row>
    <row r="254" spans="2:2">
      <c r="B254" s="530"/>
    </row>
    <row r="255" spans="2:2">
      <c r="B255" s="530"/>
    </row>
    <row r="256" spans="2:2">
      <c r="B256" s="530"/>
    </row>
    <row r="257" spans="2:2">
      <c r="B257" s="530"/>
    </row>
    <row r="258" spans="2:2">
      <c r="B258" s="530"/>
    </row>
    <row r="259" spans="2:2">
      <c r="B259" s="530"/>
    </row>
    <row r="260" spans="2:2">
      <c r="B260" s="530"/>
    </row>
    <row r="261" spans="2:2">
      <c r="B261" s="530"/>
    </row>
    <row r="262" spans="2:2">
      <c r="B262" s="530"/>
    </row>
    <row r="263" spans="2:2">
      <c r="B263" s="530"/>
    </row>
    <row r="264" spans="2:2">
      <c r="B264" s="530"/>
    </row>
    <row r="265" spans="2:2">
      <c r="B265" s="530"/>
    </row>
    <row r="266" spans="2:2">
      <c r="B266" s="530"/>
    </row>
    <row r="267" spans="2:2">
      <c r="B267" s="530"/>
    </row>
    <row r="268" spans="2:2">
      <c r="B268" s="530"/>
    </row>
    <row r="269" spans="2:2">
      <c r="B269" s="530"/>
    </row>
    <row r="270" spans="2:2">
      <c r="B270" s="530"/>
    </row>
    <row r="271" spans="2:2">
      <c r="B271" s="530"/>
    </row>
    <row r="272" spans="2:2">
      <c r="B272" s="530"/>
    </row>
    <row r="273" spans="2:2">
      <c r="B273" s="530"/>
    </row>
    <row r="274" spans="2:2">
      <c r="B274" s="530"/>
    </row>
    <row r="275" spans="2:2">
      <c r="B275" s="530"/>
    </row>
    <row r="276" spans="2:2">
      <c r="B276" s="530"/>
    </row>
    <row r="277" spans="2:2">
      <c r="B277" s="530"/>
    </row>
    <row r="278" spans="2:2">
      <c r="B278" s="530"/>
    </row>
    <row r="279" spans="2:2">
      <c r="B279" s="530"/>
    </row>
    <row r="280" spans="2:2">
      <c r="B280" s="530"/>
    </row>
    <row r="281" spans="2:2">
      <c r="B281" s="530"/>
    </row>
    <row r="282" spans="2:2">
      <c r="B282" s="530"/>
    </row>
    <row r="283" spans="2:2">
      <c r="B283" s="530"/>
    </row>
    <row r="284" spans="2:2">
      <c r="B284" s="530"/>
    </row>
    <row r="285" spans="2:2">
      <c r="B285" s="530"/>
    </row>
    <row r="286" spans="2:2">
      <c r="B286" s="530"/>
    </row>
    <row r="287" spans="2:2">
      <c r="B287" s="530"/>
    </row>
    <row r="288" spans="2:2">
      <c r="B288" s="530"/>
    </row>
    <row r="289" spans="2:2">
      <c r="B289" s="530"/>
    </row>
    <row r="290" spans="2:2">
      <c r="B290" s="530"/>
    </row>
    <row r="291" spans="2:2">
      <c r="B291" s="530"/>
    </row>
    <row r="292" spans="2:2">
      <c r="B292" s="530"/>
    </row>
    <row r="293" spans="2:2">
      <c r="B293" s="530"/>
    </row>
    <row r="294" spans="2:2">
      <c r="B294" s="530"/>
    </row>
    <row r="295" spans="2:2">
      <c r="B295" s="530"/>
    </row>
    <row r="296" spans="2:2">
      <c r="B296" s="530"/>
    </row>
    <row r="297" spans="2:2">
      <c r="B297" s="530"/>
    </row>
    <row r="298" spans="2:2">
      <c r="B298" s="530"/>
    </row>
    <row r="299" spans="2:2">
      <c r="B299" s="530"/>
    </row>
    <row r="300" spans="2:2">
      <c r="B300" s="530"/>
    </row>
    <row r="301" spans="2:2">
      <c r="B301" s="530"/>
    </row>
    <row r="302" spans="2:2">
      <c r="B302" s="530"/>
    </row>
    <row r="303" spans="2:2">
      <c r="B303" s="530"/>
    </row>
    <row r="304" spans="2:2">
      <c r="B304" s="530"/>
    </row>
    <row r="305" spans="2:2">
      <c r="B305" s="530"/>
    </row>
    <row r="306" spans="2:2">
      <c r="B306" s="530"/>
    </row>
    <row r="307" spans="2:2">
      <c r="B307" s="530"/>
    </row>
    <row r="308" spans="2:2">
      <c r="B308" s="530"/>
    </row>
    <row r="309" spans="2:2">
      <c r="B309" s="530"/>
    </row>
    <row r="310" spans="2:2">
      <c r="B310" s="530"/>
    </row>
    <row r="311" spans="2:2">
      <c r="B311" s="530"/>
    </row>
    <row r="312" spans="2:2">
      <c r="B312" s="530"/>
    </row>
    <row r="313" spans="2:2">
      <c r="B313" s="530"/>
    </row>
    <row r="314" spans="2:2">
      <c r="B314" s="530"/>
    </row>
    <row r="315" spans="2:2">
      <c r="B315" s="530"/>
    </row>
    <row r="316" spans="2:2">
      <c r="B316" s="530"/>
    </row>
    <row r="317" spans="2:2">
      <c r="B317" s="530"/>
    </row>
    <row r="318" spans="2:2">
      <c r="B318" s="530"/>
    </row>
    <row r="319" spans="2:2">
      <c r="B319" s="530"/>
    </row>
    <row r="320" spans="2:2">
      <c r="B320" s="530"/>
    </row>
    <row r="321" spans="2:2">
      <c r="B321" s="530"/>
    </row>
    <row r="322" spans="2:2">
      <c r="B322" s="530"/>
    </row>
    <row r="323" spans="2:2">
      <c r="B323" s="530"/>
    </row>
    <row r="324" spans="2:2">
      <c r="B324" s="530"/>
    </row>
    <row r="325" spans="2:2">
      <c r="B325" s="530"/>
    </row>
    <row r="326" spans="2:2">
      <c r="B326" s="530"/>
    </row>
    <row r="327" spans="2:2">
      <c r="B327" s="530"/>
    </row>
    <row r="328" spans="2:2">
      <c r="B328" s="530"/>
    </row>
    <row r="329" spans="2:2">
      <c r="B329" s="530"/>
    </row>
    <row r="330" spans="2:2">
      <c r="B330" s="530"/>
    </row>
    <row r="331" spans="2:2">
      <c r="B331" s="530"/>
    </row>
    <row r="332" spans="2:2">
      <c r="B332" s="530"/>
    </row>
    <row r="333" spans="2:2">
      <c r="B333" s="530"/>
    </row>
    <row r="334" spans="2:2">
      <c r="B334" s="530"/>
    </row>
    <row r="335" spans="2:2">
      <c r="B335" s="530"/>
    </row>
    <row r="336" spans="2:2">
      <c r="B336" s="530"/>
    </row>
    <row r="337" spans="2:2">
      <c r="B337" s="530"/>
    </row>
    <row r="338" spans="2:2">
      <c r="B338" s="530"/>
    </row>
    <row r="339" spans="2:2">
      <c r="B339" s="530"/>
    </row>
    <row r="340" spans="2:2">
      <c r="B340" s="530"/>
    </row>
    <row r="341" spans="2:2">
      <c r="B341" s="530"/>
    </row>
    <row r="342" spans="2:2">
      <c r="B342" s="530"/>
    </row>
    <row r="343" spans="2:2">
      <c r="B343" s="530"/>
    </row>
    <row r="344" spans="2:2">
      <c r="B344" s="530"/>
    </row>
    <row r="345" spans="2:2">
      <c r="B345" s="530"/>
    </row>
    <row r="346" spans="2:2">
      <c r="B346" s="530"/>
    </row>
    <row r="347" spans="2:2">
      <c r="B347" s="530"/>
    </row>
    <row r="348" spans="2:2">
      <c r="B348" s="530"/>
    </row>
    <row r="349" spans="2:2">
      <c r="B349" s="530"/>
    </row>
    <row r="350" spans="2:2">
      <c r="B350" s="530"/>
    </row>
    <row r="351" spans="2:2">
      <c r="B351" s="530"/>
    </row>
    <row r="352" spans="2:2">
      <c r="B352" s="530"/>
    </row>
    <row r="353" spans="2:2">
      <c r="B353" s="530"/>
    </row>
    <row r="354" spans="2:2">
      <c r="B354" s="530"/>
    </row>
    <row r="355" spans="2:2">
      <c r="B355" s="530"/>
    </row>
    <row r="356" spans="2:2">
      <c r="B356" s="530"/>
    </row>
    <row r="357" spans="2:2">
      <c r="B357" s="530"/>
    </row>
    <row r="358" spans="2:2">
      <c r="B358" s="530"/>
    </row>
    <row r="359" spans="2:2">
      <c r="B359" s="530"/>
    </row>
    <row r="360" spans="2:2">
      <c r="B360" s="530"/>
    </row>
    <row r="361" spans="2:2">
      <c r="B361" s="530"/>
    </row>
    <row r="362" spans="2:2">
      <c r="B362" s="530"/>
    </row>
    <row r="363" spans="2:2">
      <c r="B363" s="530"/>
    </row>
    <row r="364" spans="2:2">
      <c r="B364" s="530"/>
    </row>
    <row r="365" spans="2:2">
      <c r="B365" s="530"/>
    </row>
    <row r="366" spans="2:2">
      <c r="B366" s="530"/>
    </row>
    <row r="367" spans="2:2">
      <c r="B367" s="530"/>
    </row>
    <row r="368" spans="2:2">
      <c r="B368" s="530"/>
    </row>
    <row r="369" spans="2:2">
      <c r="B369" s="530"/>
    </row>
    <row r="370" spans="2:2">
      <c r="B370" s="530"/>
    </row>
    <row r="371" spans="2:2">
      <c r="B371" s="530"/>
    </row>
    <row r="372" spans="2:2">
      <c r="B372" s="530"/>
    </row>
    <row r="373" spans="2:2">
      <c r="B373" s="530"/>
    </row>
    <row r="374" spans="2:2">
      <c r="B374" s="530"/>
    </row>
    <row r="375" spans="2:2">
      <c r="B375" s="530"/>
    </row>
    <row r="376" spans="2:2">
      <c r="B376" s="530"/>
    </row>
    <row r="377" spans="2:2">
      <c r="B377" s="530"/>
    </row>
    <row r="378" spans="2:2">
      <c r="B378" s="530"/>
    </row>
    <row r="379" spans="2:2">
      <c r="B379" s="530"/>
    </row>
    <row r="380" spans="2:2">
      <c r="B380" s="530"/>
    </row>
    <row r="381" spans="2:2">
      <c r="B381" s="530"/>
    </row>
    <row r="382" spans="2:2">
      <c r="B382" s="530"/>
    </row>
    <row r="383" spans="2:2">
      <c r="B383" s="530"/>
    </row>
    <row r="384" spans="2:2">
      <c r="B384" s="530"/>
    </row>
    <row r="385" spans="2:2">
      <c r="B385" s="530"/>
    </row>
    <row r="386" spans="2:2">
      <c r="B386" s="530"/>
    </row>
    <row r="387" spans="2:2">
      <c r="B387" s="530"/>
    </row>
    <row r="388" spans="2:2">
      <c r="B388" s="530"/>
    </row>
    <row r="389" spans="2:2">
      <c r="B389" s="530"/>
    </row>
    <row r="390" spans="2:2">
      <c r="B390" s="530"/>
    </row>
    <row r="391" spans="2:2">
      <c r="B391" s="530"/>
    </row>
    <row r="392" spans="2:2">
      <c r="B392" s="530"/>
    </row>
    <row r="393" spans="2:2">
      <c r="B393" s="530"/>
    </row>
    <row r="394" spans="2:2">
      <c r="B394" s="530"/>
    </row>
    <row r="395" spans="2:2">
      <c r="B395" s="530"/>
    </row>
    <row r="396" spans="2:2">
      <c r="B396" s="530"/>
    </row>
    <row r="397" spans="2:2">
      <c r="B397" s="530"/>
    </row>
    <row r="398" spans="2:2">
      <c r="B398" s="530"/>
    </row>
    <row r="399" spans="2:2">
      <c r="B399" s="530"/>
    </row>
    <row r="400" spans="2:2">
      <c r="B400" s="530"/>
    </row>
    <row r="401" spans="2:2">
      <c r="B401" s="530"/>
    </row>
    <row r="402" spans="2:2">
      <c r="B402" s="530"/>
    </row>
    <row r="403" spans="2:2">
      <c r="B403" s="530"/>
    </row>
    <row r="404" spans="2:2">
      <c r="B404" s="530"/>
    </row>
    <row r="405" spans="2:2">
      <c r="B405" s="530"/>
    </row>
    <row r="406" spans="2:2">
      <c r="B406" s="530"/>
    </row>
    <row r="407" spans="2:2">
      <c r="B407" s="530"/>
    </row>
    <row r="408" spans="2:2">
      <c r="B408" s="530"/>
    </row>
    <row r="409" spans="2:2">
      <c r="B409" s="530"/>
    </row>
    <row r="410" spans="2:2">
      <c r="B410" s="530"/>
    </row>
    <row r="411" spans="2:2">
      <c r="B411" s="530"/>
    </row>
    <row r="412" spans="2:2">
      <c r="B412" s="530"/>
    </row>
    <row r="413" spans="2:2">
      <c r="B413" s="530"/>
    </row>
    <row r="414" spans="2:2">
      <c r="B414" s="530"/>
    </row>
    <row r="415" spans="2:2">
      <c r="B415" s="530"/>
    </row>
    <row r="416" spans="2:2">
      <c r="B416" s="530"/>
    </row>
    <row r="417" spans="2:2">
      <c r="B417" s="530"/>
    </row>
    <row r="418" spans="2:2">
      <c r="B418" s="530"/>
    </row>
    <row r="419" spans="2:2">
      <c r="B419" s="530"/>
    </row>
    <row r="420" spans="2:2">
      <c r="B420" s="530"/>
    </row>
    <row r="421" spans="2:2">
      <c r="B421" s="530"/>
    </row>
    <row r="422" spans="2:2">
      <c r="B422" s="530"/>
    </row>
    <row r="423" spans="2:2">
      <c r="B423" s="530"/>
    </row>
    <row r="424" spans="2:2">
      <c r="B424" s="530"/>
    </row>
    <row r="425" spans="2:2">
      <c r="B425" s="530"/>
    </row>
    <row r="426" spans="2:2">
      <c r="B426" s="530"/>
    </row>
    <row r="427" spans="2:2">
      <c r="B427" s="530"/>
    </row>
    <row r="428" spans="2:2">
      <c r="B428" s="530"/>
    </row>
    <row r="429" spans="2:2">
      <c r="B429" s="530"/>
    </row>
    <row r="430" spans="2:2">
      <c r="B430" s="530"/>
    </row>
    <row r="431" spans="2:2">
      <c r="B431" s="530"/>
    </row>
    <row r="432" spans="2:2">
      <c r="B432" s="530"/>
    </row>
    <row r="433" spans="2:2">
      <c r="B433" s="530"/>
    </row>
    <row r="434" spans="2:2">
      <c r="B434" s="530"/>
    </row>
    <row r="435" spans="2:2">
      <c r="B435" s="530"/>
    </row>
    <row r="436" spans="2:2">
      <c r="B436" s="530"/>
    </row>
    <row r="437" spans="2:2">
      <c r="B437" s="530"/>
    </row>
    <row r="438" spans="2:2">
      <c r="B438" s="530"/>
    </row>
    <row r="439" spans="2:2">
      <c r="B439" s="530"/>
    </row>
    <row r="440" spans="2:2">
      <c r="B440" s="530"/>
    </row>
    <row r="441" spans="2:2">
      <c r="B441" s="530"/>
    </row>
    <row r="442" spans="2:2">
      <c r="B442" s="530"/>
    </row>
    <row r="443" spans="2:2">
      <c r="B443" s="530"/>
    </row>
    <row r="444" spans="2:2">
      <c r="B444" s="530"/>
    </row>
    <row r="445" spans="2:2">
      <c r="B445" s="530"/>
    </row>
    <row r="446" spans="2:2">
      <c r="B446" s="530"/>
    </row>
    <row r="447" spans="2:2">
      <c r="B447" s="530"/>
    </row>
    <row r="448" spans="2:2">
      <c r="B448" s="530"/>
    </row>
    <row r="449" spans="2:2">
      <c r="B449" s="530"/>
    </row>
    <row r="450" spans="2:2">
      <c r="B450" s="530"/>
    </row>
    <row r="451" spans="2:2">
      <c r="B451" s="530"/>
    </row>
    <row r="452" spans="2:2">
      <c r="B452" s="530"/>
    </row>
    <row r="453" spans="2:2">
      <c r="B453" s="530"/>
    </row>
    <row r="454" spans="2:2">
      <c r="B454" s="530"/>
    </row>
    <row r="455" spans="2:2">
      <c r="B455" s="530"/>
    </row>
    <row r="456" spans="2:2">
      <c r="B456" s="530"/>
    </row>
    <row r="457" spans="2:2">
      <c r="B457" s="530"/>
    </row>
    <row r="458" spans="2:2">
      <c r="B458" s="530"/>
    </row>
    <row r="459" spans="2:2">
      <c r="B459" s="530"/>
    </row>
    <row r="460" spans="2:2">
      <c r="B460" s="530"/>
    </row>
    <row r="461" spans="2:2">
      <c r="B461" s="530"/>
    </row>
    <row r="462" spans="2:2">
      <c r="B462" s="530"/>
    </row>
    <row r="463" spans="2:2">
      <c r="B463" s="530"/>
    </row>
    <row r="464" spans="2:2">
      <c r="B464" s="530"/>
    </row>
    <row r="465" spans="2:2">
      <c r="B465" s="530"/>
    </row>
    <row r="466" spans="2:2">
      <c r="B466" s="530"/>
    </row>
    <row r="467" spans="2:2">
      <c r="B467" s="530"/>
    </row>
    <row r="468" spans="2:2">
      <c r="B468" s="530"/>
    </row>
    <row r="469" spans="2:2">
      <c r="B469" s="530"/>
    </row>
    <row r="470" spans="2:2">
      <c r="B470" s="530"/>
    </row>
    <row r="471" spans="2:2">
      <c r="B471" s="530"/>
    </row>
    <row r="472" spans="2:2">
      <c r="B472" s="530"/>
    </row>
    <row r="473" spans="2:2">
      <c r="B473" s="530"/>
    </row>
    <row r="474" spans="2:2">
      <c r="B474" s="530"/>
    </row>
    <row r="475" spans="2:2">
      <c r="B475" s="530"/>
    </row>
    <row r="476" spans="2:2">
      <c r="B476" s="530"/>
    </row>
    <row r="477" spans="2:2">
      <c r="B477" s="530"/>
    </row>
    <row r="478" spans="2:2">
      <c r="B478" s="530"/>
    </row>
    <row r="479" spans="2:2">
      <c r="B479" s="530"/>
    </row>
    <row r="480" spans="2:2">
      <c r="B480" s="530"/>
    </row>
    <row r="481" spans="2:2">
      <c r="B481" s="530"/>
    </row>
    <row r="482" spans="2:2">
      <c r="B482" s="530"/>
    </row>
    <row r="483" spans="2:2">
      <c r="B483" s="530"/>
    </row>
    <row r="484" spans="2:2">
      <c r="B484" s="530"/>
    </row>
    <row r="485" spans="2:2">
      <c r="B485" s="530"/>
    </row>
    <row r="486" spans="2:2">
      <c r="B486" s="530"/>
    </row>
    <row r="487" spans="2:2">
      <c r="B487" s="530"/>
    </row>
    <row r="488" spans="2:2">
      <c r="B488" s="530"/>
    </row>
    <row r="489" spans="2:2">
      <c r="B489" s="530"/>
    </row>
    <row r="490" spans="2:2">
      <c r="B490" s="530"/>
    </row>
    <row r="491" spans="2:2">
      <c r="B491" s="530"/>
    </row>
    <row r="492" spans="2:2">
      <c r="B492" s="530"/>
    </row>
    <row r="493" spans="2:2">
      <c r="B493" s="530"/>
    </row>
    <row r="494" spans="2:2">
      <c r="B494" s="530"/>
    </row>
    <row r="495" spans="2:2">
      <c r="B495" s="530"/>
    </row>
    <row r="496" spans="2:2">
      <c r="B496" s="530"/>
    </row>
    <row r="497" spans="2:2">
      <c r="B497" s="530"/>
    </row>
    <row r="498" spans="2:2">
      <c r="B498" s="530"/>
    </row>
    <row r="499" spans="2:2">
      <c r="B499" s="530"/>
    </row>
    <row r="500" spans="2:2">
      <c r="B500" s="530"/>
    </row>
    <row r="501" spans="2:2">
      <c r="B501" s="530"/>
    </row>
    <row r="502" spans="2:2">
      <c r="B502" s="530"/>
    </row>
    <row r="503" spans="2:2">
      <c r="B503" s="530"/>
    </row>
    <row r="504" spans="2:2">
      <c r="B504" s="530"/>
    </row>
    <row r="505" spans="2:2">
      <c r="B505" s="530"/>
    </row>
    <row r="506" spans="2:2">
      <c r="B506" s="530"/>
    </row>
    <row r="507" spans="2:2">
      <c r="B507" s="530"/>
    </row>
    <row r="508" spans="2:2">
      <c r="B508" s="530"/>
    </row>
    <row r="509" spans="2:2">
      <c r="B509" s="530"/>
    </row>
    <row r="510" spans="2:2">
      <c r="B510" s="530"/>
    </row>
    <row r="511" spans="2:2">
      <c r="B511" s="530"/>
    </row>
    <row r="512" spans="2:2">
      <c r="B512" s="530"/>
    </row>
    <row r="513" spans="2:2">
      <c r="B513" s="530"/>
    </row>
    <row r="514" spans="2:2">
      <c r="B514" s="530"/>
    </row>
    <row r="515" spans="2:2">
      <c r="B515" s="530"/>
    </row>
    <row r="516" spans="2:2">
      <c r="B516" s="530"/>
    </row>
    <row r="517" spans="2:2">
      <c r="B517" s="530"/>
    </row>
    <row r="518" spans="2:2">
      <c r="B518" s="530"/>
    </row>
    <row r="519" spans="2:2">
      <c r="B519" s="530"/>
    </row>
    <row r="520" spans="2:2">
      <c r="B520" s="530"/>
    </row>
    <row r="521" spans="2:2">
      <c r="B521" s="530"/>
    </row>
    <row r="522" spans="2:2">
      <c r="B522" s="530"/>
    </row>
    <row r="523" spans="2:2">
      <c r="B523" s="530"/>
    </row>
    <row r="524" spans="2:2">
      <c r="B524" s="530"/>
    </row>
    <row r="525" spans="2:2">
      <c r="B525" s="530"/>
    </row>
    <row r="526" spans="2:2">
      <c r="B526" s="530"/>
    </row>
    <row r="527" spans="2:2">
      <c r="B527" s="530"/>
    </row>
    <row r="528" spans="2:2">
      <c r="B528" s="530"/>
    </row>
    <row r="529" spans="2:2">
      <c r="B529" s="530"/>
    </row>
    <row r="530" spans="2:2">
      <c r="B530" s="530"/>
    </row>
    <row r="531" spans="2:2">
      <c r="B531" s="530"/>
    </row>
    <row r="532" spans="2:2">
      <c r="B532" s="530"/>
    </row>
    <row r="533" spans="2:2">
      <c r="B533" s="530"/>
    </row>
    <row r="534" spans="2:2">
      <c r="B534" s="530"/>
    </row>
    <row r="535" spans="2:2">
      <c r="B535" s="530"/>
    </row>
    <row r="536" spans="2:2">
      <c r="B536" s="530"/>
    </row>
    <row r="537" spans="2:2">
      <c r="B537" s="530"/>
    </row>
    <row r="538" spans="2:2">
      <c r="B538" s="530"/>
    </row>
    <row r="539" spans="2:2">
      <c r="B539" s="530"/>
    </row>
    <row r="540" spans="2:2">
      <c r="B540" s="530"/>
    </row>
    <row r="541" spans="2:2">
      <c r="B541" s="530"/>
    </row>
    <row r="542" spans="2:2">
      <c r="B542" s="530"/>
    </row>
    <row r="543" spans="2:2">
      <c r="B543" s="530"/>
    </row>
    <row r="544" spans="2:2">
      <c r="B544" s="530"/>
    </row>
    <row r="545" spans="2:2">
      <c r="B545" s="530"/>
    </row>
    <row r="546" spans="2:2">
      <c r="B546" s="530"/>
    </row>
    <row r="547" spans="2:2">
      <c r="B547" s="530"/>
    </row>
    <row r="548" spans="2:2">
      <c r="B548" s="530"/>
    </row>
    <row r="549" spans="2:2">
      <c r="B549" s="530"/>
    </row>
    <row r="550" spans="2:2">
      <c r="B550" s="530"/>
    </row>
    <row r="551" spans="2:2">
      <c r="B551" s="530"/>
    </row>
    <row r="552" spans="2:2">
      <c r="B552" s="530"/>
    </row>
    <row r="553" spans="2:2">
      <c r="B553" s="530"/>
    </row>
    <row r="554" spans="2:2">
      <c r="B554" s="530"/>
    </row>
    <row r="555" spans="2:2">
      <c r="B555" s="530"/>
    </row>
    <row r="556" spans="2:2">
      <c r="B556" s="530"/>
    </row>
    <row r="557" spans="2:2">
      <c r="B557" s="530"/>
    </row>
    <row r="558" spans="2:2">
      <c r="B558" s="530"/>
    </row>
    <row r="559" spans="2:2">
      <c r="B559" s="530"/>
    </row>
    <row r="560" spans="2:2">
      <c r="B560" s="530"/>
    </row>
    <row r="561" spans="2:2">
      <c r="B561" s="530"/>
    </row>
    <row r="562" spans="2:2">
      <c r="B562" s="530"/>
    </row>
    <row r="563" spans="2:2">
      <c r="B563" s="530"/>
    </row>
    <row r="564" spans="2:2">
      <c r="B564" s="530"/>
    </row>
    <row r="565" spans="2:2">
      <c r="B565" s="530"/>
    </row>
    <row r="566" spans="2:2">
      <c r="B566" s="530"/>
    </row>
    <row r="567" spans="2:2">
      <c r="B567" s="530"/>
    </row>
    <row r="568" spans="2:2">
      <c r="B568" s="530"/>
    </row>
    <row r="569" spans="2:2">
      <c r="B569" s="530"/>
    </row>
    <row r="570" spans="2:2">
      <c r="B570" s="530"/>
    </row>
    <row r="571" spans="2:2">
      <c r="B571" s="530"/>
    </row>
    <row r="572" spans="2:2">
      <c r="B572" s="530"/>
    </row>
    <row r="573" spans="2:2">
      <c r="B573" s="530"/>
    </row>
    <row r="574" spans="2:2">
      <c r="B574" s="530"/>
    </row>
    <row r="575" spans="2:2">
      <c r="B575" s="530"/>
    </row>
    <row r="576" spans="2:2">
      <c r="B576" s="530"/>
    </row>
    <row r="577" spans="2:2">
      <c r="B577" s="530"/>
    </row>
    <row r="578" spans="2:2">
      <c r="B578" s="530"/>
    </row>
    <row r="579" spans="2:2">
      <c r="B579" s="530"/>
    </row>
    <row r="580" spans="2:2">
      <c r="B580" s="530"/>
    </row>
    <row r="581" spans="2:2">
      <c r="B581" s="530"/>
    </row>
    <row r="582" spans="2:2">
      <c r="B582" s="530"/>
    </row>
    <row r="583" spans="2:2">
      <c r="B583" s="530"/>
    </row>
    <row r="584" spans="2:2">
      <c r="B584" s="530"/>
    </row>
    <row r="585" spans="2:2">
      <c r="B585" s="530"/>
    </row>
    <row r="586" spans="2:2">
      <c r="B586" s="530"/>
    </row>
    <row r="587" spans="2:2">
      <c r="B587" s="530"/>
    </row>
    <row r="588" spans="2:2">
      <c r="B588" s="530"/>
    </row>
    <row r="589" spans="2:2">
      <c r="B589" s="530"/>
    </row>
    <row r="590" spans="2:2">
      <c r="B590" s="530"/>
    </row>
    <row r="591" spans="2:2">
      <c r="B591" s="530"/>
    </row>
    <row r="592" spans="2:2">
      <c r="B592" s="530"/>
    </row>
    <row r="593" spans="2:2">
      <c r="B593" s="530"/>
    </row>
    <row r="594" spans="2:2">
      <c r="B594" s="530"/>
    </row>
    <row r="595" spans="2:2">
      <c r="B595" s="530"/>
    </row>
    <row r="596" spans="2:2">
      <c r="B596" s="530"/>
    </row>
    <row r="597" spans="2:2">
      <c r="B597" s="530"/>
    </row>
    <row r="598" spans="2:2">
      <c r="B598" s="530"/>
    </row>
    <row r="599" spans="2:2">
      <c r="B599" s="530"/>
    </row>
    <row r="600" spans="2:2">
      <c r="B600" s="530"/>
    </row>
    <row r="601" spans="2:2">
      <c r="B601" s="530"/>
    </row>
    <row r="602" spans="2:2">
      <c r="B602" s="530"/>
    </row>
    <row r="603" spans="2:2">
      <c r="B603" s="530"/>
    </row>
    <row r="604" spans="2:2">
      <c r="B604" s="530"/>
    </row>
    <row r="605" spans="2:2">
      <c r="B605" s="530"/>
    </row>
    <row r="606" spans="2:2">
      <c r="B606" s="530"/>
    </row>
    <row r="607" spans="2:2">
      <c r="B607" s="530"/>
    </row>
    <row r="608" spans="2:2">
      <c r="B608" s="530"/>
    </row>
    <row r="609" spans="2:2">
      <c r="B609" s="530"/>
    </row>
    <row r="610" spans="2:2">
      <c r="B610" s="530"/>
    </row>
    <row r="611" spans="2:2">
      <c r="B611" s="530"/>
    </row>
    <row r="612" spans="2:2">
      <c r="B612" s="530"/>
    </row>
    <row r="613" spans="2:2">
      <c r="B613" s="530"/>
    </row>
    <row r="614" spans="2:2">
      <c r="B614" s="530"/>
    </row>
    <row r="615" spans="2:2">
      <c r="B615" s="530"/>
    </row>
    <row r="616" spans="2:2">
      <c r="B616" s="530"/>
    </row>
    <row r="617" spans="2:2">
      <c r="B617" s="530"/>
    </row>
    <row r="618" spans="2:2">
      <c r="B618" s="530"/>
    </row>
    <row r="619" spans="2:2">
      <c r="B619" s="530"/>
    </row>
    <row r="620" spans="2:2">
      <c r="B620" s="530"/>
    </row>
    <row r="621" spans="2:2">
      <c r="B621" s="530"/>
    </row>
    <row r="622" spans="2:2">
      <c r="B622" s="530"/>
    </row>
    <row r="623" spans="2:2">
      <c r="B623" s="530"/>
    </row>
    <row r="624" spans="2:2">
      <c r="B624" s="530"/>
    </row>
    <row r="625" spans="2:2">
      <c r="B625" s="530"/>
    </row>
    <row r="626" spans="2:2">
      <c r="B626" s="530"/>
    </row>
    <row r="627" spans="2:2">
      <c r="B627" s="530"/>
    </row>
    <row r="628" spans="2:2">
      <c r="B628" s="530"/>
    </row>
    <row r="629" spans="2:2">
      <c r="B629" s="530"/>
    </row>
    <row r="630" spans="2:2">
      <c r="B630" s="530"/>
    </row>
    <row r="631" spans="2:2">
      <c r="B631" s="530"/>
    </row>
    <row r="632" spans="2:2">
      <c r="B632" s="530"/>
    </row>
    <row r="633" spans="2:2">
      <c r="B633" s="530"/>
    </row>
    <row r="634" spans="2:2">
      <c r="B634" s="530"/>
    </row>
    <row r="635" spans="2:2">
      <c r="B635" s="530"/>
    </row>
    <row r="636" spans="2:2">
      <c r="B636" s="530"/>
    </row>
    <row r="637" spans="2:2">
      <c r="B637" s="530"/>
    </row>
    <row r="638" spans="2:2">
      <c r="B638" s="530"/>
    </row>
    <row r="639" spans="2:2">
      <c r="B639" s="530"/>
    </row>
    <row r="640" spans="2:2">
      <c r="B640" s="530"/>
    </row>
    <row r="641" spans="2:2">
      <c r="B641" s="530"/>
    </row>
    <row r="642" spans="2:2">
      <c r="B642" s="530"/>
    </row>
    <row r="643" spans="2:2">
      <c r="B643" s="530"/>
    </row>
    <row r="644" spans="2:2">
      <c r="B644" s="530"/>
    </row>
    <row r="645" spans="2:2">
      <c r="B645" s="530"/>
    </row>
    <row r="646" spans="2:2">
      <c r="B646" s="530"/>
    </row>
    <row r="647" spans="2:2">
      <c r="B647" s="530"/>
    </row>
    <row r="648" spans="2:2">
      <c r="B648" s="530"/>
    </row>
    <row r="649" spans="2:2">
      <c r="B649" s="530"/>
    </row>
    <row r="650" spans="2:2">
      <c r="B650" s="530"/>
    </row>
    <row r="651" spans="2:2">
      <c r="B651" s="530"/>
    </row>
    <row r="652" spans="2:2">
      <c r="B652" s="530"/>
    </row>
    <row r="653" spans="2:2">
      <c r="B653" s="530"/>
    </row>
    <row r="654" spans="2:2">
      <c r="B654" s="530"/>
    </row>
    <row r="655" spans="2:2">
      <c r="B655" s="530"/>
    </row>
    <row r="656" spans="2:2">
      <c r="B656" s="530"/>
    </row>
    <row r="657" spans="2:2">
      <c r="B657" s="530"/>
    </row>
    <row r="658" spans="2:2">
      <c r="B658" s="530"/>
    </row>
    <row r="659" spans="2:2">
      <c r="B659" s="530"/>
    </row>
    <row r="660" spans="2:2">
      <c r="B660" s="530"/>
    </row>
    <row r="661" spans="2:2">
      <c r="B661" s="530"/>
    </row>
    <row r="662" spans="2:2">
      <c r="B662" s="530"/>
    </row>
    <row r="663" spans="2:2">
      <c r="B663" s="530"/>
    </row>
    <row r="664" spans="2:2">
      <c r="B664" s="530"/>
    </row>
    <row r="665" spans="2:2">
      <c r="B665" s="530"/>
    </row>
    <row r="666" spans="2:2">
      <c r="B666" s="530"/>
    </row>
    <row r="667" spans="2:2">
      <c r="B667" s="530"/>
    </row>
    <row r="668" spans="2:2">
      <c r="B668" s="530"/>
    </row>
    <row r="669" spans="2:2">
      <c r="B669" s="530"/>
    </row>
    <row r="670" spans="2:2">
      <c r="B670" s="530"/>
    </row>
    <row r="671" spans="2:2">
      <c r="B671" s="530"/>
    </row>
    <row r="672" spans="2:2">
      <c r="B672" s="530"/>
    </row>
    <row r="673" spans="2:2">
      <c r="B673" s="530"/>
    </row>
    <row r="674" spans="2:2">
      <c r="B674" s="530"/>
    </row>
    <row r="675" spans="2:2">
      <c r="B675" s="530"/>
    </row>
    <row r="676" spans="2:2">
      <c r="B676" s="530"/>
    </row>
    <row r="677" spans="2:2">
      <c r="B677" s="530"/>
    </row>
    <row r="678" spans="2:2">
      <c r="B678" s="530"/>
    </row>
    <row r="679" spans="2:2">
      <c r="B679" s="530"/>
    </row>
    <row r="680" spans="2:2">
      <c r="B680" s="530"/>
    </row>
    <row r="681" spans="2:2">
      <c r="B681" s="530"/>
    </row>
    <row r="682" spans="2:2">
      <c r="B682" s="530"/>
    </row>
    <row r="683" spans="2:2">
      <c r="B683" s="530"/>
    </row>
    <row r="684" spans="2:2">
      <c r="B684" s="530"/>
    </row>
    <row r="685" spans="2:2">
      <c r="B685" s="530"/>
    </row>
    <row r="686" spans="2:2">
      <c r="B686" s="530"/>
    </row>
    <row r="687" spans="2:2">
      <c r="B687" s="530"/>
    </row>
    <row r="688" spans="2:2">
      <c r="B688" s="530"/>
    </row>
    <row r="689" spans="2:2">
      <c r="B689" s="530"/>
    </row>
    <row r="690" spans="2:2">
      <c r="B690" s="530"/>
    </row>
    <row r="691" spans="2:2">
      <c r="B691" s="530"/>
    </row>
    <row r="692" spans="2:2">
      <c r="B692" s="530"/>
    </row>
    <row r="693" spans="2:2">
      <c r="B693" s="530"/>
    </row>
    <row r="694" spans="2:2">
      <c r="B694" s="530"/>
    </row>
    <row r="695" spans="2:2">
      <c r="B695" s="530"/>
    </row>
    <row r="696" spans="2:2">
      <c r="B696" s="530"/>
    </row>
    <row r="697" spans="2:2">
      <c r="B697" s="530"/>
    </row>
    <row r="698" spans="2:2">
      <c r="B698" s="530"/>
    </row>
    <row r="699" spans="2:2">
      <c r="B699" s="530"/>
    </row>
    <row r="700" spans="2:2">
      <c r="B700" s="530"/>
    </row>
    <row r="701" spans="2:2">
      <c r="B701" s="530"/>
    </row>
    <row r="702" spans="2:2">
      <c r="B702" s="530"/>
    </row>
    <row r="703" spans="2:2">
      <c r="B703" s="530"/>
    </row>
    <row r="704" spans="2:2">
      <c r="B704" s="530"/>
    </row>
    <row r="705" spans="2:2">
      <c r="B705" s="530"/>
    </row>
    <row r="706" spans="2:2">
      <c r="B706" s="530"/>
    </row>
    <row r="707" spans="2:2">
      <c r="B707" s="530"/>
    </row>
    <row r="708" spans="2:2">
      <c r="B708" s="530"/>
    </row>
    <row r="709" spans="2:2">
      <c r="B709" s="530"/>
    </row>
    <row r="710" spans="2:2">
      <c r="B710" s="530"/>
    </row>
    <row r="711" spans="2:2">
      <c r="B711" s="530"/>
    </row>
    <row r="712" spans="2:2">
      <c r="B712" s="530"/>
    </row>
    <row r="713" spans="2:2">
      <c r="B713" s="530"/>
    </row>
    <row r="714" spans="2:2">
      <c r="B714" s="530"/>
    </row>
    <row r="715" spans="2:2">
      <c r="B715" s="530"/>
    </row>
    <row r="716" spans="2:2">
      <c r="B716" s="530"/>
    </row>
    <row r="717" spans="2:2">
      <c r="B717" s="530"/>
    </row>
    <row r="718" spans="2:2">
      <c r="B718" s="530"/>
    </row>
    <row r="719" spans="2:2">
      <c r="B719" s="530"/>
    </row>
    <row r="720" spans="2:2">
      <c r="B720" s="530"/>
    </row>
    <row r="721" spans="2:2">
      <c r="B721" s="530"/>
    </row>
    <row r="722" spans="2:2">
      <c r="B722" s="530"/>
    </row>
    <row r="723" spans="2:2">
      <c r="B723" s="530"/>
    </row>
    <row r="724" spans="2:2">
      <c r="B724" s="530"/>
    </row>
    <row r="725" spans="2:2">
      <c r="B725" s="530"/>
    </row>
    <row r="726" spans="2:2">
      <c r="B726" s="530"/>
    </row>
    <row r="727" spans="2:2">
      <c r="B727" s="530"/>
    </row>
    <row r="728" spans="2:2">
      <c r="B728" s="530"/>
    </row>
    <row r="729" spans="2:2">
      <c r="B729" s="530"/>
    </row>
    <row r="730" spans="2:2">
      <c r="B730" s="530"/>
    </row>
    <row r="731" spans="2:2">
      <c r="B731" s="530"/>
    </row>
    <row r="732" spans="2:2">
      <c r="B732" s="530"/>
    </row>
    <row r="733" spans="2:2">
      <c r="B733" s="530"/>
    </row>
    <row r="734" spans="2:2">
      <c r="B734" s="530"/>
    </row>
    <row r="735" spans="2:2">
      <c r="B735" s="530"/>
    </row>
    <row r="736" spans="2:2">
      <c r="B736" s="530"/>
    </row>
    <row r="737" spans="2:2">
      <c r="B737" s="530"/>
    </row>
    <row r="738" spans="2:2">
      <c r="B738" s="530"/>
    </row>
    <row r="739" spans="2:2">
      <c r="B739" s="530"/>
    </row>
    <row r="740" spans="2:2">
      <c r="B740" s="530"/>
    </row>
    <row r="741" spans="2:2">
      <c r="B741" s="530"/>
    </row>
    <row r="742" spans="2:2">
      <c r="B742" s="530"/>
    </row>
    <row r="743" spans="2:2">
      <c r="B743" s="530"/>
    </row>
    <row r="744" spans="2:2">
      <c r="B744" s="530"/>
    </row>
    <row r="745" spans="2:2">
      <c r="B745" s="530"/>
    </row>
    <row r="746" spans="2:2">
      <c r="B746" s="530"/>
    </row>
    <row r="747" spans="2:2">
      <c r="B747" s="530"/>
    </row>
    <row r="748" spans="2:2">
      <c r="B748" s="530"/>
    </row>
    <row r="749" spans="2:2">
      <c r="B749" s="530"/>
    </row>
    <row r="750" spans="2:2">
      <c r="B750" s="530"/>
    </row>
    <row r="751" spans="2:2">
      <c r="B751" s="530"/>
    </row>
    <row r="752" spans="2:2">
      <c r="B752" s="530"/>
    </row>
    <row r="753" spans="2:2">
      <c r="B753" s="530"/>
    </row>
    <row r="754" spans="2:2">
      <c r="B754" s="530"/>
    </row>
    <row r="755" spans="2:2">
      <c r="B755" s="530"/>
    </row>
    <row r="756" spans="2:2">
      <c r="B756" s="530"/>
    </row>
    <row r="757" spans="2:2">
      <c r="B757" s="530"/>
    </row>
    <row r="758" spans="2:2">
      <c r="B758" s="530"/>
    </row>
    <row r="759" spans="2:2">
      <c r="B759" s="530"/>
    </row>
    <row r="760" spans="2:2">
      <c r="B760" s="530"/>
    </row>
    <row r="761" spans="2:2">
      <c r="B761" s="530"/>
    </row>
    <row r="762" spans="2:2">
      <c r="B762" s="530"/>
    </row>
    <row r="763" spans="2:2">
      <c r="B763" s="530"/>
    </row>
    <row r="764" spans="2:2">
      <c r="B764" s="530"/>
    </row>
    <row r="765" spans="2:2">
      <c r="B765" s="530"/>
    </row>
    <row r="766" spans="2:2">
      <c r="B766" s="530"/>
    </row>
    <row r="767" spans="2:2">
      <c r="B767" s="530"/>
    </row>
    <row r="768" spans="2:2">
      <c r="B768" s="530"/>
    </row>
    <row r="769" spans="2:2">
      <c r="B769" s="530"/>
    </row>
    <row r="770" spans="2:2">
      <c r="B770" s="530"/>
    </row>
    <row r="771" spans="2:2">
      <c r="B771" s="530"/>
    </row>
    <row r="772" spans="2:2">
      <c r="B772" s="530"/>
    </row>
    <row r="773" spans="2:2">
      <c r="B773" s="530"/>
    </row>
    <row r="774" spans="2:2">
      <c r="B774" s="530"/>
    </row>
    <row r="775" spans="2:2">
      <c r="B775" s="530"/>
    </row>
    <row r="776" spans="2:2">
      <c r="B776" s="530"/>
    </row>
    <row r="777" spans="2:2">
      <c r="B777" s="530"/>
    </row>
    <row r="778" spans="2:2">
      <c r="B778" s="530"/>
    </row>
    <row r="779" spans="2:2">
      <c r="B779" s="530"/>
    </row>
    <row r="780" spans="2:2">
      <c r="B780" s="530"/>
    </row>
    <row r="781" spans="2:2">
      <c r="B781" s="530"/>
    </row>
    <row r="782" spans="2:2">
      <c r="B782" s="530"/>
    </row>
    <row r="783" spans="2:2">
      <c r="B783" s="530"/>
    </row>
    <row r="784" spans="2:2">
      <c r="B784" s="530"/>
    </row>
    <row r="785" spans="2:2">
      <c r="B785" s="530"/>
    </row>
    <row r="786" spans="2:2">
      <c r="B786" s="530"/>
    </row>
    <row r="787" spans="2:2">
      <c r="B787" s="530"/>
    </row>
    <row r="788" spans="2:2">
      <c r="B788" s="530"/>
    </row>
    <row r="789" spans="2:2">
      <c r="B789" s="530"/>
    </row>
    <row r="790" spans="2:2">
      <c r="B790" s="530"/>
    </row>
    <row r="791" spans="2:2">
      <c r="B791" s="530"/>
    </row>
    <row r="792" spans="2:2">
      <c r="B792" s="530"/>
    </row>
    <row r="793" spans="2:2">
      <c r="B793" s="530"/>
    </row>
    <row r="794" spans="2:2">
      <c r="B794" s="530"/>
    </row>
    <row r="795" spans="2:2">
      <c r="B795" s="530"/>
    </row>
    <row r="796" spans="2:2">
      <c r="B796" s="530"/>
    </row>
    <row r="797" spans="2:2">
      <c r="B797" s="530"/>
    </row>
    <row r="798" spans="2:2">
      <c r="B798" s="530"/>
    </row>
    <row r="799" spans="2:2">
      <c r="B799" s="530"/>
    </row>
    <row r="800" spans="2:2">
      <c r="B800" s="530"/>
    </row>
    <row r="801" spans="2:2">
      <c r="B801" s="530"/>
    </row>
    <row r="802" spans="2:2">
      <c r="B802" s="530"/>
    </row>
    <row r="803" spans="2:2">
      <c r="B803" s="530"/>
    </row>
    <row r="804" spans="2:2">
      <c r="B804" s="530"/>
    </row>
    <row r="805" spans="2:2">
      <c r="B805" s="530"/>
    </row>
    <row r="806" spans="2:2">
      <c r="B806" s="530"/>
    </row>
    <row r="807" spans="2:2">
      <c r="B807" s="530"/>
    </row>
    <row r="808" spans="2:2">
      <c r="B808" s="530"/>
    </row>
    <row r="809" spans="2:2">
      <c r="B809" s="530"/>
    </row>
    <row r="810" spans="2:2">
      <c r="B810" s="530"/>
    </row>
    <row r="811" spans="2:2">
      <c r="B811" s="530"/>
    </row>
    <row r="812" spans="2:2">
      <c r="B812" s="530"/>
    </row>
    <row r="813" spans="2:2">
      <c r="B813" s="530"/>
    </row>
    <row r="814" spans="2:2">
      <c r="B814" s="530"/>
    </row>
    <row r="815" spans="2:2">
      <c r="B815" s="530"/>
    </row>
    <row r="816" spans="2:2">
      <c r="B816" s="530"/>
    </row>
    <row r="817" spans="2:2">
      <c r="B817" s="530"/>
    </row>
    <row r="818" spans="2:2">
      <c r="B818" s="530"/>
    </row>
    <row r="819" spans="2:2">
      <c r="B819" s="530"/>
    </row>
    <row r="820" spans="2:2">
      <c r="B820" s="530"/>
    </row>
    <row r="821" spans="2:2">
      <c r="B821" s="530"/>
    </row>
    <row r="822" spans="2:2">
      <c r="B822" s="530"/>
    </row>
    <row r="823" spans="2:2">
      <c r="B823" s="530"/>
    </row>
    <row r="824" spans="2:2">
      <c r="B824" s="530"/>
    </row>
    <row r="825" spans="2:2">
      <c r="B825" s="530"/>
    </row>
    <row r="826" spans="2:2">
      <c r="B826" s="530"/>
    </row>
    <row r="827" spans="2:2">
      <c r="B827" s="530"/>
    </row>
    <row r="828" spans="2:2">
      <c r="B828" s="530"/>
    </row>
    <row r="829" spans="2:2">
      <c r="B829" s="530"/>
    </row>
    <row r="830" spans="2:2">
      <c r="B830" s="530"/>
    </row>
    <row r="831" spans="2:2">
      <c r="B831" s="530"/>
    </row>
    <row r="832" spans="2:2">
      <c r="B832" s="530"/>
    </row>
    <row r="833" spans="2:2">
      <c r="B833" s="530"/>
    </row>
    <row r="834" spans="2:2">
      <c r="B834" s="530"/>
    </row>
    <row r="835" spans="2:2">
      <c r="B835" s="530"/>
    </row>
    <row r="836" spans="2:2">
      <c r="B836" s="530"/>
    </row>
    <row r="837" spans="2:2">
      <c r="B837" s="530"/>
    </row>
    <row r="838" spans="2:2">
      <c r="B838" s="530"/>
    </row>
    <row r="839" spans="2:2">
      <c r="B839" s="530"/>
    </row>
    <row r="840" spans="2:2">
      <c r="B840" s="530"/>
    </row>
    <row r="841" spans="2:2">
      <c r="B841" s="530"/>
    </row>
    <row r="842" spans="2:2">
      <c r="B842" s="530"/>
    </row>
    <row r="843" spans="2:2">
      <c r="B843" s="530"/>
    </row>
    <row r="844" spans="2:2">
      <c r="B844" s="530"/>
    </row>
    <row r="845" spans="2:2">
      <c r="B845" s="530"/>
    </row>
    <row r="846" spans="2:2">
      <c r="B846" s="530"/>
    </row>
    <row r="847" spans="2:2">
      <c r="B847" s="530"/>
    </row>
    <row r="848" spans="2:2">
      <c r="B848" s="530"/>
    </row>
    <row r="849" spans="2:2">
      <c r="B849" s="530"/>
    </row>
    <row r="850" spans="2:2">
      <c r="B850" s="530"/>
    </row>
    <row r="851" spans="2:2">
      <c r="B851" s="530"/>
    </row>
    <row r="852" spans="2:2">
      <c r="B852" s="530"/>
    </row>
    <row r="853" spans="2:2">
      <c r="B853" s="530"/>
    </row>
    <row r="854" spans="2:2">
      <c r="B854" s="530"/>
    </row>
    <row r="855" spans="2:2">
      <c r="B855" s="530"/>
    </row>
    <row r="856" spans="2:2">
      <c r="B856" s="530"/>
    </row>
    <row r="857" spans="2:2">
      <c r="B857" s="530"/>
    </row>
    <row r="858" spans="2:2">
      <c r="B858" s="530"/>
    </row>
    <row r="859" spans="2:2">
      <c r="B859" s="530"/>
    </row>
    <row r="860" spans="2:2">
      <c r="B860" s="530"/>
    </row>
    <row r="861" spans="2:2">
      <c r="B861" s="530"/>
    </row>
    <row r="862" spans="2:2">
      <c r="B862" s="530"/>
    </row>
    <row r="863" spans="2:2">
      <c r="B863" s="530"/>
    </row>
    <row r="864" spans="2:2">
      <c r="B864" s="530"/>
    </row>
    <row r="865" spans="2:2">
      <c r="B865" s="530"/>
    </row>
    <row r="866" spans="2:2">
      <c r="B866" s="530"/>
    </row>
    <row r="867" spans="2:2">
      <c r="B867" s="530"/>
    </row>
    <row r="868" spans="2:2">
      <c r="B868" s="530"/>
    </row>
    <row r="869" spans="2:2">
      <c r="B869" s="530"/>
    </row>
    <row r="870" spans="2:2">
      <c r="B870" s="530"/>
    </row>
    <row r="871" spans="2:2">
      <c r="B871" s="530"/>
    </row>
    <row r="872" spans="2:2">
      <c r="B872" s="530"/>
    </row>
    <row r="873" spans="2:2">
      <c r="B873" s="530"/>
    </row>
    <row r="874" spans="2:2">
      <c r="B874" s="530"/>
    </row>
    <row r="875" spans="2:2">
      <c r="B875" s="530"/>
    </row>
    <row r="876" spans="2:2">
      <c r="B876" s="530"/>
    </row>
    <row r="877" spans="2:2">
      <c r="B877" s="530"/>
    </row>
    <row r="878" spans="2:2">
      <c r="B878" s="530"/>
    </row>
    <row r="879" spans="2:2">
      <c r="B879" s="530"/>
    </row>
    <row r="880" spans="2:2">
      <c r="B880" s="530"/>
    </row>
    <row r="881" spans="2:2">
      <c r="B881" s="530"/>
    </row>
    <row r="882" spans="2:2">
      <c r="B882" s="530"/>
    </row>
    <row r="883" spans="2:2">
      <c r="B883" s="530"/>
    </row>
    <row r="884" spans="2:2">
      <c r="B884" s="530"/>
    </row>
    <row r="885" spans="2:2">
      <c r="B885" s="530"/>
    </row>
    <row r="886" spans="2:2">
      <c r="B886" s="530"/>
    </row>
    <row r="887" spans="2:2">
      <c r="B887" s="530"/>
    </row>
    <row r="888" spans="2:2">
      <c r="B888" s="530"/>
    </row>
    <row r="889" spans="2:2">
      <c r="B889" s="530"/>
    </row>
    <row r="890" spans="2:2">
      <c r="B890" s="530"/>
    </row>
    <row r="891" spans="2:2">
      <c r="B891" s="530"/>
    </row>
    <row r="892" spans="2:2">
      <c r="B892" s="530"/>
    </row>
    <row r="893" spans="2:2">
      <c r="B893" s="530"/>
    </row>
    <row r="894" spans="2:2">
      <c r="B894" s="530"/>
    </row>
    <row r="895" spans="2:2">
      <c r="B895" s="530"/>
    </row>
    <row r="896" spans="2:2">
      <c r="B896" s="530"/>
    </row>
    <row r="897" spans="2:2">
      <c r="B897" s="530"/>
    </row>
    <row r="898" spans="2:2">
      <c r="B898" s="530"/>
    </row>
    <row r="899" spans="2:2">
      <c r="B899" s="530"/>
    </row>
    <row r="900" spans="2:2">
      <c r="B900" s="530"/>
    </row>
    <row r="901" spans="2:2">
      <c r="B901" s="530"/>
    </row>
    <row r="902" spans="2:2">
      <c r="B902" s="530"/>
    </row>
    <row r="903" spans="2:2">
      <c r="B903" s="530"/>
    </row>
    <row r="904" spans="2:2">
      <c r="B904" s="530"/>
    </row>
    <row r="905" spans="2:2">
      <c r="B905" s="530"/>
    </row>
    <row r="906" spans="2:2">
      <c r="B906" s="530"/>
    </row>
    <row r="907" spans="2:2">
      <c r="B907" s="530"/>
    </row>
    <row r="908" spans="2:2">
      <c r="B908" s="530"/>
    </row>
    <row r="909" spans="2:2">
      <c r="B909" s="530"/>
    </row>
    <row r="910" spans="2:2">
      <c r="B910" s="530"/>
    </row>
    <row r="911" spans="2:2">
      <c r="B911" s="530"/>
    </row>
    <row r="912" spans="2:2">
      <c r="B912" s="530"/>
    </row>
    <row r="913" spans="2:2">
      <c r="B913" s="530"/>
    </row>
    <row r="914" spans="2:2">
      <c r="B914" s="530"/>
    </row>
    <row r="915" spans="2:2">
      <c r="B915" s="530"/>
    </row>
    <row r="916" spans="2:2">
      <c r="B916" s="530"/>
    </row>
    <row r="917" spans="2:2">
      <c r="B917" s="530"/>
    </row>
    <row r="918" spans="2:2">
      <c r="B918" s="530"/>
    </row>
    <row r="919" spans="2:2">
      <c r="B919" s="530"/>
    </row>
    <row r="920" spans="2:2">
      <c r="B920" s="530"/>
    </row>
    <row r="921" spans="2:2">
      <c r="B921" s="530"/>
    </row>
    <row r="922" spans="2:2">
      <c r="B922" s="530"/>
    </row>
    <row r="923" spans="2:2">
      <c r="B923" s="530"/>
    </row>
    <row r="924" spans="2:2">
      <c r="B924" s="530"/>
    </row>
    <row r="925" spans="2:2">
      <c r="B925" s="530"/>
    </row>
    <row r="926" spans="2:2">
      <c r="B926" s="530"/>
    </row>
    <row r="927" spans="2:2">
      <c r="B927" s="530"/>
    </row>
    <row r="928" spans="2:2">
      <c r="B928" s="530"/>
    </row>
    <row r="929" spans="2:2">
      <c r="B929" s="530"/>
    </row>
    <row r="930" spans="2:2">
      <c r="B930" s="530"/>
    </row>
    <row r="931" spans="2:2">
      <c r="B931" s="530"/>
    </row>
    <row r="932" spans="2:2">
      <c r="B932" s="530"/>
    </row>
    <row r="933" spans="2:2">
      <c r="B933" s="530"/>
    </row>
    <row r="934" spans="2:2">
      <c r="B934" s="530"/>
    </row>
    <row r="935" spans="2:2">
      <c r="B935" s="530"/>
    </row>
    <row r="936" spans="2:2">
      <c r="B936" s="530"/>
    </row>
    <row r="937" spans="2:2">
      <c r="B937" s="530"/>
    </row>
    <row r="938" spans="2:2">
      <c r="B938" s="530"/>
    </row>
    <row r="939" spans="2:2">
      <c r="B939" s="530"/>
    </row>
    <row r="940" spans="2:2">
      <c r="B940" s="530"/>
    </row>
    <row r="941" spans="2:2">
      <c r="B941" s="530"/>
    </row>
    <row r="942" spans="2:2">
      <c r="B942" s="530"/>
    </row>
    <row r="943" spans="2:2">
      <c r="B943" s="530"/>
    </row>
    <row r="944" spans="2:2">
      <c r="B944" s="530"/>
    </row>
    <row r="945" spans="2:2">
      <c r="B945" s="530"/>
    </row>
    <row r="946" spans="2:2">
      <c r="B946" s="530"/>
    </row>
    <row r="947" spans="2:2">
      <c r="B947" s="530"/>
    </row>
    <row r="948" spans="2:2">
      <c r="B948" s="530"/>
    </row>
    <row r="949" spans="2:2">
      <c r="B949" s="530"/>
    </row>
    <row r="950" spans="2:2">
      <c r="B950" s="530"/>
    </row>
    <row r="951" spans="2:2">
      <c r="B951" s="530"/>
    </row>
    <row r="952" spans="2:2">
      <c r="B952" s="530"/>
    </row>
    <row r="953" spans="2:2">
      <c r="B953" s="530"/>
    </row>
    <row r="954" spans="2:2">
      <c r="B954" s="530"/>
    </row>
    <row r="955" spans="2:2">
      <c r="B955" s="530"/>
    </row>
    <row r="956" spans="2:2">
      <c r="B956" s="530"/>
    </row>
    <row r="957" spans="2:2">
      <c r="B957" s="530"/>
    </row>
    <row r="958" spans="2:2">
      <c r="B958" s="530"/>
    </row>
    <row r="959" spans="2:2">
      <c r="B959" s="530"/>
    </row>
    <row r="960" spans="2:2">
      <c r="B960" s="530"/>
    </row>
    <row r="961" spans="2:2">
      <c r="B961" s="530"/>
    </row>
    <row r="962" spans="2:2">
      <c r="B962" s="530"/>
    </row>
    <row r="963" spans="2:2">
      <c r="B963" s="530"/>
    </row>
    <row r="964" spans="2:2">
      <c r="B964" s="530"/>
    </row>
    <row r="965" spans="2:2">
      <c r="B965" s="530"/>
    </row>
    <row r="966" spans="2:2">
      <c r="B966" s="530"/>
    </row>
    <row r="967" spans="2:2">
      <c r="B967" s="530"/>
    </row>
    <row r="968" spans="2:2">
      <c r="B968" s="530"/>
    </row>
    <row r="969" spans="2:2">
      <c r="B969" s="530"/>
    </row>
    <row r="970" spans="2:2">
      <c r="B970" s="530"/>
    </row>
    <row r="971" spans="2:2">
      <c r="B971" s="530"/>
    </row>
    <row r="972" spans="2:2">
      <c r="B972" s="530"/>
    </row>
    <row r="973" spans="2:2">
      <c r="B973" s="530"/>
    </row>
    <row r="974" spans="2:2">
      <c r="B974" s="530"/>
    </row>
    <row r="975" spans="2:2">
      <c r="B975" s="530"/>
    </row>
    <row r="976" spans="2:2">
      <c r="B976" s="530"/>
    </row>
    <row r="977" spans="2:2">
      <c r="B977" s="530"/>
    </row>
    <row r="978" spans="2:2">
      <c r="B978" s="530"/>
    </row>
    <row r="979" spans="2:2">
      <c r="B979" s="530"/>
    </row>
    <row r="980" spans="2:2">
      <c r="B980" s="530"/>
    </row>
    <row r="981" spans="2:2">
      <c r="B981" s="530"/>
    </row>
    <row r="982" spans="2:2">
      <c r="B982" s="530"/>
    </row>
    <row r="983" spans="2:2">
      <c r="B983" s="530"/>
    </row>
    <row r="984" spans="2:2">
      <c r="B984" s="530"/>
    </row>
    <row r="985" spans="2:2">
      <c r="B985" s="530"/>
    </row>
    <row r="986" spans="2:2">
      <c r="B986" s="530"/>
    </row>
    <row r="987" spans="2:2">
      <c r="B987" s="530"/>
    </row>
    <row r="988" spans="2:2">
      <c r="B988" s="530"/>
    </row>
    <row r="989" spans="2:2">
      <c r="B989" s="530"/>
    </row>
    <row r="990" spans="2:2">
      <c r="B990" s="530"/>
    </row>
    <row r="991" spans="2:2">
      <c r="B991" s="530"/>
    </row>
    <row r="992" spans="2:2">
      <c r="B992" s="530"/>
    </row>
    <row r="993" spans="2:2">
      <c r="B993" s="530"/>
    </row>
    <row r="994" spans="2:2">
      <c r="B994" s="530"/>
    </row>
    <row r="995" spans="2:2">
      <c r="B995" s="530"/>
    </row>
    <row r="996" spans="2:2">
      <c r="B996" s="530"/>
    </row>
    <row r="997" spans="2:2">
      <c r="B997" s="530"/>
    </row>
    <row r="998" spans="2:2">
      <c r="B998" s="530"/>
    </row>
    <row r="999" spans="2:2">
      <c r="B999" s="530"/>
    </row>
    <row r="1000" spans="2:2">
      <c r="B1000" s="530"/>
    </row>
    <row r="1001" spans="2:2">
      <c r="B1001" s="530"/>
    </row>
    <row r="1002" spans="2:2">
      <c r="B1002" s="530"/>
    </row>
    <row r="1003" spans="2:2">
      <c r="B1003" s="530"/>
    </row>
    <row r="1004" spans="2:2">
      <c r="B1004" s="530"/>
    </row>
    <row r="1005" spans="2:2">
      <c r="B1005" s="530"/>
    </row>
    <row r="1006" spans="2:2">
      <c r="B1006" s="530"/>
    </row>
    <row r="1007" spans="2:2">
      <c r="B1007" s="530"/>
    </row>
    <row r="1008" spans="2:2">
      <c r="B1008" s="530"/>
    </row>
    <row r="1009" spans="2:2">
      <c r="B1009" s="530"/>
    </row>
    <row r="1010" spans="2:2">
      <c r="B1010" s="530"/>
    </row>
    <row r="1011" spans="2:2">
      <c r="B1011" s="530"/>
    </row>
    <row r="1012" spans="2:2">
      <c r="B1012" s="530"/>
    </row>
    <row r="1013" spans="2:2">
      <c r="B1013" s="530"/>
    </row>
    <row r="1014" spans="2:2">
      <c r="B1014" s="530"/>
    </row>
    <row r="1015" spans="2:2">
      <c r="B1015" s="530"/>
    </row>
    <row r="1016" spans="2:2">
      <c r="B1016" s="530"/>
    </row>
    <row r="1017" spans="2:2">
      <c r="B1017" s="530"/>
    </row>
    <row r="1018" spans="2:2">
      <c r="B1018" s="530"/>
    </row>
    <row r="1019" spans="2:2">
      <c r="B1019" s="530"/>
    </row>
    <row r="1020" spans="2:2">
      <c r="B1020" s="530"/>
    </row>
    <row r="1021" spans="2:2">
      <c r="B1021" s="530"/>
    </row>
    <row r="1022" spans="2:2">
      <c r="B1022" s="530"/>
    </row>
    <row r="1023" spans="2:2">
      <c r="B1023" s="530"/>
    </row>
    <row r="1024" spans="2:2">
      <c r="B1024" s="530"/>
    </row>
    <row r="1025" spans="2:2">
      <c r="B1025" s="530"/>
    </row>
    <row r="1026" spans="2:2">
      <c r="B1026" s="530"/>
    </row>
    <row r="1027" spans="2:2">
      <c r="B1027" s="530"/>
    </row>
    <row r="1028" spans="2:2">
      <c r="B1028" s="530"/>
    </row>
    <row r="1029" spans="2:2">
      <c r="B1029" s="530"/>
    </row>
    <row r="1030" spans="2:2">
      <c r="B1030" s="530"/>
    </row>
    <row r="1031" spans="2:2">
      <c r="B1031" s="530"/>
    </row>
    <row r="1032" spans="2:2">
      <c r="B1032" s="530"/>
    </row>
    <row r="1033" spans="2:2">
      <c r="B1033" s="530"/>
    </row>
    <row r="1034" spans="2:2">
      <c r="B1034" s="530"/>
    </row>
    <row r="1035" spans="2:2">
      <c r="B1035" s="530"/>
    </row>
    <row r="1036" spans="2:2">
      <c r="B1036" s="530"/>
    </row>
    <row r="1037" spans="2:2">
      <c r="B1037" s="530"/>
    </row>
    <row r="1038" spans="2:2">
      <c r="B1038" s="530"/>
    </row>
    <row r="1039" spans="2:2">
      <c r="B1039" s="530"/>
    </row>
    <row r="1040" spans="2:2">
      <c r="B1040" s="530"/>
    </row>
    <row r="1041" spans="2:2">
      <c r="B1041" s="530"/>
    </row>
    <row r="1042" spans="2:2">
      <c r="B1042" s="530"/>
    </row>
    <row r="1043" spans="2:2">
      <c r="B1043" s="530"/>
    </row>
    <row r="1044" spans="2:2">
      <c r="B1044" s="530"/>
    </row>
    <row r="1045" spans="2:2">
      <c r="B1045" s="530"/>
    </row>
    <row r="1046" spans="2:2">
      <c r="B1046" s="530"/>
    </row>
    <row r="1047" spans="2:2">
      <c r="B1047" s="530"/>
    </row>
    <row r="1048" spans="2:2">
      <c r="B1048" s="530"/>
    </row>
    <row r="1049" spans="2:2">
      <c r="B1049" s="530"/>
    </row>
    <row r="1050" spans="2:2">
      <c r="B1050" s="530"/>
    </row>
    <row r="1051" spans="2:2">
      <c r="B1051" s="530"/>
    </row>
    <row r="1052" spans="2:2">
      <c r="B1052" s="530"/>
    </row>
    <row r="1053" spans="2:2">
      <c r="B1053" s="530"/>
    </row>
    <row r="1054" spans="2:2">
      <c r="B1054" s="530"/>
    </row>
    <row r="1055" spans="2:2">
      <c r="B1055" s="530"/>
    </row>
    <row r="1056" spans="2:2">
      <c r="B1056" s="530"/>
    </row>
    <row r="1057" spans="2:2">
      <c r="B1057" s="530"/>
    </row>
    <row r="1058" spans="2:2">
      <c r="B1058" s="530"/>
    </row>
    <row r="1059" spans="2:2">
      <c r="B1059" s="530"/>
    </row>
    <row r="1060" spans="2:2">
      <c r="B1060" s="530"/>
    </row>
    <row r="1061" spans="2:2">
      <c r="B1061" s="530"/>
    </row>
    <row r="1062" spans="2:2">
      <c r="B1062" s="530"/>
    </row>
    <row r="1063" spans="2:2">
      <c r="B1063" s="530"/>
    </row>
    <row r="1064" spans="2:2">
      <c r="B1064" s="530"/>
    </row>
    <row r="1065" spans="2:2">
      <c r="B1065" s="530"/>
    </row>
    <row r="1066" spans="2:2">
      <c r="B1066" s="530"/>
    </row>
    <row r="1067" spans="2:2">
      <c r="B1067" s="530"/>
    </row>
    <row r="1068" spans="2:2">
      <c r="B1068" s="530"/>
    </row>
    <row r="1069" spans="2:2">
      <c r="B1069" s="530"/>
    </row>
  </sheetData>
  <sheetProtection algorithmName="SHA-512" hashValue="lK7oXAWsz9pGlg90+FjBr2tsLMzZ2dEbt/tk7WPmYuPl0sUnYgopWnNq1Bx9kkjBIZgvNEiDvCf/+51cBuPGRQ==" saltValue="OFRk4ftv7bG522SjTAsUZA==" spinCount="100000" sheet="1" objects="1" scenarios="1"/>
  <mergeCells count="5">
    <mergeCell ref="A1:C1"/>
    <mergeCell ref="A2:C2"/>
    <mergeCell ref="A3:C3"/>
    <mergeCell ref="A4:C4"/>
    <mergeCell ref="A5:C5"/>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dimension ref="A1:R398"/>
  <sheetViews>
    <sheetView workbookViewId="0">
      <selection activeCell="A12" sqref="A12:XFD12"/>
    </sheetView>
  </sheetViews>
  <sheetFormatPr defaultColWidth="9.140625" defaultRowHeight="15.75"/>
  <cols>
    <col min="1" max="1" width="9.140625" style="440"/>
    <col min="2" max="2" width="37" style="31" customWidth="1"/>
    <col min="3" max="3" width="24.85546875" style="31" customWidth="1"/>
    <col min="4" max="4" width="21.85546875" style="31" customWidth="1"/>
    <col min="5" max="5" width="21.5703125" style="31" customWidth="1"/>
    <col min="6" max="6" width="21.42578125" style="31" customWidth="1"/>
    <col min="7" max="7" width="21.7109375" style="31" customWidth="1"/>
    <col min="8" max="8" width="25" style="31" customWidth="1"/>
    <col min="9" max="9" width="24.42578125" style="31" customWidth="1"/>
    <col min="10" max="10" width="23.42578125" style="31" customWidth="1"/>
    <col min="11" max="11" width="23.7109375" style="31" customWidth="1"/>
    <col min="12" max="12" width="23.85546875" style="31" customWidth="1"/>
    <col min="13" max="257" width="9.140625" style="31"/>
    <col min="258" max="258" width="37" style="31" customWidth="1"/>
    <col min="259" max="259" width="24.85546875" style="31" customWidth="1"/>
    <col min="260" max="260" width="21.85546875" style="31" customWidth="1"/>
    <col min="261" max="261" width="21.5703125" style="31" customWidth="1"/>
    <col min="262" max="262" width="21.42578125" style="31" customWidth="1"/>
    <col min="263" max="263" width="21.7109375" style="31" customWidth="1"/>
    <col min="264" max="264" width="25" style="31" customWidth="1"/>
    <col min="265" max="265" width="24.42578125" style="31" customWidth="1"/>
    <col min="266" max="266" width="23.42578125" style="31" customWidth="1"/>
    <col min="267" max="267" width="23.7109375" style="31" customWidth="1"/>
    <col min="268" max="268" width="23.85546875" style="31" customWidth="1"/>
    <col min="269" max="513" width="9.140625" style="31"/>
    <col min="514" max="514" width="37" style="31" customWidth="1"/>
    <col min="515" max="515" width="24.85546875" style="31" customWidth="1"/>
    <col min="516" max="516" width="21.85546875" style="31" customWidth="1"/>
    <col min="517" max="517" width="21.5703125" style="31" customWidth="1"/>
    <col min="518" max="518" width="21.42578125" style="31" customWidth="1"/>
    <col min="519" max="519" width="21.7109375" style="31" customWidth="1"/>
    <col min="520" max="520" width="25" style="31" customWidth="1"/>
    <col min="521" max="521" width="24.42578125" style="31" customWidth="1"/>
    <col min="522" max="522" width="23.42578125" style="31" customWidth="1"/>
    <col min="523" max="523" width="23.7109375" style="31" customWidth="1"/>
    <col min="524" max="524" width="23.85546875" style="31" customWidth="1"/>
    <col min="525" max="769" width="9.140625" style="31"/>
    <col min="770" max="770" width="37" style="31" customWidth="1"/>
    <col min="771" max="771" width="24.85546875" style="31" customWidth="1"/>
    <col min="772" max="772" width="21.85546875" style="31" customWidth="1"/>
    <col min="773" max="773" width="21.5703125" style="31" customWidth="1"/>
    <col min="774" max="774" width="21.42578125" style="31" customWidth="1"/>
    <col min="775" max="775" width="21.7109375" style="31" customWidth="1"/>
    <col min="776" max="776" width="25" style="31" customWidth="1"/>
    <col min="777" max="777" width="24.42578125" style="31" customWidth="1"/>
    <col min="778" max="778" width="23.42578125" style="31" customWidth="1"/>
    <col min="779" max="779" width="23.7109375" style="31" customWidth="1"/>
    <col min="780" max="780" width="23.85546875" style="31" customWidth="1"/>
    <col min="781" max="1025" width="9.140625" style="31"/>
    <col min="1026" max="1026" width="37" style="31" customWidth="1"/>
    <col min="1027" max="1027" width="24.85546875" style="31" customWidth="1"/>
    <col min="1028" max="1028" width="21.85546875" style="31" customWidth="1"/>
    <col min="1029" max="1029" width="21.5703125" style="31" customWidth="1"/>
    <col min="1030" max="1030" width="21.42578125" style="31" customWidth="1"/>
    <col min="1031" max="1031" width="21.7109375" style="31" customWidth="1"/>
    <col min="1032" max="1032" width="25" style="31" customWidth="1"/>
    <col min="1033" max="1033" width="24.42578125" style="31" customWidth="1"/>
    <col min="1034" max="1034" width="23.42578125" style="31" customWidth="1"/>
    <col min="1035" max="1035" width="23.7109375" style="31" customWidth="1"/>
    <col min="1036" max="1036" width="23.85546875" style="31" customWidth="1"/>
    <col min="1037" max="1281" width="9.140625" style="31"/>
    <col min="1282" max="1282" width="37" style="31" customWidth="1"/>
    <col min="1283" max="1283" width="24.85546875" style="31" customWidth="1"/>
    <col min="1284" max="1284" width="21.85546875" style="31" customWidth="1"/>
    <col min="1285" max="1285" width="21.5703125" style="31" customWidth="1"/>
    <col min="1286" max="1286" width="21.42578125" style="31" customWidth="1"/>
    <col min="1287" max="1287" width="21.7109375" style="31" customWidth="1"/>
    <col min="1288" max="1288" width="25" style="31" customWidth="1"/>
    <col min="1289" max="1289" width="24.42578125" style="31" customWidth="1"/>
    <col min="1290" max="1290" width="23.42578125" style="31" customWidth="1"/>
    <col min="1291" max="1291" width="23.7109375" style="31" customWidth="1"/>
    <col min="1292" max="1292" width="23.85546875" style="31" customWidth="1"/>
    <col min="1293" max="1537" width="9.140625" style="31"/>
    <col min="1538" max="1538" width="37" style="31" customWidth="1"/>
    <col min="1539" max="1539" width="24.85546875" style="31" customWidth="1"/>
    <col min="1540" max="1540" width="21.85546875" style="31" customWidth="1"/>
    <col min="1541" max="1541" width="21.5703125" style="31" customWidth="1"/>
    <col min="1542" max="1542" width="21.42578125" style="31" customWidth="1"/>
    <col min="1543" max="1543" width="21.7109375" style="31" customWidth="1"/>
    <col min="1544" max="1544" width="25" style="31" customWidth="1"/>
    <col min="1545" max="1545" width="24.42578125" style="31" customWidth="1"/>
    <col min="1546" max="1546" width="23.42578125" style="31" customWidth="1"/>
    <col min="1547" max="1547" width="23.7109375" style="31" customWidth="1"/>
    <col min="1548" max="1548" width="23.85546875" style="31" customWidth="1"/>
    <col min="1549" max="1793" width="9.140625" style="31"/>
    <col min="1794" max="1794" width="37" style="31" customWidth="1"/>
    <col min="1795" max="1795" width="24.85546875" style="31" customWidth="1"/>
    <col min="1796" max="1796" width="21.85546875" style="31" customWidth="1"/>
    <col min="1797" max="1797" width="21.5703125" style="31" customWidth="1"/>
    <col min="1798" max="1798" width="21.42578125" style="31" customWidth="1"/>
    <col min="1799" max="1799" width="21.7109375" style="31" customWidth="1"/>
    <col min="1800" max="1800" width="25" style="31" customWidth="1"/>
    <col min="1801" max="1801" width="24.42578125" style="31" customWidth="1"/>
    <col min="1802" max="1802" width="23.42578125" style="31" customWidth="1"/>
    <col min="1803" max="1803" width="23.7109375" style="31" customWidth="1"/>
    <col min="1804" max="1804" width="23.85546875" style="31" customWidth="1"/>
    <col min="1805" max="2049" width="9.140625" style="31"/>
    <col min="2050" max="2050" width="37" style="31" customWidth="1"/>
    <col min="2051" max="2051" width="24.85546875" style="31" customWidth="1"/>
    <col min="2052" max="2052" width="21.85546875" style="31" customWidth="1"/>
    <col min="2053" max="2053" width="21.5703125" style="31" customWidth="1"/>
    <col min="2054" max="2054" width="21.42578125" style="31" customWidth="1"/>
    <col min="2055" max="2055" width="21.7109375" style="31" customWidth="1"/>
    <col min="2056" max="2056" width="25" style="31" customWidth="1"/>
    <col min="2057" max="2057" width="24.42578125" style="31" customWidth="1"/>
    <col min="2058" max="2058" width="23.42578125" style="31" customWidth="1"/>
    <col min="2059" max="2059" width="23.7109375" style="31" customWidth="1"/>
    <col min="2060" max="2060" width="23.85546875" style="31" customWidth="1"/>
    <col min="2061" max="2305" width="9.140625" style="31"/>
    <col min="2306" max="2306" width="37" style="31" customWidth="1"/>
    <col min="2307" max="2307" width="24.85546875" style="31" customWidth="1"/>
    <col min="2308" max="2308" width="21.85546875" style="31" customWidth="1"/>
    <col min="2309" max="2309" width="21.5703125" style="31" customWidth="1"/>
    <col min="2310" max="2310" width="21.42578125" style="31" customWidth="1"/>
    <col min="2311" max="2311" width="21.7109375" style="31" customWidth="1"/>
    <col min="2312" max="2312" width="25" style="31" customWidth="1"/>
    <col min="2313" max="2313" width="24.42578125" style="31" customWidth="1"/>
    <col min="2314" max="2314" width="23.42578125" style="31" customWidth="1"/>
    <col min="2315" max="2315" width="23.7109375" style="31" customWidth="1"/>
    <col min="2316" max="2316" width="23.85546875" style="31" customWidth="1"/>
    <col min="2317" max="2561" width="9.140625" style="31"/>
    <col min="2562" max="2562" width="37" style="31" customWidth="1"/>
    <col min="2563" max="2563" width="24.85546875" style="31" customWidth="1"/>
    <col min="2564" max="2564" width="21.85546875" style="31" customWidth="1"/>
    <col min="2565" max="2565" width="21.5703125" style="31" customWidth="1"/>
    <col min="2566" max="2566" width="21.42578125" style="31" customWidth="1"/>
    <col min="2567" max="2567" width="21.7109375" style="31" customWidth="1"/>
    <col min="2568" max="2568" width="25" style="31" customWidth="1"/>
    <col min="2569" max="2569" width="24.42578125" style="31" customWidth="1"/>
    <col min="2570" max="2570" width="23.42578125" style="31" customWidth="1"/>
    <col min="2571" max="2571" width="23.7109375" style="31" customWidth="1"/>
    <col min="2572" max="2572" width="23.85546875" style="31" customWidth="1"/>
    <col min="2573" max="2817" width="9.140625" style="31"/>
    <col min="2818" max="2818" width="37" style="31" customWidth="1"/>
    <col min="2819" max="2819" width="24.85546875" style="31" customWidth="1"/>
    <col min="2820" max="2820" width="21.85546875" style="31" customWidth="1"/>
    <col min="2821" max="2821" width="21.5703125" style="31" customWidth="1"/>
    <col min="2822" max="2822" width="21.42578125" style="31" customWidth="1"/>
    <col min="2823" max="2823" width="21.7109375" style="31" customWidth="1"/>
    <col min="2824" max="2824" width="25" style="31" customWidth="1"/>
    <col min="2825" max="2825" width="24.42578125" style="31" customWidth="1"/>
    <col min="2826" max="2826" width="23.42578125" style="31" customWidth="1"/>
    <col min="2827" max="2827" width="23.7109375" style="31" customWidth="1"/>
    <col min="2828" max="2828" width="23.85546875" style="31" customWidth="1"/>
    <col min="2829" max="3073" width="9.140625" style="31"/>
    <col min="3074" max="3074" width="37" style="31" customWidth="1"/>
    <col min="3075" max="3075" width="24.85546875" style="31" customWidth="1"/>
    <col min="3076" max="3076" width="21.85546875" style="31" customWidth="1"/>
    <col min="3077" max="3077" width="21.5703125" style="31" customWidth="1"/>
    <col min="3078" max="3078" width="21.42578125" style="31" customWidth="1"/>
    <col min="3079" max="3079" width="21.7109375" style="31" customWidth="1"/>
    <col min="3080" max="3080" width="25" style="31" customWidth="1"/>
    <col min="3081" max="3081" width="24.42578125" style="31" customWidth="1"/>
    <col min="3082" max="3082" width="23.42578125" style="31" customWidth="1"/>
    <col min="3083" max="3083" width="23.7109375" style="31" customWidth="1"/>
    <col min="3084" max="3084" width="23.85546875" style="31" customWidth="1"/>
    <col min="3085" max="3329" width="9.140625" style="31"/>
    <col min="3330" max="3330" width="37" style="31" customWidth="1"/>
    <col min="3331" max="3331" width="24.85546875" style="31" customWidth="1"/>
    <col min="3332" max="3332" width="21.85546875" style="31" customWidth="1"/>
    <col min="3333" max="3333" width="21.5703125" style="31" customWidth="1"/>
    <col min="3334" max="3334" width="21.42578125" style="31" customWidth="1"/>
    <col min="3335" max="3335" width="21.7109375" style="31" customWidth="1"/>
    <col min="3336" max="3336" width="25" style="31" customWidth="1"/>
    <col min="3337" max="3337" width="24.42578125" style="31" customWidth="1"/>
    <col min="3338" max="3338" width="23.42578125" style="31" customWidth="1"/>
    <col min="3339" max="3339" width="23.7109375" style="31" customWidth="1"/>
    <col min="3340" max="3340" width="23.85546875" style="31" customWidth="1"/>
    <col min="3341" max="3585" width="9.140625" style="31"/>
    <col min="3586" max="3586" width="37" style="31" customWidth="1"/>
    <col min="3587" max="3587" width="24.85546875" style="31" customWidth="1"/>
    <col min="3588" max="3588" width="21.85546875" style="31" customWidth="1"/>
    <col min="3589" max="3589" width="21.5703125" style="31" customWidth="1"/>
    <col min="3590" max="3590" width="21.42578125" style="31" customWidth="1"/>
    <col min="3591" max="3591" width="21.7109375" style="31" customWidth="1"/>
    <col min="3592" max="3592" width="25" style="31" customWidth="1"/>
    <col min="3593" max="3593" width="24.42578125" style="31" customWidth="1"/>
    <col min="3594" max="3594" width="23.42578125" style="31" customWidth="1"/>
    <col min="3595" max="3595" width="23.7109375" style="31" customWidth="1"/>
    <col min="3596" max="3596" width="23.85546875" style="31" customWidth="1"/>
    <col min="3597" max="3841" width="9.140625" style="31"/>
    <col min="3842" max="3842" width="37" style="31" customWidth="1"/>
    <col min="3843" max="3843" width="24.85546875" style="31" customWidth="1"/>
    <col min="3844" max="3844" width="21.85546875" style="31" customWidth="1"/>
    <col min="3845" max="3845" width="21.5703125" style="31" customWidth="1"/>
    <col min="3846" max="3846" width="21.42578125" style="31" customWidth="1"/>
    <col min="3847" max="3847" width="21.7109375" style="31" customWidth="1"/>
    <col min="3848" max="3848" width="25" style="31" customWidth="1"/>
    <col min="3849" max="3849" width="24.42578125" style="31" customWidth="1"/>
    <col min="3850" max="3850" width="23.42578125" style="31" customWidth="1"/>
    <col min="3851" max="3851" width="23.7109375" style="31" customWidth="1"/>
    <col min="3852" max="3852" width="23.85546875" style="31" customWidth="1"/>
    <col min="3853" max="4097" width="9.140625" style="31"/>
    <col min="4098" max="4098" width="37" style="31" customWidth="1"/>
    <col min="4099" max="4099" width="24.85546875" style="31" customWidth="1"/>
    <col min="4100" max="4100" width="21.85546875" style="31" customWidth="1"/>
    <col min="4101" max="4101" width="21.5703125" style="31" customWidth="1"/>
    <col min="4102" max="4102" width="21.42578125" style="31" customWidth="1"/>
    <col min="4103" max="4103" width="21.7109375" style="31" customWidth="1"/>
    <col min="4104" max="4104" width="25" style="31" customWidth="1"/>
    <col min="4105" max="4105" width="24.42578125" style="31" customWidth="1"/>
    <col min="4106" max="4106" width="23.42578125" style="31" customWidth="1"/>
    <col min="4107" max="4107" width="23.7109375" style="31" customWidth="1"/>
    <col min="4108" max="4108" width="23.85546875" style="31" customWidth="1"/>
    <col min="4109" max="4353" width="9.140625" style="31"/>
    <col min="4354" max="4354" width="37" style="31" customWidth="1"/>
    <col min="4355" max="4355" width="24.85546875" style="31" customWidth="1"/>
    <col min="4356" max="4356" width="21.85546875" style="31" customWidth="1"/>
    <col min="4357" max="4357" width="21.5703125" style="31" customWidth="1"/>
    <col min="4358" max="4358" width="21.42578125" style="31" customWidth="1"/>
    <col min="4359" max="4359" width="21.7109375" style="31" customWidth="1"/>
    <col min="4360" max="4360" width="25" style="31" customWidth="1"/>
    <col min="4361" max="4361" width="24.42578125" style="31" customWidth="1"/>
    <col min="4362" max="4362" width="23.42578125" style="31" customWidth="1"/>
    <col min="4363" max="4363" width="23.7109375" style="31" customWidth="1"/>
    <col min="4364" max="4364" width="23.85546875" style="31" customWidth="1"/>
    <col min="4365" max="4609" width="9.140625" style="31"/>
    <col min="4610" max="4610" width="37" style="31" customWidth="1"/>
    <col min="4611" max="4611" width="24.85546875" style="31" customWidth="1"/>
    <col min="4612" max="4612" width="21.85546875" style="31" customWidth="1"/>
    <col min="4613" max="4613" width="21.5703125" style="31" customWidth="1"/>
    <col min="4614" max="4614" width="21.42578125" style="31" customWidth="1"/>
    <col min="4615" max="4615" width="21.7109375" style="31" customWidth="1"/>
    <col min="4616" max="4616" width="25" style="31" customWidth="1"/>
    <col min="4617" max="4617" width="24.42578125" style="31" customWidth="1"/>
    <col min="4618" max="4618" width="23.42578125" style="31" customWidth="1"/>
    <col min="4619" max="4619" width="23.7109375" style="31" customWidth="1"/>
    <col min="4620" max="4620" width="23.85546875" style="31" customWidth="1"/>
    <col min="4621" max="4865" width="9.140625" style="31"/>
    <col min="4866" max="4866" width="37" style="31" customWidth="1"/>
    <col min="4867" max="4867" width="24.85546875" style="31" customWidth="1"/>
    <col min="4868" max="4868" width="21.85546875" style="31" customWidth="1"/>
    <col min="4869" max="4869" width="21.5703125" style="31" customWidth="1"/>
    <col min="4870" max="4870" width="21.42578125" style="31" customWidth="1"/>
    <col min="4871" max="4871" width="21.7109375" style="31" customWidth="1"/>
    <col min="4872" max="4872" width="25" style="31" customWidth="1"/>
    <col min="4873" max="4873" width="24.42578125" style="31" customWidth="1"/>
    <col min="4874" max="4874" width="23.42578125" style="31" customWidth="1"/>
    <col min="4875" max="4875" width="23.7109375" style="31" customWidth="1"/>
    <col min="4876" max="4876" width="23.85546875" style="31" customWidth="1"/>
    <col min="4877" max="5121" width="9.140625" style="31"/>
    <col min="5122" max="5122" width="37" style="31" customWidth="1"/>
    <col min="5123" max="5123" width="24.85546875" style="31" customWidth="1"/>
    <col min="5124" max="5124" width="21.85546875" style="31" customWidth="1"/>
    <col min="5125" max="5125" width="21.5703125" style="31" customWidth="1"/>
    <col min="5126" max="5126" width="21.42578125" style="31" customWidth="1"/>
    <col min="5127" max="5127" width="21.7109375" style="31" customWidth="1"/>
    <col min="5128" max="5128" width="25" style="31" customWidth="1"/>
    <col min="5129" max="5129" width="24.42578125" style="31" customWidth="1"/>
    <col min="5130" max="5130" width="23.42578125" style="31" customWidth="1"/>
    <col min="5131" max="5131" width="23.7109375" style="31" customWidth="1"/>
    <col min="5132" max="5132" width="23.85546875" style="31" customWidth="1"/>
    <col min="5133" max="5377" width="9.140625" style="31"/>
    <col min="5378" max="5378" width="37" style="31" customWidth="1"/>
    <col min="5379" max="5379" width="24.85546875" style="31" customWidth="1"/>
    <col min="5380" max="5380" width="21.85546875" style="31" customWidth="1"/>
    <col min="5381" max="5381" width="21.5703125" style="31" customWidth="1"/>
    <col min="5382" max="5382" width="21.42578125" style="31" customWidth="1"/>
    <col min="5383" max="5383" width="21.7109375" style="31" customWidth="1"/>
    <col min="5384" max="5384" width="25" style="31" customWidth="1"/>
    <col min="5385" max="5385" width="24.42578125" style="31" customWidth="1"/>
    <col min="5386" max="5386" width="23.42578125" style="31" customWidth="1"/>
    <col min="5387" max="5387" width="23.7109375" style="31" customWidth="1"/>
    <col min="5388" max="5388" width="23.85546875" style="31" customWidth="1"/>
    <col min="5389" max="5633" width="9.140625" style="31"/>
    <col min="5634" max="5634" width="37" style="31" customWidth="1"/>
    <col min="5635" max="5635" width="24.85546875" style="31" customWidth="1"/>
    <col min="5636" max="5636" width="21.85546875" style="31" customWidth="1"/>
    <col min="5637" max="5637" width="21.5703125" style="31" customWidth="1"/>
    <col min="5638" max="5638" width="21.42578125" style="31" customWidth="1"/>
    <col min="5639" max="5639" width="21.7109375" style="31" customWidth="1"/>
    <col min="5640" max="5640" width="25" style="31" customWidth="1"/>
    <col min="5641" max="5641" width="24.42578125" style="31" customWidth="1"/>
    <col min="5642" max="5642" width="23.42578125" style="31" customWidth="1"/>
    <col min="5643" max="5643" width="23.7109375" style="31" customWidth="1"/>
    <col min="5644" max="5644" width="23.85546875" style="31" customWidth="1"/>
    <col min="5645" max="5889" width="9.140625" style="31"/>
    <col min="5890" max="5890" width="37" style="31" customWidth="1"/>
    <col min="5891" max="5891" width="24.85546875" style="31" customWidth="1"/>
    <col min="5892" max="5892" width="21.85546875" style="31" customWidth="1"/>
    <col min="5893" max="5893" width="21.5703125" style="31" customWidth="1"/>
    <col min="5894" max="5894" width="21.42578125" style="31" customWidth="1"/>
    <col min="5895" max="5895" width="21.7109375" style="31" customWidth="1"/>
    <col min="5896" max="5896" width="25" style="31" customWidth="1"/>
    <col min="5897" max="5897" width="24.42578125" style="31" customWidth="1"/>
    <col min="5898" max="5898" width="23.42578125" style="31" customWidth="1"/>
    <col min="5899" max="5899" width="23.7109375" style="31" customWidth="1"/>
    <col min="5900" max="5900" width="23.85546875" style="31" customWidth="1"/>
    <col min="5901" max="6145" width="9.140625" style="31"/>
    <col min="6146" max="6146" width="37" style="31" customWidth="1"/>
    <col min="6147" max="6147" width="24.85546875" style="31" customWidth="1"/>
    <col min="6148" max="6148" width="21.85546875" style="31" customWidth="1"/>
    <col min="6149" max="6149" width="21.5703125" style="31" customWidth="1"/>
    <col min="6150" max="6150" width="21.42578125" style="31" customWidth="1"/>
    <col min="6151" max="6151" width="21.7109375" style="31" customWidth="1"/>
    <col min="6152" max="6152" width="25" style="31" customWidth="1"/>
    <col min="6153" max="6153" width="24.42578125" style="31" customWidth="1"/>
    <col min="6154" max="6154" width="23.42578125" style="31" customWidth="1"/>
    <col min="6155" max="6155" width="23.7109375" style="31" customWidth="1"/>
    <col min="6156" max="6156" width="23.85546875" style="31" customWidth="1"/>
    <col min="6157" max="6401" width="9.140625" style="31"/>
    <col min="6402" max="6402" width="37" style="31" customWidth="1"/>
    <col min="6403" max="6403" width="24.85546875" style="31" customWidth="1"/>
    <col min="6404" max="6404" width="21.85546875" style="31" customWidth="1"/>
    <col min="6405" max="6405" width="21.5703125" style="31" customWidth="1"/>
    <col min="6406" max="6406" width="21.42578125" style="31" customWidth="1"/>
    <col min="6407" max="6407" width="21.7109375" style="31" customWidth="1"/>
    <col min="6408" max="6408" width="25" style="31" customWidth="1"/>
    <col min="6409" max="6409" width="24.42578125" style="31" customWidth="1"/>
    <col min="6410" max="6410" width="23.42578125" style="31" customWidth="1"/>
    <col min="6411" max="6411" width="23.7109375" style="31" customWidth="1"/>
    <col min="6412" max="6412" width="23.85546875" style="31" customWidth="1"/>
    <col min="6413" max="6657" width="9.140625" style="31"/>
    <col min="6658" max="6658" width="37" style="31" customWidth="1"/>
    <col min="6659" max="6659" width="24.85546875" style="31" customWidth="1"/>
    <col min="6660" max="6660" width="21.85546875" style="31" customWidth="1"/>
    <col min="6661" max="6661" width="21.5703125" style="31" customWidth="1"/>
    <col min="6662" max="6662" width="21.42578125" style="31" customWidth="1"/>
    <col min="6663" max="6663" width="21.7109375" style="31" customWidth="1"/>
    <col min="6664" max="6664" width="25" style="31" customWidth="1"/>
    <col min="6665" max="6665" width="24.42578125" style="31" customWidth="1"/>
    <col min="6666" max="6666" width="23.42578125" style="31" customWidth="1"/>
    <col min="6667" max="6667" width="23.7109375" style="31" customWidth="1"/>
    <col min="6668" max="6668" width="23.85546875" style="31" customWidth="1"/>
    <col min="6669" max="6913" width="9.140625" style="31"/>
    <col min="6914" max="6914" width="37" style="31" customWidth="1"/>
    <col min="6915" max="6915" width="24.85546875" style="31" customWidth="1"/>
    <col min="6916" max="6916" width="21.85546875" style="31" customWidth="1"/>
    <col min="6917" max="6917" width="21.5703125" style="31" customWidth="1"/>
    <col min="6918" max="6918" width="21.42578125" style="31" customWidth="1"/>
    <col min="6919" max="6919" width="21.7109375" style="31" customWidth="1"/>
    <col min="6920" max="6920" width="25" style="31" customWidth="1"/>
    <col min="6921" max="6921" width="24.42578125" style="31" customWidth="1"/>
    <col min="6922" max="6922" width="23.42578125" style="31" customWidth="1"/>
    <col min="6923" max="6923" width="23.7109375" style="31" customWidth="1"/>
    <col min="6924" max="6924" width="23.85546875" style="31" customWidth="1"/>
    <col min="6925" max="7169" width="9.140625" style="31"/>
    <col min="7170" max="7170" width="37" style="31" customWidth="1"/>
    <col min="7171" max="7171" width="24.85546875" style="31" customWidth="1"/>
    <col min="7172" max="7172" width="21.85546875" style="31" customWidth="1"/>
    <col min="7173" max="7173" width="21.5703125" style="31" customWidth="1"/>
    <col min="7174" max="7174" width="21.42578125" style="31" customWidth="1"/>
    <col min="7175" max="7175" width="21.7109375" style="31" customWidth="1"/>
    <col min="7176" max="7176" width="25" style="31" customWidth="1"/>
    <col min="7177" max="7177" width="24.42578125" style="31" customWidth="1"/>
    <col min="7178" max="7178" width="23.42578125" style="31" customWidth="1"/>
    <col min="7179" max="7179" width="23.7109375" style="31" customWidth="1"/>
    <col min="7180" max="7180" width="23.85546875" style="31" customWidth="1"/>
    <col min="7181" max="7425" width="9.140625" style="31"/>
    <col min="7426" max="7426" width="37" style="31" customWidth="1"/>
    <col min="7427" max="7427" width="24.85546875" style="31" customWidth="1"/>
    <col min="7428" max="7428" width="21.85546875" style="31" customWidth="1"/>
    <col min="7429" max="7429" width="21.5703125" style="31" customWidth="1"/>
    <col min="7430" max="7430" width="21.42578125" style="31" customWidth="1"/>
    <col min="7431" max="7431" width="21.7109375" style="31" customWidth="1"/>
    <col min="7432" max="7432" width="25" style="31" customWidth="1"/>
    <col min="7433" max="7433" width="24.42578125" style="31" customWidth="1"/>
    <col min="7434" max="7434" width="23.42578125" style="31" customWidth="1"/>
    <col min="7435" max="7435" width="23.7109375" style="31" customWidth="1"/>
    <col min="7436" max="7436" width="23.85546875" style="31" customWidth="1"/>
    <col min="7437" max="7681" width="9.140625" style="31"/>
    <col min="7682" max="7682" width="37" style="31" customWidth="1"/>
    <col min="7683" max="7683" width="24.85546875" style="31" customWidth="1"/>
    <col min="7684" max="7684" width="21.85546875" style="31" customWidth="1"/>
    <col min="7685" max="7685" width="21.5703125" style="31" customWidth="1"/>
    <col min="7686" max="7686" width="21.42578125" style="31" customWidth="1"/>
    <col min="7687" max="7687" width="21.7109375" style="31" customWidth="1"/>
    <col min="7688" max="7688" width="25" style="31" customWidth="1"/>
    <col min="7689" max="7689" width="24.42578125" style="31" customWidth="1"/>
    <col min="7690" max="7690" width="23.42578125" style="31" customWidth="1"/>
    <col min="7691" max="7691" width="23.7109375" style="31" customWidth="1"/>
    <col min="7692" max="7692" width="23.85546875" style="31" customWidth="1"/>
    <col min="7693" max="7937" width="9.140625" style="31"/>
    <col min="7938" max="7938" width="37" style="31" customWidth="1"/>
    <col min="7939" max="7939" width="24.85546875" style="31" customWidth="1"/>
    <col min="7940" max="7940" width="21.85546875" style="31" customWidth="1"/>
    <col min="7941" max="7941" width="21.5703125" style="31" customWidth="1"/>
    <col min="7942" max="7942" width="21.42578125" style="31" customWidth="1"/>
    <col min="7943" max="7943" width="21.7109375" style="31" customWidth="1"/>
    <col min="7944" max="7944" width="25" style="31" customWidth="1"/>
    <col min="7945" max="7945" width="24.42578125" style="31" customWidth="1"/>
    <col min="7946" max="7946" width="23.42578125" style="31" customWidth="1"/>
    <col min="7947" max="7947" width="23.7109375" style="31" customWidth="1"/>
    <col min="7948" max="7948" width="23.85546875" style="31" customWidth="1"/>
    <col min="7949" max="8193" width="9.140625" style="31"/>
    <col min="8194" max="8194" width="37" style="31" customWidth="1"/>
    <col min="8195" max="8195" width="24.85546875" style="31" customWidth="1"/>
    <col min="8196" max="8196" width="21.85546875" style="31" customWidth="1"/>
    <col min="8197" max="8197" width="21.5703125" style="31" customWidth="1"/>
    <col min="8198" max="8198" width="21.42578125" style="31" customWidth="1"/>
    <col min="8199" max="8199" width="21.7109375" style="31" customWidth="1"/>
    <col min="8200" max="8200" width="25" style="31" customWidth="1"/>
    <col min="8201" max="8201" width="24.42578125" style="31" customWidth="1"/>
    <col min="8202" max="8202" width="23.42578125" style="31" customWidth="1"/>
    <col min="8203" max="8203" width="23.7109375" style="31" customWidth="1"/>
    <col min="8204" max="8204" width="23.85546875" style="31" customWidth="1"/>
    <col min="8205" max="8449" width="9.140625" style="31"/>
    <col min="8450" max="8450" width="37" style="31" customWidth="1"/>
    <col min="8451" max="8451" width="24.85546875" style="31" customWidth="1"/>
    <col min="8452" max="8452" width="21.85546875" style="31" customWidth="1"/>
    <col min="8453" max="8453" width="21.5703125" style="31" customWidth="1"/>
    <col min="8454" max="8454" width="21.42578125" style="31" customWidth="1"/>
    <col min="8455" max="8455" width="21.7109375" style="31" customWidth="1"/>
    <col min="8456" max="8456" width="25" style="31" customWidth="1"/>
    <col min="8457" max="8457" width="24.42578125" style="31" customWidth="1"/>
    <col min="8458" max="8458" width="23.42578125" style="31" customWidth="1"/>
    <col min="8459" max="8459" width="23.7109375" style="31" customWidth="1"/>
    <col min="8460" max="8460" width="23.85546875" style="31" customWidth="1"/>
    <col min="8461" max="8705" width="9.140625" style="31"/>
    <col min="8706" max="8706" width="37" style="31" customWidth="1"/>
    <col min="8707" max="8707" width="24.85546875" style="31" customWidth="1"/>
    <col min="8708" max="8708" width="21.85546875" style="31" customWidth="1"/>
    <col min="8709" max="8709" width="21.5703125" style="31" customWidth="1"/>
    <col min="8710" max="8710" width="21.42578125" style="31" customWidth="1"/>
    <col min="8711" max="8711" width="21.7109375" style="31" customWidth="1"/>
    <col min="8712" max="8712" width="25" style="31" customWidth="1"/>
    <col min="8713" max="8713" width="24.42578125" style="31" customWidth="1"/>
    <col min="8714" max="8714" width="23.42578125" style="31" customWidth="1"/>
    <col min="8715" max="8715" width="23.7109375" style="31" customWidth="1"/>
    <col min="8716" max="8716" width="23.85546875" style="31" customWidth="1"/>
    <col min="8717" max="8961" width="9.140625" style="31"/>
    <col min="8962" max="8962" width="37" style="31" customWidth="1"/>
    <col min="8963" max="8963" width="24.85546875" style="31" customWidth="1"/>
    <col min="8964" max="8964" width="21.85546875" style="31" customWidth="1"/>
    <col min="8965" max="8965" width="21.5703125" style="31" customWidth="1"/>
    <col min="8966" max="8966" width="21.42578125" style="31" customWidth="1"/>
    <col min="8967" max="8967" width="21.7109375" style="31" customWidth="1"/>
    <col min="8968" max="8968" width="25" style="31" customWidth="1"/>
    <col min="8969" max="8969" width="24.42578125" style="31" customWidth="1"/>
    <col min="8970" max="8970" width="23.42578125" style="31" customWidth="1"/>
    <col min="8971" max="8971" width="23.7109375" style="31" customWidth="1"/>
    <col min="8972" max="8972" width="23.85546875" style="31" customWidth="1"/>
    <col min="8973" max="9217" width="9.140625" style="31"/>
    <col min="9218" max="9218" width="37" style="31" customWidth="1"/>
    <col min="9219" max="9219" width="24.85546875" style="31" customWidth="1"/>
    <col min="9220" max="9220" width="21.85546875" style="31" customWidth="1"/>
    <col min="9221" max="9221" width="21.5703125" style="31" customWidth="1"/>
    <col min="9222" max="9222" width="21.42578125" style="31" customWidth="1"/>
    <col min="9223" max="9223" width="21.7109375" style="31" customWidth="1"/>
    <col min="9224" max="9224" width="25" style="31" customWidth="1"/>
    <col min="9225" max="9225" width="24.42578125" style="31" customWidth="1"/>
    <col min="9226" max="9226" width="23.42578125" style="31" customWidth="1"/>
    <col min="9227" max="9227" width="23.7109375" style="31" customWidth="1"/>
    <col min="9228" max="9228" width="23.85546875" style="31" customWidth="1"/>
    <col min="9229" max="9473" width="9.140625" style="31"/>
    <col min="9474" max="9474" width="37" style="31" customWidth="1"/>
    <col min="9475" max="9475" width="24.85546875" style="31" customWidth="1"/>
    <col min="9476" max="9476" width="21.85546875" style="31" customWidth="1"/>
    <col min="9477" max="9477" width="21.5703125" style="31" customWidth="1"/>
    <col min="9478" max="9478" width="21.42578125" style="31" customWidth="1"/>
    <col min="9479" max="9479" width="21.7109375" style="31" customWidth="1"/>
    <col min="9480" max="9480" width="25" style="31" customWidth="1"/>
    <col min="9481" max="9481" width="24.42578125" style="31" customWidth="1"/>
    <col min="9482" max="9482" width="23.42578125" style="31" customWidth="1"/>
    <col min="9483" max="9483" width="23.7109375" style="31" customWidth="1"/>
    <col min="9484" max="9484" width="23.85546875" style="31" customWidth="1"/>
    <col min="9485" max="9729" width="9.140625" style="31"/>
    <col min="9730" max="9730" width="37" style="31" customWidth="1"/>
    <col min="9731" max="9731" width="24.85546875" style="31" customWidth="1"/>
    <col min="9732" max="9732" width="21.85546875" style="31" customWidth="1"/>
    <col min="9733" max="9733" width="21.5703125" style="31" customWidth="1"/>
    <col min="9734" max="9734" width="21.42578125" style="31" customWidth="1"/>
    <col min="9735" max="9735" width="21.7109375" style="31" customWidth="1"/>
    <col min="9736" max="9736" width="25" style="31" customWidth="1"/>
    <col min="9737" max="9737" width="24.42578125" style="31" customWidth="1"/>
    <col min="9738" max="9738" width="23.42578125" style="31" customWidth="1"/>
    <col min="9739" max="9739" width="23.7109375" style="31" customWidth="1"/>
    <col min="9740" max="9740" width="23.85546875" style="31" customWidth="1"/>
    <col min="9741" max="9985" width="9.140625" style="31"/>
    <col min="9986" max="9986" width="37" style="31" customWidth="1"/>
    <col min="9987" max="9987" width="24.85546875" style="31" customWidth="1"/>
    <col min="9988" max="9988" width="21.85546875" style="31" customWidth="1"/>
    <col min="9989" max="9989" width="21.5703125" style="31" customWidth="1"/>
    <col min="9990" max="9990" width="21.42578125" style="31" customWidth="1"/>
    <col min="9991" max="9991" width="21.7109375" style="31" customWidth="1"/>
    <col min="9992" max="9992" width="25" style="31" customWidth="1"/>
    <col min="9993" max="9993" width="24.42578125" style="31" customWidth="1"/>
    <col min="9994" max="9994" width="23.42578125" style="31" customWidth="1"/>
    <col min="9995" max="9995" width="23.7109375" style="31" customWidth="1"/>
    <col min="9996" max="9996" width="23.85546875" style="31" customWidth="1"/>
    <col min="9997" max="10241" width="9.140625" style="31"/>
    <col min="10242" max="10242" width="37" style="31" customWidth="1"/>
    <col min="10243" max="10243" width="24.85546875" style="31" customWidth="1"/>
    <col min="10244" max="10244" width="21.85546875" style="31" customWidth="1"/>
    <col min="10245" max="10245" width="21.5703125" style="31" customWidth="1"/>
    <col min="10246" max="10246" width="21.42578125" style="31" customWidth="1"/>
    <col min="10247" max="10247" width="21.7109375" style="31" customWidth="1"/>
    <col min="10248" max="10248" width="25" style="31" customWidth="1"/>
    <col min="10249" max="10249" width="24.42578125" style="31" customWidth="1"/>
    <col min="10250" max="10250" width="23.42578125" style="31" customWidth="1"/>
    <col min="10251" max="10251" width="23.7109375" style="31" customWidth="1"/>
    <col min="10252" max="10252" width="23.85546875" style="31" customWidth="1"/>
    <col min="10253" max="10497" width="9.140625" style="31"/>
    <col min="10498" max="10498" width="37" style="31" customWidth="1"/>
    <col min="10499" max="10499" width="24.85546875" style="31" customWidth="1"/>
    <col min="10500" max="10500" width="21.85546875" style="31" customWidth="1"/>
    <col min="10501" max="10501" width="21.5703125" style="31" customWidth="1"/>
    <col min="10502" max="10502" width="21.42578125" style="31" customWidth="1"/>
    <col min="10503" max="10503" width="21.7109375" style="31" customWidth="1"/>
    <col min="10504" max="10504" width="25" style="31" customWidth="1"/>
    <col min="10505" max="10505" width="24.42578125" style="31" customWidth="1"/>
    <col min="10506" max="10506" width="23.42578125" style="31" customWidth="1"/>
    <col min="10507" max="10507" width="23.7109375" style="31" customWidth="1"/>
    <col min="10508" max="10508" width="23.85546875" style="31" customWidth="1"/>
    <col min="10509" max="10753" width="9.140625" style="31"/>
    <col min="10754" max="10754" width="37" style="31" customWidth="1"/>
    <col min="10755" max="10755" width="24.85546875" style="31" customWidth="1"/>
    <col min="10756" max="10756" width="21.85546875" style="31" customWidth="1"/>
    <col min="10757" max="10757" width="21.5703125" style="31" customWidth="1"/>
    <col min="10758" max="10758" width="21.42578125" style="31" customWidth="1"/>
    <col min="10759" max="10759" width="21.7109375" style="31" customWidth="1"/>
    <col min="10760" max="10760" width="25" style="31" customWidth="1"/>
    <col min="10761" max="10761" width="24.42578125" style="31" customWidth="1"/>
    <col min="10762" max="10762" width="23.42578125" style="31" customWidth="1"/>
    <col min="10763" max="10763" width="23.7109375" style="31" customWidth="1"/>
    <col min="10764" max="10764" width="23.85546875" style="31" customWidth="1"/>
    <col min="10765" max="11009" width="9.140625" style="31"/>
    <col min="11010" max="11010" width="37" style="31" customWidth="1"/>
    <col min="11011" max="11011" width="24.85546875" style="31" customWidth="1"/>
    <col min="11012" max="11012" width="21.85546875" style="31" customWidth="1"/>
    <col min="11013" max="11013" width="21.5703125" style="31" customWidth="1"/>
    <col min="11014" max="11014" width="21.42578125" style="31" customWidth="1"/>
    <col min="11015" max="11015" width="21.7109375" style="31" customWidth="1"/>
    <col min="11016" max="11016" width="25" style="31" customWidth="1"/>
    <col min="11017" max="11017" width="24.42578125" style="31" customWidth="1"/>
    <col min="11018" max="11018" width="23.42578125" style="31" customWidth="1"/>
    <col min="11019" max="11019" width="23.7109375" style="31" customWidth="1"/>
    <col min="11020" max="11020" width="23.85546875" style="31" customWidth="1"/>
    <col min="11021" max="11265" width="9.140625" style="31"/>
    <col min="11266" max="11266" width="37" style="31" customWidth="1"/>
    <col min="11267" max="11267" width="24.85546875" style="31" customWidth="1"/>
    <col min="11268" max="11268" width="21.85546875" style="31" customWidth="1"/>
    <col min="11269" max="11269" width="21.5703125" style="31" customWidth="1"/>
    <col min="11270" max="11270" width="21.42578125" style="31" customWidth="1"/>
    <col min="11271" max="11271" width="21.7109375" style="31" customWidth="1"/>
    <col min="11272" max="11272" width="25" style="31" customWidth="1"/>
    <col min="11273" max="11273" width="24.42578125" style="31" customWidth="1"/>
    <col min="11274" max="11274" width="23.42578125" style="31" customWidth="1"/>
    <col min="11275" max="11275" width="23.7109375" style="31" customWidth="1"/>
    <col min="11276" max="11276" width="23.85546875" style="31" customWidth="1"/>
    <col min="11277" max="11521" width="9.140625" style="31"/>
    <col min="11522" max="11522" width="37" style="31" customWidth="1"/>
    <col min="11523" max="11523" width="24.85546875" style="31" customWidth="1"/>
    <col min="11524" max="11524" width="21.85546875" style="31" customWidth="1"/>
    <col min="11525" max="11525" width="21.5703125" style="31" customWidth="1"/>
    <col min="11526" max="11526" width="21.42578125" style="31" customWidth="1"/>
    <col min="11527" max="11527" width="21.7109375" style="31" customWidth="1"/>
    <col min="11528" max="11528" width="25" style="31" customWidth="1"/>
    <col min="11529" max="11529" width="24.42578125" style="31" customWidth="1"/>
    <col min="11530" max="11530" width="23.42578125" style="31" customWidth="1"/>
    <col min="11531" max="11531" width="23.7109375" style="31" customWidth="1"/>
    <col min="11532" max="11532" width="23.85546875" style="31" customWidth="1"/>
    <col min="11533" max="11777" width="9.140625" style="31"/>
    <col min="11778" max="11778" width="37" style="31" customWidth="1"/>
    <col min="11779" max="11779" width="24.85546875" style="31" customWidth="1"/>
    <col min="11780" max="11780" width="21.85546875" style="31" customWidth="1"/>
    <col min="11781" max="11781" width="21.5703125" style="31" customWidth="1"/>
    <col min="11782" max="11782" width="21.42578125" style="31" customWidth="1"/>
    <col min="11783" max="11783" width="21.7109375" style="31" customWidth="1"/>
    <col min="11784" max="11784" width="25" style="31" customWidth="1"/>
    <col min="11785" max="11785" width="24.42578125" style="31" customWidth="1"/>
    <col min="11786" max="11786" width="23.42578125" style="31" customWidth="1"/>
    <col min="11787" max="11787" width="23.7109375" style="31" customWidth="1"/>
    <col min="11788" max="11788" width="23.85546875" style="31" customWidth="1"/>
    <col min="11789" max="12033" width="9.140625" style="31"/>
    <col min="12034" max="12034" width="37" style="31" customWidth="1"/>
    <col min="12035" max="12035" width="24.85546875" style="31" customWidth="1"/>
    <col min="12036" max="12036" width="21.85546875" style="31" customWidth="1"/>
    <col min="12037" max="12037" width="21.5703125" style="31" customWidth="1"/>
    <col min="12038" max="12038" width="21.42578125" style="31" customWidth="1"/>
    <col min="12039" max="12039" width="21.7109375" style="31" customWidth="1"/>
    <col min="12040" max="12040" width="25" style="31" customWidth="1"/>
    <col min="12041" max="12041" width="24.42578125" style="31" customWidth="1"/>
    <col min="12042" max="12042" width="23.42578125" style="31" customWidth="1"/>
    <col min="12043" max="12043" width="23.7109375" style="31" customWidth="1"/>
    <col min="12044" max="12044" width="23.85546875" style="31" customWidth="1"/>
    <col min="12045" max="12289" width="9.140625" style="31"/>
    <col min="12290" max="12290" width="37" style="31" customWidth="1"/>
    <col min="12291" max="12291" width="24.85546875" style="31" customWidth="1"/>
    <col min="12292" max="12292" width="21.85546875" style="31" customWidth="1"/>
    <col min="12293" max="12293" width="21.5703125" style="31" customWidth="1"/>
    <col min="12294" max="12294" width="21.42578125" style="31" customWidth="1"/>
    <col min="12295" max="12295" width="21.7109375" style="31" customWidth="1"/>
    <col min="12296" max="12296" width="25" style="31" customWidth="1"/>
    <col min="12297" max="12297" width="24.42578125" style="31" customWidth="1"/>
    <col min="12298" max="12298" width="23.42578125" style="31" customWidth="1"/>
    <col min="12299" max="12299" width="23.7109375" style="31" customWidth="1"/>
    <col min="12300" max="12300" width="23.85546875" style="31" customWidth="1"/>
    <col min="12301" max="12545" width="9.140625" style="31"/>
    <col min="12546" max="12546" width="37" style="31" customWidth="1"/>
    <col min="12547" max="12547" width="24.85546875" style="31" customWidth="1"/>
    <col min="12548" max="12548" width="21.85546875" style="31" customWidth="1"/>
    <col min="12549" max="12549" width="21.5703125" style="31" customWidth="1"/>
    <col min="12550" max="12550" width="21.42578125" style="31" customWidth="1"/>
    <col min="12551" max="12551" width="21.7109375" style="31" customWidth="1"/>
    <col min="12552" max="12552" width="25" style="31" customWidth="1"/>
    <col min="12553" max="12553" width="24.42578125" style="31" customWidth="1"/>
    <col min="12554" max="12554" width="23.42578125" style="31" customWidth="1"/>
    <col min="12555" max="12555" width="23.7109375" style="31" customWidth="1"/>
    <col min="12556" max="12556" width="23.85546875" style="31" customWidth="1"/>
    <col min="12557" max="12801" width="9.140625" style="31"/>
    <col min="12802" max="12802" width="37" style="31" customWidth="1"/>
    <col min="12803" max="12803" width="24.85546875" style="31" customWidth="1"/>
    <col min="12804" max="12804" width="21.85546875" style="31" customWidth="1"/>
    <col min="12805" max="12805" width="21.5703125" style="31" customWidth="1"/>
    <col min="12806" max="12806" width="21.42578125" style="31" customWidth="1"/>
    <col min="12807" max="12807" width="21.7109375" style="31" customWidth="1"/>
    <col min="12808" max="12808" width="25" style="31" customWidth="1"/>
    <col min="12809" max="12809" width="24.42578125" style="31" customWidth="1"/>
    <col min="12810" max="12810" width="23.42578125" style="31" customWidth="1"/>
    <col min="12811" max="12811" width="23.7109375" style="31" customWidth="1"/>
    <col min="12812" max="12812" width="23.85546875" style="31" customWidth="1"/>
    <col min="12813" max="13057" width="9.140625" style="31"/>
    <col min="13058" max="13058" width="37" style="31" customWidth="1"/>
    <col min="13059" max="13059" width="24.85546875" style="31" customWidth="1"/>
    <col min="13060" max="13060" width="21.85546875" style="31" customWidth="1"/>
    <col min="13061" max="13061" width="21.5703125" style="31" customWidth="1"/>
    <col min="13062" max="13062" width="21.42578125" style="31" customWidth="1"/>
    <col min="13063" max="13063" width="21.7109375" style="31" customWidth="1"/>
    <col min="13064" max="13064" width="25" style="31" customWidth="1"/>
    <col min="13065" max="13065" width="24.42578125" style="31" customWidth="1"/>
    <col min="13066" max="13066" width="23.42578125" style="31" customWidth="1"/>
    <col min="13067" max="13067" width="23.7109375" style="31" customWidth="1"/>
    <col min="13068" max="13068" width="23.85546875" style="31" customWidth="1"/>
    <col min="13069" max="13313" width="9.140625" style="31"/>
    <col min="13314" max="13314" width="37" style="31" customWidth="1"/>
    <col min="13315" max="13315" width="24.85546875" style="31" customWidth="1"/>
    <col min="13316" max="13316" width="21.85546875" style="31" customWidth="1"/>
    <col min="13317" max="13317" width="21.5703125" style="31" customWidth="1"/>
    <col min="13318" max="13318" width="21.42578125" style="31" customWidth="1"/>
    <col min="13319" max="13319" width="21.7109375" style="31" customWidth="1"/>
    <col min="13320" max="13320" width="25" style="31" customWidth="1"/>
    <col min="13321" max="13321" width="24.42578125" style="31" customWidth="1"/>
    <col min="13322" max="13322" width="23.42578125" style="31" customWidth="1"/>
    <col min="13323" max="13323" width="23.7109375" style="31" customWidth="1"/>
    <col min="13324" max="13324" width="23.85546875" style="31" customWidth="1"/>
    <col min="13325" max="13569" width="9.140625" style="31"/>
    <col min="13570" max="13570" width="37" style="31" customWidth="1"/>
    <col min="13571" max="13571" width="24.85546875" style="31" customWidth="1"/>
    <col min="13572" max="13572" width="21.85546875" style="31" customWidth="1"/>
    <col min="13573" max="13573" width="21.5703125" style="31" customWidth="1"/>
    <col min="13574" max="13574" width="21.42578125" style="31" customWidth="1"/>
    <col min="13575" max="13575" width="21.7109375" style="31" customWidth="1"/>
    <col min="13576" max="13576" width="25" style="31" customWidth="1"/>
    <col min="13577" max="13577" width="24.42578125" style="31" customWidth="1"/>
    <col min="13578" max="13578" width="23.42578125" style="31" customWidth="1"/>
    <col min="13579" max="13579" width="23.7109375" style="31" customWidth="1"/>
    <col min="13580" max="13580" width="23.85546875" style="31" customWidth="1"/>
    <col min="13581" max="13825" width="9.140625" style="31"/>
    <col min="13826" max="13826" width="37" style="31" customWidth="1"/>
    <col min="13827" max="13827" width="24.85546875" style="31" customWidth="1"/>
    <col min="13828" max="13828" width="21.85546875" style="31" customWidth="1"/>
    <col min="13829" max="13829" width="21.5703125" style="31" customWidth="1"/>
    <col min="13830" max="13830" width="21.42578125" style="31" customWidth="1"/>
    <col min="13831" max="13831" width="21.7109375" style="31" customWidth="1"/>
    <col min="13832" max="13832" width="25" style="31" customWidth="1"/>
    <col min="13833" max="13833" width="24.42578125" style="31" customWidth="1"/>
    <col min="13834" max="13834" width="23.42578125" style="31" customWidth="1"/>
    <col min="13835" max="13835" width="23.7109375" style="31" customWidth="1"/>
    <col min="13836" max="13836" width="23.85546875" style="31" customWidth="1"/>
    <col min="13837" max="14081" width="9.140625" style="31"/>
    <col min="14082" max="14082" width="37" style="31" customWidth="1"/>
    <col min="14083" max="14083" width="24.85546875" style="31" customWidth="1"/>
    <col min="14084" max="14084" width="21.85546875" style="31" customWidth="1"/>
    <col min="14085" max="14085" width="21.5703125" style="31" customWidth="1"/>
    <col min="14086" max="14086" width="21.42578125" style="31" customWidth="1"/>
    <col min="14087" max="14087" width="21.7109375" style="31" customWidth="1"/>
    <col min="14088" max="14088" width="25" style="31" customWidth="1"/>
    <col min="14089" max="14089" width="24.42578125" style="31" customWidth="1"/>
    <col min="14090" max="14090" width="23.42578125" style="31" customWidth="1"/>
    <col min="14091" max="14091" width="23.7109375" style="31" customWidth="1"/>
    <col min="14092" max="14092" width="23.85546875" style="31" customWidth="1"/>
    <col min="14093" max="14337" width="9.140625" style="31"/>
    <col min="14338" max="14338" width="37" style="31" customWidth="1"/>
    <col min="14339" max="14339" width="24.85546875" style="31" customWidth="1"/>
    <col min="14340" max="14340" width="21.85546875" style="31" customWidth="1"/>
    <col min="14341" max="14341" width="21.5703125" style="31" customWidth="1"/>
    <col min="14342" max="14342" width="21.42578125" style="31" customWidth="1"/>
    <col min="14343" max="14343" width="21.7109375" style="31" customWidth="1"/>
    <col min="14344" max="14344" width="25" style="31" customWidth="1"/>
    <col min="14345" max="14345" width="24.42578125" style="31" customWidth="1"/>
    <col min="14346" max="14346" width="23.42578125" style="31" customWidth="1"/>
    <col min="14347" max="14347" width="23.7109375" style="31" customWidth="1"/>
    <col min="14348" max="14348" width="23.85546875" style="31" customWidth="1"/>
    <col min="14349" max="14593" width="9.140625" style="31"/>
    <col min="14594" max="14594" width="37" style="31" customWidth="1"/>
    <col min="14595" max="14595" width="24.85546875" style="31" customWidth="1"/>
    <col min="14596" max="14596" width="21.85546875" style="31" customWidth="1"/>
    <col min="14597" max="14597" width="21.5703125" style="31" customWidth="1"/>
    <col min="14598" max="14598" width="21.42578125" style="31" customWidth="1"/>
    <col min="14599" max="14599" width="21.7109375" style="31" customWidth="1"/>
    <col min="14600" max="14600" width="25" style="31" customWidth="1"/>
    <col min="14601" max="14601" width="24.42578125" style="31" customWidth="1"/>
    <col min="14602" max="14602" width="23.42578125" style="31" customWidth="1"/>
    <col min="14603" max="14603" width="23.7109375" style="31" customWidth="1"/>
    <col min="14604" max="14604" width="23.85546875" style="31" customWidth="1"/>
    <col min="14605" max="14849" width="9.140625" style="31"/>
    <col min="14850" max="14850" width="37" style="31" customWidth="1"/>
    <col min="14851" max="14851" width="24.85546875" style="31" customWidth="1"/>
    <col min="14852" max="14852" width="21.85546875" style="31" customWidth="1"/>
    <col min="14853" max="14853" width="21.5703125" style="31" customWidth="1"/>
    <col min="14854" max="14854" width="21.42578125" style="31" customWidth="1"/>
    <col min="14855" max="14855" width="21.7109375" style="31" customWidth="1"/>
    <col min="14856" max="14856" width="25" style="31" customWidth="1"/>
    <col min="14857" max="14857" width="24.42578125" style="31" customWidth="1"/>
    <col min="14858" max="14858" width="23.42578125" style="31" customWidth="1"/>
    <col min="14859" max="14859" width="23.7109375" style="31" customWidth="1"/>
    <col min="14860" max="14860" width="23.85546875" style="31" customWidth="1"/>
    <col min="14861" max="15105" width="9.140625" style="31"/>
    <col min="15106" max="15106" width="37" style="31" customWidth="1"/>
    <col min="15107" max="15107" width="24.85546875" style="31" customWidth="1"/>
    <col min="15108" max="15108" width="21.85546875" style="31" customWidth="1"/>
    <col min="15109" max="15109" width="21.5703125" style="31" customWidth="1"/>
    <col min="15110" max="15110" width="21.42578125" style="31" customWidth="1"/>
    <col min="15111" max="15111" width="21.7109375" style="31" customWidth="1"/>
    <col min="15112" max="15112" width="25" style="31" customWidth="1"/>
    <col min="15113" max="15113" width="24.42578125" style="31" customWidth="1"/>
    <col min="15114" max="15114" width="23.42578125" style="31" customWidth="1"/>
    <col min="15115" max="15115" width="23.7109375" style="31" customWidth="1"/>
    <col min="15116" max="15116" width="23.85546875" style="31" customWidth="1"/>
    <col min="15117" max="15361" width="9.140625" style="31"/>
    <col min="15362" max="15362" width="37" style="31" customWidth="1"/>
    <col min="15363" max="15363" width="24.85546875" style="31" customWidth="1"/>
    <col min="15364" max="15364" width="21.85546875" style="31" customWidth="1"/>
    <col min="15365" max="15365" width="21.5703125" style="31" customWidth="1"/>
    <col min="15366" max="15366" width="21.42578125" style="31" customWidth="1"/>
    <col min="15367" max="15367" width="21.7109375" style="31" customWidth="1"/>
    <col min="15368" max="15368" width="25" style="31" customWidth="1"/>
    <col min="15369" max="15369" width="24.42578125" style="31" customWidth="1"/>
    <col min="15370" max="15370" width="23.42578125" style="31" customWidth="1"/>
    <col min="15371" max="15371" width="23.7109375" style="31" customWidth="1"/>
    <col min="15372" max="15372" width="23.85546875" style="31" customWidth="1"/>
    <col min="15373" max="15617" width="9.140625" style="31"/>
    <col min="15618" max="15618" width="37" style="31" customWidth="1"/>
    <col min="15619" max="15619" width="24.85546875" style="31" customWidth="1"/>
    <col min="15620" max="15620" width="21.85546875" style="31" customWidth="1"/>
    <col min="15621" max="15621" width="21.5703125" style="31" customWidth="1"/>
    <col min="15622" max="15622" width="21.42578125" style="31" customWidth="1"/>
    <col min="15623" max="15623" width="21.7109375" style="31" customWidth="1"/>
    <col min="15624" max="15624" width="25" style="31" customWidth="1"/>
    <col min="15625" max="15625" width="24.42578125" style="31" customWidth="1"/>
    <col min="15626" max="15626" width="23.42578125" style="31" customWidth="1"/>
    <col min="15627" max="15627" width="23.7109375" style="31" customWidth="1"/>
    <col min="15628" max="15628" width="23.85546875" style="31" customWidth="1"/>
    <col min="15629" max="15873" width="9.140625" style="31"/>
    <col min="15874" max="15874" width="37" style="31" customWidth="1"/>
    <col min="15875" max="15875" width="24.85546875" style="31" customWidth="1"/>
    <col min="15876" max="15876" width="21.85546875" style="31" customWidth="1"/>
    <col min="15877" max="15877" width="21.5703125" style="31" customWidth="1"/>
    <col min="15878" max="15878" width="21.42578125" style="31" customWidth="1"/>
    <col min="15879" max="15879" width="21.7109375" style="31" customWidth="1"/>
    <col min="15880" max="15880" width="25" style="31" customWidth="1"/>
    <col min="15881" max="15881" width="24.42578125" style="31" customWidth="1"/>
    <col min="15882" max="15882" width="23.42578125" style="31" customWidth="1"/>
    <col min="15883" max="15883" width="23.7109375" style="31" customWidth="1"/>
    <col min="15884" max="15884" width="23.85546875" style="31" customWidth="1"/>
    <col min="15885" max="16129" width="9.140625" style="31"/>
    <col min="16130" max="16130" width="37" style="31" customWidth="1"/>
    <col min="16131" max="16131" width="24.85546875" style="31" customWidth="1"/>
    <col min="16132" max="16132" width="21.85546875" style="31" customWidth="1"/>
    <col min="16133" max="16133" width="21.5703125" style="31" customWidth="1"/>
    <col min="16134" max="16134" width="21.42578125" style="31" customWidth="1"/>
    <col min="16135" max="16135" width="21.7109375" style="31" customWidth="1"/>
    <col min="16136" max="16136" width="25" style="31" customWidth="1"/>
    <col min="16137" max="16137" width="24.42578125" style="31" customWidth="1"/>
    <col min="16138" max="16138" width="23.42578125" style="31" customWidth="1"/>
    <col min="16139" max="16139" width="23.7109375" style="31" customWidth="1"/>
    <col min="16140" max="16140" width="23.85546875" style="31" customWidth="1"/>
    <col min="16141" max="16384" width="9.140625" style="31"/>
  </cols>
  <sheetData>
    <row r="1" spans="1:18" ht="20.25">
      <c r="A1" s="1687" t="str">
        <f>'Title '!A1:N1</f>
        <v>Karnataka Power Transmission Corporation Limited</v>
      </c>
      <c r="B1" s="1687"/>
      <c r="C1" s="1687"/>
      <c r="D1" s="1687"/>
      <c r="E1" s="1687"/>
      <c r="F1" s="1687"/>
      <c r="G1" s="1687"/>
    </row>
    <row r="2" spans="1:18" ht="45" customHeight="1">
      <c r="A2" s="1162" t="str">
        <f>'Title '!A2:N2</f>
        <v>Bid Enquiry No: KPTCL/2026-27/SS/WORK_INDENT3808</v>
      </c>
      <c r="B2" s="1162"/>
      <c r="C2" s="1162"/>
      <c r="D2" s="1162"/>
      <c r="E2" s="1162"/>
      <c r="F2" s="1162"/>
      <c r="G2" s="1162"/>
    </row>
    <row r="3" spans="1:18" s="532" customFormat="1" ht="80.25" customHeight="1">
      <c r="A3" s="151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518"/>
      <c r="C3" s="1518"/>
      <c r="D3" s="1518"/>
      <c r="E3" s="1518"/>
      <c r="F3" s="1518"/>
      <c r="G3" s="1518"/>
      <c r="H3" s="1518"/>
      <c r="I3" s="1518"/>
      <c r="J3" s="1518"/>
      <c r="K3" s="1518"/>
      <c r="L3" s="1518"/>
      <c r="M3" s="109"/>
      <c r="N3" s="109"/>
      <c r="O3" s="109"/>
      <c r="P3" s="109"/>
      <c r="Q3" s="109"/>
      <c r="R3" s="109"/>
    </row>
    <row r="4" spans="1:18">
      <c r="A4" s="1708" t="s">
        <v>1940</v>
      </c>
      <c r="B4" s="1708"/>
      <c r="C4" s="1708"/>
      <c r="D4" s="1708"/>
      <c r="E4" s="1708"/>
      <c r="F4" s="1708"/>
      <c r="G4" s="1708"/>
      <c r="H4" s="1708"/>
      <c r="I4" s="1708"/>
      <c r="J4" s="1708"/>
      <c r="K4" s="1708"/>
      <c r="L4" s="1708"/>
    </row>
    <row r="5" spans="1:18" ht="26.25" customHeight="1">
      <c r="A5" s="1709" t="s">
        <v>2309</v>
      </c>
      <c r="B5" s="1709"/>
      <c r="C5" s="1709"/>
      <c r="D5" s="1709"/>
      <c r="E5" s="1709"/>
      <c r="F5" s="1709"/>
      <c r="G5" s="1709"/>
      <c r="H5" s="1709"/>
      <c r="I5" s="1709"/>
      <c r="J5" s="1709"/>
      <c r="K5" s="1709"/>
      <c r="L5" s="1709"/>
    </row>
    <row r="6" spans="1:18">
      <c r="A6" s="442" t="s">
        <v>2310</v>
      </c>
      <c r="B6" s="481" t="s">
        <v>563</v>
      </c>
      <c r="C6" s="536"/>
      <c r="D6" s="279"/>
      <c r="E6" s="279"/>
      <c r="F6" s="279"/>
      <c r="G6" s="279"/>
      <c r="H6" s="279"/>
      <c r="I6" s="279"/>
      <c r="J6" s="279"/>
      <c r="K6" s="279"/>
      <c r="L6" s="279"/>
    </row>
    <row r="7" spans="1:18">
      <c r="A7" s="433"/>
      <c r="B7" s="516" t="s">
        <v>405</v>
      </c>
      <c r="C7" s="1710"/>
      <c r="D7" s="1710"/>
      <c r="E7" s="1710"/>
      <c r="F7" s="1710"/>
      <c r="G7" s="1710"/>
      <c r="H7" s="1710"/>
      <c r="I7" s="1710"/>
      <c r="J7" s="1710"/>
      <c r="K7" s="1710"/>
      <c r="L7" s="1711"/>
    </row>
    <row r="8" spans="1:18" ht="38.25" customHeight="1">
      <c r="A8" s="433"/>
      <c r="B8" s="469" t="s">
        <v>2311</v>
      </c>
      <c r="C8" s="537"/>
      <c r="D8" s="533"/>
      <c r="E8" s="533"/>
      <c r="F8" s="533"/>
      <c r="G8" s="533"/>
      <c r="H8" s="533"/>
      <c r="I8" s="533"/>
      <c r="J8" s="533"/>
      <c r="K8" s="533"/>
      <c r="L8" s="533"/>
    </row>
    <row r="9" spans="1:18" ht="30.75" customHeight="1">
      <c r="A9" s="433">
        <v>1</v>
      </c>
      <c r="B9" s="447" t="s">
        <v>183</v>
      </c>
      <c r="C9" s="536"/>
      <c r="D9" s="279"/>
      <c r="E9" s="279"/>
      <c r="F9" s="279"/>
      <c r="G9" s="279"/>
      <c r="H9" s="279"/>
      <c r="I9" s="279"/>
      <c r="J9" s="279"/>
      <c r="K9" s="279"/>
      <c r="L9" s="279"/>
    </row>
    <row r="10" spans="1:18" ht="30.75" customHeight="1">
      <c r="A10" s="433">
        <v>2</v>
      </c>
      <c r="B10" s="447" t="s">
        <v>2312</v>
      </c>
      <c r="C10" s="536"/>
      <c r="D10" s="279"/>
      <c r="E10" s="279"/>
      <c r="F10" s="279"/>
      <c r="G10" s="279"/>
      <c r="H10" s="279"/>
      <c r="I10" s="279"/>
      <c r="J10" s="279"/>
      <c r="K10" s="279"/>
      <c r="L10" s="279"/>
    </row>
    <row r="11" spans="1:18" ht="31.5" customHeight="1">
      <c r="A11" s="433">
        <v>3</v>
      </c>
      <c r="B11" s="447" t="s">
        <v>2313</v>
      </c>
      <c r="C11" s="536"/>
      <c r="D11" s="279"/>
      <c r="E11" s="279"/>
      <c r="F11" s="279"/>
      <c r="G11" s="279"/>
      <c r="H11" s="279"/>
      <c r="I11" s="279"/>
      <c r="J11" s="279"/>
      <c r="K11" s="279"/>
      <c r="L11" s="279"/>
    </row>
    <row r="12" spans="1:18">
      <c r="A12" s="433">
        <v>4</v>
      </c>
      <c r="B12" s="447" t="s">
        <v>1979</v>
      </c>
      <c r="C12" s="536"/>
      <c r="D12" s="279"/>
      <c r="E12" s="279"/>
      <c r="F12" s="279"/>
      <c r="G12" s="279"/>
      <c r="H12" s="279"/>
      <c r="I12" s="279"/>
      <c r="J12" s="279"/>
      <c r="K12" s="279"/>
      <c r="L12" s="279"/>
    </row>
    <row r="13" spans="1:18">
      <c r="A13" s="433">
        <v>5</v>
      </c>
      <c r="B13" s="447" t="s">
        <v>2314</v>
      </c>
      <c r="C13" s="536"/>
      <c r="D13" s="279"/>
      <c r="E13" s="279"/>
      <c r="F13" s="279"/>
      <c r="G13" s="279"/>
      <c r="H13" s="279"/>
      <c r="I13" s="279"/>
      <c r="J13" s="279"/>
      <c r="K13" s="279"/>
      <c r="L13" s="279"/>
    </row>
    <row r="14" spans="1:18" ht="21" customHeight="1">
      <c r="A14" s="433">
        <v>6</v>
      </c>
      <c r="B14" s="447" t="s">
        <v>2315</v>
      </c>
      <c r="C14" s="536"/>
      <c r="D14" s="279"/>
      <c r="E14" s="279"/>
      <c r="F14" s="279"/>
      <c r="G14" s="279"/>
      <c r="H14" s="279"/>
      <c r="I14" s="279"/>
      <c r="J14" s="279"/>
      <c r="K14" s="279"/>
      <c r="L14" s="279"/>
    </row>
    <row r="15" spans="1:18" ht="38.450000000000003" customHeight="1">
      <c r="A15" s="433">
        <v>7</v>
      </c>
      <c r="B15" s="447" t="s">
        <v>2316</v>
      </c>
      <c r="C15" s="536"/>
      <c r="D15" s="279"/>
      <c r="E15" s="279"/>
      <c r="F15" s="279"/>
      <c r="G15" s="279"/>
      <c r="H15" s="279"/>
      <c r="I15" s="279"/>
      <c r="J15" s="279"/>
      <c r="K15" s="279"/>
      <c r="L15" s="279"/>
    </row>
    <row r="16" spans="1:18" ht="82.9" customHeight="1">
      <c r="A16" s="433">
        <v>8</v>
      </c>
      <c r="B16" s="447" t="s">
        <v>2317</v>
      </c>
      <c r="C16" s="536"/>
      <c r="D16" s="279"/>
      <c r="E16" s="279"/>
      <c r="F16" s="279"/>
      <c r="G16" s="279"/>
      <c r="H16" s="279"/>
      <c r="I16" s="279"/>
      <c r="J16" s="279"/>
      <c r="K16" s="279"/>
      <c r="L16" s="279"/>
    </row>
    <row r="17" spans="1:12" ht="47.25">
      <c r="A17" s="433">
        <v>9</v>
      </c>
      <c r="B17" s="447" t="s">
        <v>2318</v>
      </c>
      <c r="C17" s="536"/>
      <c r="D17" s="279"/>
      <c r="E17" s="279"/>
      <c r="F17" s="279"/>
      <c r="G17" s="279"/>
      <c r="H17" s="279"/>
      <c r="I17" s="279"/>
      <c r="J17" s="279"/>
      <c r="K17" s="279"/>
      <c r="L17" s="279"/>
    </row>
    <row r="18" spans="1:12" ht="18" customHeight="1">
      <c r="A18" s="1707">
        <v>10</v>
      </c>
      <c r="B18" s="447" t="s">
        <v>2319</v>
      </c>
      <c r="C18" s="536"/>
      <c r="D18" s="279"/>
      <c r="E18" s="279"/>
      <c r="F18" s="279"/>
      <c r="G18" s="279"/>
      <c r="H18" s="279"/>
      <c r="I18" s="279"/>
      <c r="J18" s="279"/>
      <c r="K18" s="279"/>
      <c r="L18" s="279"/>
    </row>
    <row r="19" spans="1:12" ht="85.9" customHeight="1">
      <c r="A19" s="1707"/>
      <c r="B19" s="447" t="s">
        <v>2320</v>
      </c>
      <c r="C19" s="536"/>
      <c r="D19" s="279"/>
      <c r="E19" s="279"/>
      <c r="F19" s="279"/>
      <c r="G19" s="279"/>
      <c r="H19" s="279"/>
      <c r="I19" s="279"/>
      <c r="J19" s="279"/>
      <c r="K19" s="279"/>
      <c r="L19" s="279"/>
    </row>
    <row r="20" spans="1:12" ht="55.9" customHeight="1">
      <c r="A20" s="1707"/>
      <c r="B20" s="447" t="s">
        <v>2321</v>
      </c>
      <c r="C20" s="536"/>
      <c r="D20" s="279"/>
      <c r="E20" s="279"/>
      <c r="F20" s="279"/>
      <c r="G20" s="279"/>
      <c r="H20" s="279"/>
      <c r="I20" s="279"/>
      <c r="J20" s="279"/>
      <c r="K20" s="279"/>
      <c r="L20" s="279"/>
    </row>
    <row r="21" spans="1:12">
      <c r="A21" s="1707">
        <v>11</v>
      </c>
      <c r="B21" s="447" t="s">
        <v>2322</v>
      </c>
      <c r="C21" s="537"/>
      <c r="D21" s="533"/>
      <c r="E21" s="533"/>
      <c r="F21" s="533"/>
      <c r="G21" s="533"/>
      <c r="H21" s="533"/>
      <c r="I21" s="533"/>
      <c r="J21" s="533"/>
      <c r="K21" s="533"/>
      <c r="L21" s="533"/>
    </row>
    <row r="22" spans="1:12">
      <c r="A22" s="1707"/>
      <c r="B22" s="447" t="s">
        <v>1089</v>
      </c>
      <c r="C22" s="536"/>
      <c r="D22" s="279"/>
      <c r="E22" s="279"/>
      <c r="F22" s="279"/>
      <c r="G22" s="279"/>
      <c r="H22" s="279"/>
      <c r="I22" s="279"/>
      <c r="J22" s="279"/>
      <c r="K22" s="279"/>
      <c r="L22" s="279"/>
    </row>
    <row r="23" spans="1:12">
      <c r="A23" s="1707"/>
      <c r="B23" s="447" t="s">
        <v>2323</v>
      </c>
      <c r="C23" s="536"/>
      <c r="D23" s="279"/>
      <c r="E23" s="279"/>
      <c r="F23" s="279"/>
      <c r="G23" s="279"/>
      <c r="H23" s="279"/>
      <c r="I23" s="279"/>
      <c r="J23" s="279"/>
      <c r="K23" s="279"/>
      <c r="L23" s="279"/>
    </row>
    <row r="24" spans="1:12">
      <c r="A24" s="1707"/>
      <c r="B24" s="447" t="s">
        <v>2324</v>
      </c>
      <c r="C24" s="536"/>
      <c r="D24" s="279"/>
      <c r="E24" s="279"/>
      <c r="F24" s="279"/>
      <c r="G24" s="279"/>
      <c r="H24" s="279"/>
      <c r="I24" s="279"/>
      <c r="J24" s="279"/>
      <c r="K24" s="279"/>
      <c r="L24" s="279"/>
    </row>
    <row r="25" spans="1:12" ht="31.5">
      <c r="A25" s="1707"/>
      <c r="B25" s="447" t="s">
        <v>2325</v>
      </c>
      <c r="C25" s="536"/>
      <c r="D25" s="279"/>
      <c r="E25" s="279"/>
      <c r="F25" s="279"/>
      <c r="G25" s="279"/>
      <c r="H25" s="279"/>
      <c r="I25" s="279"/>
      <c r="J25" s="279"/>
      <c r="K25" s="279"/>
      <c r="L25" s="279"/>
    </row>
    <row r="26" spans="1:12" ht="22.9" customHeight="1">
      <c r="A26" s="1707"/>
      <c r="B26" s="447" t="s">
        <v>2326</v>
      </c>
      <c r="C26" s="536"/>
      <c r="D26" s="279"/>
      <c r="E26" s="279"/>
      <c r="F26" s="279"/>
      <c r="G26" s="279"/>
      <c r="H26" s="279"/>
      <c r="I26" s="279"/>
      <c r="J26" s="279"/>
      <c r="K26" s="279"/>
      <c r="L26" s="279"/>
    </row>
    <row r="27" spans="1:12" ht="31.5">
      <c r="A27" s="1707"/>
      <c r="B27" s="447" t="s">
        <v>2327</v>
      </c>
      <c r="C27" s="536"/>
      <c r="D27" s="279"/>
      <c r="E27" s="279"/>
      <c r="F27" s="279"/>
      <c r="G27" s="279"/>
      <c r="H27" s="279"/>
      <c r="I27" s="279"/>
      <c r="J27" s="279"/>
      <c r="K27" s="279"/>
      <c r="L27" s="279"/>
    </row>
    <row r="28" spans="1:12" ht="31.5">
      <c r="A28" s="433">
        <v>12</v>
      </c>
      <c r="B28" s="447" t="s">
        <v>2328</v>
      </c>
      <c r="C28" s="536"/>
      <c r="D28" s="279"/>
      <c r="E28" s="279"/>
      <c r="F28" s="279"/>
      <c r="G28" s="279"/>
      <c r="H28" s="279"/>
      <c r="I28" s="279"/>
      <c r="J28" s="279"/>
      <c r="K28" s="279"/>
      <c r="L28" s="279"/>
    </row>
    <row r="29" spans="1:12">
      <c r="A29" s="1707">
        <v>13</v>
      </c>
      <c r="B29" s="447" t="s">
        <v>2329</v>
      </c>
      <c r="C29" s="537"/>
      <c r="D29" s="533"/>
      <c r="E29" s="533"/>
      <c r="F29" s="533"/>
      <c r="G29" s="533"/>
      <c r="H29" s="533"/>
      <c r="I29" s="533"/>
      <c r="J29" s="533"/>
      <c r="K29" s="533"/>
      <c r="L29" s="533"/>
    </row>
    <row r="30" spans="1:12">
      <c r="A30" s="1707"/>
      <c r="B30" s="447" t="s">
        <v>2330</v>
      </c>
      <c r="C30" s="536"/>
      <c r="D30" s="279"/>
      <c r="E30" s="279"/>
      <c r="F30" s="279"/>
      <c r="G30" s="279"/>
      <c r="H30" s="279"/>
      <c r="I30" s="279"/>
      <c r="J30" s="279"/>
      <c r="K30" s="279"/>
      <c r="L30" s="279"/>
    </row>
    <row r="31" spans="1:12" ht="33" customHeight="1">
      <c r="A31" s="1707"/>
      <c r="B31" s="447" t="s">
        <v>2331</v>
      </c>
      <c r="C31" s="536"/>
      <c r="D31" s="279"/>
      <c r="E31" s="279"/>
      <c r="F31" s="279"/>
      <c r="G31" s="279"/>
      <c r="H31" s="279"/>
      <c r="I31" s="279"/>
      <c r="J31" s="279"/>
      <c r="K31" s="279"/>
      <c r="L31" s="279"/>
    </row>
    <row r="32" spans="1:12" ht="20.25" customHeight="1">
      <c r="A32" s="1707"/>
      <c r="B32" s="447" t="s">
        <v>2332</v>
      </c>
      <c r="C32" s="536"/>
      <c r="D32" s="279"/>
      <c r="E32" s="279"/>
      <c r="F32" s="279"/>
      <c r="G32" s="279"/>
      <c r="H32" s="279"/>
      <c r="I32" s="279"/>
      <c r="J32" s="279"/>
      <c r="K32" s="279"/>
      <c r="L32" s="279"/>
    </row>
    <row r="33" spans="1:12">
      <c r="A33" s="1707">
        <v>14</v>
      </c>
      <c r="B33" s="447" t="s">
        <v>2333</v>
      </c>
      <c r="C33" s="537"/>
      <c r="D33" s="533"/>
      <c r="E33" s="533"/>
      <c r="F33" s="533"/>
      <c r="G33" s="533"/>
      <c r="H33" s="533"/>
      <c r="I33" s="533"/>
      <c r="J33" s="533"/>
      <c r="K33" s="533"/>
      <c r="L33" s="533"/>
    </row>
    <row r="34" spans="1:12">
      <c r="A34" s="1707"/>
      <c r="B34" s="447" t="s">
        <v>1089</v>
      </c>
      <c r="C34" s="536"/>
      <c r="D34" s="279"/>
      <c r="E34" s="279"/>
      <c r="F34" s="279"/>
      <c r="G34" s="279"/>
      <c r="H34" s="279"/>
      <c r="I34" s="279"/>
      <c r="J34" s="279"/>
      <c r="K34" s="279"/>
      <c r="L34" s="279"/>
    </row>
    <row r="35" spans="1:12" ht="31.5">
      <c r="A35" s="1707"/>
      <c r="B35" s="447" t="s">
        <v>2334</v>
      </c>
      <c r="C35" s="536"/>
      <c r="D35" s="279"/>
      <c r="E35" s="279"/>
      <c r="F35" s="279"/>
      <c r="G35" s="279"/>
      <c r="H35" s="279"/>
      <c r="I35" s="279"/>
      <c r="J35" s="279"/>
      <c r="K35" s="279"/>
      <c r="L35" s="279"/>
    </row>
    <row r="36" spans="1:12" ht="31.5">
      <c r="A36" s="1707"/>
      <c r="B36" s="447" t="s">
        <v>2335</v>
      </c>
      <c r="C36" s="536"/>
      <c r="D36" s="279"/>
      <c r="E36" s="279"/>
      <c r="F36" s="279"/>
      <c r="G36" s="279"/>
      <c r="H36" s="279"/>
      <c r="I36" s="279"/>
      <c r="J36" s="279"/>
      <c r="K36" s="279"/>
      <c r="L36" s="279"/>
    </row>
    <row r="37" spans="1:12">
      <c r="A37" s="1707">
        <v>15</v>
      </c>
      <c r="B37" s="447" t="s">
        <v>2336</v>
      </c>
      <c r="C37" s="536"/>
      <c r="D37" s="279"/>
      <c r="E37" s="279"/>
      <c r="F37" s="279"/>
      <c r="G37" s="279"/>
      <c r="H37" s="279"/>
      <c r="I37" s="279"/>
      <c r="J37" s="279"/>
      <c r="K37" s="279"/>
      <c r="L37" s="279"/>
    </row>
    <row r="38" spans="1:12">
      <c r="A38" s="1707"/>
      <c r="B38" s="447" t="s">
        <v>2337</v>
      </c>
      <c r="C38" s="536"/>
      <c r="D38" s="279"/>
      <c r="E38" s="279"/>
      <c r="F38" s="279"/>
      <c r="G38" s="279"/>
      <c r="H38" s="279"/>
      <c r="I38" s="279"/>
      <c r="J38" s="279"/>
      <c r="K38" s="279"/>
      <c r="L38" s="279"/>
    </row>
    <row r="39" spans="1:12">
      <c r="A39" s="1707"/>
      <c r="B39" s="447" t="s">
        <v>2338</v>
      </c>
      <c r="C39" s="536"/>
      <c r="D39" s="279"/>
      <c r="E39" s="279"/>
      <c r="F39" s="279"/>
      <c r="G39" s="279"/>
      <c r="H39" s="279"/>
      <c r="I39" s="279"/>
      <c r="J39" s="279"/>
      <c r="K39" s="279"/>
      <c r="L39" s="279"/>
    </row>
    <row r="40" spans="1:12" ht="47.25">
      <c r="A40" s="1707"/>
      <c r="B40" s="447" t="s">
        <v>2339</v>
      </c>
      <c r="C40" s="536"/>
      <c r="D40" s="279"/>
      <c r="E40" s="279"/>
      <c r="F40" s="279"/>
      <c r="G40" s="279"/>
      <c r="H40" s="279"/>
      <c r="I40" s="279"/>
      <c r="J40" s="279"/>
      <c r="K40" s="279"/>
      <c r="L40" s="279"/>
    </row>
    <row r="41" spans="1:12" ht="31.5">
      <c r="A41" s="1707"/>
      <c r="B41" s="447" t="s">
        <v>2340</v>
      </c>
      <c r="C41" s="536"/>
      <c r="D41" s="279"/>
      <c r="E41" s="279"/>
      <c r="F41" s="279"/>
      <c r="G41" s="279"/>
      <c r="H41" s="279"/>
      <c r="I41" s="279"/>
      <c r="J41" s="279"/>
      <c r="K41" s="279"/>
      <c r="L41" s="279"/>
    </row>
    <row r="42" spans="1:12" ht="21.6" customHeight="1">
      <c r="A42" s="1707"/>
      <c r="B42" s="447" t="s">
        <v>2341</v>
      </c>
      <c r="C42" s="536"/>
      <c r="D42" s="279"/>
      <c r="E42" s="279"/>
      <c r="F42" s="279"/>
      <c r="G42" s="279"/>
      <c r="H42" s="279"/>
      <c r="I42" s="279"/>
      <c r="J42" s="279"/>
      <c r="K42" s="279"/>
      <c r="L42" s="279"/>
    </row>
    <row r="43" spans="1:12" ht="47.25">
      <c r="A43" s="1707"/>
      <c r="B43" s="447" t="s">
        <v>2342</v>
      </c>
      <c r="C43" s="536"/>
      <c r="D43" s="279"/>
      <c r="E43" s="279"/>
      <c r="F43" s="279"/>
      <c r="G43" s="279"/>
      <c r="H43" s="279"/>
      <c r="I43" s="279"/>
      <c r="J43" s="279"/>
      <c r="K43" s="279"/>
      <c r="L43" s="279"/>
    </row>
    <row r="44" spans="1:12" ht="25.9" customHeight="1">
      <c r="A44" s="1707"/>
      <c r="B44" s="447" t="s">
        <v>2343</v>
      </c>
      <c r="C44" s="536"/>
      <c r="D44" s="279"/>
      <c r="E44" s="279"/>
      <c r="F44" s="279"/>
      <c r="G44" s="279"/>
      <c r="H44" s="279"/>
      <c r="I44" s="279"/>
      <c r="J44" s="279"/>
      <c r="K44" s="279"/>
      <c r="L44" s="279"/>
    </row>
    <row r="45" spans="1:12">
      <c r="A45" s="1707">
        <v>16</v>
      </c>
      <c r="B45" s="447" t="s">
        <v>2344</v>
      </c>
      <c r="C45" s="536"/>
      <c r="D45" s="279"/>
      <c r="E45" s="279"/>
      <c r="F45" s="279"/>
      <c r="G45" s="279"/>
      <c r="H45" s="279"/>
      <c r="I45" s="279"/>
      <c r="J45" s="279"/>
      <c r="K45" s="279"/>
      <c r="L45" s="279"/>
    </row>
    <row r="46" spans="1:12">
      <c r="A46" s="1707"/>
      <c r="B46" s="447" t="s">
        <v>2345</v>
      </c>
      <c r="C46" s="536"/>
      <c r="D46" s="279"/>
      <c r="E46" s="279"/>
      <c r="F46" s="279"/>
      <c r="G46" s="279"/>
      <c r="H46" s="279"/>
      <c r="I46" s="279"/>
      <c r="J46" s="279"/>
      <c r="K46" s="279"/>
      <c r="L46" s="279"/>
    </row>
    <row r="47" spans="1:12" ht="37.9" customHeight="1">
      <c r="A47" s="1707"/>
      <c r="B47" s="447" t="s">
        <v>2346</v>
      </c>
      <c r="C47" s="536"/>
      <c r="D47" s="279"/>
      <c r="E47" s="279"/>
      <c r="F47" s="279"/>
      <c r="G47" s="279"/>
      <c r="H47" s="279"/>
      <c r="I47" s="279"/>
      <c r="J47" s="279"/>
      <c r="K47" s="279"/>
      <c r="L47" s="279"/>
    </row>
    <row r="48" spans="1:12" ht="31.5">
      <c r="A48" s="1707"/>
      <c r="B48" s="447" t="s">
        <v>2347</v>
      </c>
      <c r="C48" s="536"/>
      <c r="D48" s="279"/>
      <c r="E48" s="279"/>
      <c r="F48" s="279"/>
      <c r="G48" s="279"/>
      <c r="H48" s="279"/>
      <c r="I48" s="279"/>
      <c r="J48" s="279"/>
      <c r="K48" s="279"/>
      <c r="L48" s="279"/>
    </row>
    <row r="49" spans="1:12">
      <c r="A49" s="1707"/>
      <c r="B49" s="447" t="s">
        <v>2348</v>
      </c>
      <c r="C49" s="536"/>
      <c r="D49" s="279"/>
      <c r="E49" s="279"/>
      <c r="F49" s="279"/>
      <c r="G49" s="279"/>
      <c r="H49" s="279"/>
      <c r="I49" s="279"/>
      <c r="J49" s="279"/>
      <c r="K49" s="279"/>
      <c r="L49" s="279"/>
    </row>
    <row r="50" spans="1:12">
      <c r="A50" s="1707">
        <v>17</v>
      </c>
      <c r="B50" s="447" t="s">
        <v>2349</v>
      </c>
      <c r="C50" s="536"/>
      <c r="D50" s="279"/>
      <c r="E50" s="279"/>
      <c r="F50" s="279"/>
      <c r="G50" s="279"/>
      <c r="H50" s="279"/>
      <c r="I50" s="279"/>
      <c r="J50" s="279"/>
      <c r="K50" s="279"/>
      <c r="L50" s="279"/>
    </row>
    <row r="51" spans="1:12" ht="48.75">
      <c r="A51" s="1707"/>
      <c r="B51" s="447" t="s">
        <v>2350</v>
      </c>
      <c r="C51" s="536"/>
      <c r="D51" s="279"/>
      <c r="E51" s="279"/>
      <c r="F51" s="279"/>
      <c r="G51" s="279"/>
      <c r="H51" s="279"/>
      <c r="I51" s="279"/>
      <c r="J51" s="279"/>
      <c r="K51" s="279"/>
      <c r="L51" s="279"/>
    </row>
    <row r="52" spans="1:12" ht="47.25">
      <c r="A52" s="1707"/>
      <c r="B52" s="447" t="s">
        <v>2351</v>
      </c>
      <c r="C52" s="536"/>
      <c r="D52" s="279"/>
      <c r="E52" s="279"/>
      <c r="F52" s="279"/>
      <c r="G52" s="279"/>
      <c r="H52" s="279"/>
      <c r="I52" s="279"/>
      <c r="J52" s="279"/>
      <c r="K52" s="279"/>
      <c r="L52" s="279"/>
    </row>
    <row r="53" spans="1:12" ht="31.5">
      <c r="A53" s="1707"/>
      <c r="B53" s="447" t="s">
        <v>2352</v>
      </c>
      <c r="C53" s="536"/>
      <c r="D53" s="279"/>
      <c r="E53" s="279"/>
      <c r="F53" s="279"/>
      <c r="G53" s="279"/>
      <c r="H53" s="279"/>
      <c r="I53" s="279"/>
      <c r="J53" s="279"/>
      <c r="K53" s="279"/>
      <c r="L53" s="279"/>
    </row>
    <row r="54" spans="1:12" ht="31.5">
      <c r="A54" s="1707"/>
      <c r="B54" s="447" t="s">
        <v>2353</v>
      </c>
      <c r="C54" s="536"/>
      <c r="D54" s="279"/>
      <c r="E54" s="279"/>
      <c r="F54" s="279"/>
      <c r="G54" s="279"/>
      <c r="H54" s="279"/>
      <c r="I54" s="279"/>
      <c r="J54" s="279"/>
      <c r="K54" s="279"/>
      <c r="L54" s="279"/>
    </row>
    <row r="55" spans="1:12" ht="63">
      <c r="A55" s="1707"/>
      <c r="B55" s="447" t="s">
        <v>2354</v>
      </c>
      <c r="C55" s="536"/>
      <c r="D55" s="279"/>
      <c r="E55" s="279"/>
      <c r="F55" s="279"/>
      <c r="G55" s="279"/>
      <c r="H55" s="279"/>
      <c r="I55" s="279"/>
      <c r="J55" s="279"/>
      <c r="K55" s="279"/>
      <c r="L55" s="279"/>
    </row>
    <row r="56" spans="1:12">
      <c r="A56" s="1707">
        <v>18</v>
      </c>
      <c r="B56" s="447" t="s">
        <v>2355</v>
      </c>
      <c r="C56" s="536"/>
      <c r="D56" s="279"/>
      <c r="E56" s="279"/>
      <c r="F56" s="279"/>
      <c r="G56" s="279"/>
      <c r="H56" s="279"/>
      <c r="I56" s="279"/>
      <c r="J56" s="279"/>
      <c r="K56" s="279"/>
      <c r="L56" s="279"/>
    </row>
    <row r="57" spans="1:12" ht="31.5">
      <c r="A57" s="1707"/>
      <c r="B57" s="447" t="s">
        <v>2356</v>
      </c>
      <c r="C57" s="536"/>
      <c r="D57" s="279"/>
      <c r="E57" s="279"/>
      <c r="F57" s="279"/>
      <c r="G57" s="279"/>
      <c r="H57" s="279"/>
      <c r="I57" s="279"/>
      <c r="J57" s="279"/>
      <c r="K57" s="279"/>
      <c r="L57" s="279"/>
    </row>
    <row r="58" spans="1:12">
      <c r="A58" s="1707">
        <v>19</v>
      </c>
      <c r="B58" s="447" t="s">
        <v>2357</v>
      </c>
      <c r="C58" s="536"/>
      <c r="D58" s="279"/>
      <c r="E58" s="279"/>
      <c r="F58" s="279"/>
      <c r="G58" s="279"/>
      <c r="H58" s="279"/>
      <c r="I58" s="279"/>
      <c r="J58" s="279"/>
      <c r="K58" s="279"/>
      <c r="L58" s="279"/>
    </row>
    <row r="59" spans="1:12" ht="63">
      <c r="A59" s="1707"/>
      <c r="B59" s="447" t="s">
        <v>2358</v>
      </c>
      <c r="C59" s="536"/>
      <c r="D59" s="279"/>
      <c r="E59" s="279"/>
      <c r="F59" s="279"/>
      <c r="G59" s="279"/>
      <c r="H59" s="279"/>
      <c r="I59" s="279"/>
      <c r="J59" s="279"/>
      <c r="K59" s="279"/>
      <c r="L59" s="279"/>
    </row>
    <row r="60" spans="1:12">
      <c r="A60" s="1707"/>
      <c r="B60" s="447" t="s">
        <v>2359</v>
      </c>
      <c r="C60" s="536"/>
      <c r="D60" s="279"/>
      <c r="E60" s="279"/>
      <c r="F60" s="279"/>
      <c r="G60" s="279"/>
      <c r="H60" s="279"/>
      <c r="I60" s="279"/>
      <c r="J60" s="279"/>
      <c r="K60" s="279"/>
      <c r="L60" s="279"/>
    </row>
    <row r="61" spans="1:12" ht="63">
      <c r="A61" s="529">
        <v>20</v>
      </c>
      <c r="B61" s="447" t="s">
        <v>2360</v>
      </c>
      <c r="C61" s="536"/>
      <c r="D61" s="279"/>
      <c r="E61" s="279"/>
      <c r="F61" s="279"/>
      <c r="G61" s="279"/>
      <c r="H61" s="279"/>
      <c r="I61" s="279"/>
      <c r="J61" s="279"/>
      <c r="K61" s="279"/>
      <c r="L61" s="279"/>
    </row>
    <row r="62" spans="1:12">
      <c r="A62" s="1707">
        <v>21</v>
      </c>
      <c r="B62" s="447" t="s">
        <v>2361</v>
      </c>
      <c r="C62" s="536"/>
      <c r="D62" s="279"/>
      <c r="E62" s="279"/>
      <c r="F62" s="279"/>
      <c r="G62" s="279"/>
      <c r="H62" s="279"/>
      <c r="I62" s="279"/>
      <c r="J62" s="279"/>
      <c r="K62" s="279"/>
      <c r="L62" s="279"/>
    </row>
    <row r="63" spans="1:12">
      <c r="A63" s="1707"/>
      <c r="B63" s="447" t="s">
        <v>2362</v>
      </c>
      <c r="C63" s="536"/>
      <c r="D63" s="279"/>
      <c r="E63" s="279"/>
      <c r="F63" s="279"/>
      <c r="G63" s="279"/>
      <c r="H63" s="279"/>
      <c r="I63" s="279"/>
      <c r="J63" s="279"/>
      <c r="K63" s="279"/>
      <c r="L63" s="279"/>
    </row>
    <row r="64" spans="1:12">
      <c r="A64" s="1707"/>
      <c r="B64" s="447" t="s">
        <v>2363</v>
      </c>
      <c r="C64" s="536"/>
      <c r="D64" s="279"/>
      <c r="E64" s="279"/>
      <c r="F64" s="279"/>
      <c r="G64" s="279"/>
      <c r="H64" s="279"/>
      <c r="I64" s="279"/>
      <c r="J64" s="279"/>
      <c r="K64" s="279"/>
      <c r="L64" s="279"/>
    </row>
    <row r="65" spans="1:12" ht="31.5">
      <c r="A65" s="529">
        <v>22</v>
      </c>
      <c r="B65" s="447" t="s">
        <v>2364</v>
      </c>
      <c r="C65" s="536"/>
      <c r="D65" s="279"/>
      <c r="E65" s="279"/>
      <c r="F65" s="279"/>
      <c r="G65" s="279"/>
      <c r="H65" s="279"/>
      <c r="I65" s="279"/>
      <c r="J65" s="279"/>
      <c r="K65" s="279"/>
      <c r="L65" s="279"/>
    </row>
    <row r="66" spans="1:12" ht="47.25">
      <c r="A66" s="529">
        <v>23</v>
      </c>
      <c r="B66" s="447" t="s">
        <v>2365</v>
      </c>
      <c r="C66" s="536"/>
      <c r="D66" s="279"/>
      <c r="E66" s="279"/>
      <c r="F66" s="279"/>
      <c r="G66" s="279"/>
      <c r="H66" s="279"/>
      <c r="I66" s="279"/>
      <c r="J66" s="279"/>
      <c r="K66" s="279"/>
      <c r="L66" s="279"/>
    </row>
    <row r="67" spans="1:12" ht="42.75" customHeight="1">
      <c r="A67" s="529">
        <v>24</v>
      </c>
      <c r="B67" s="447" t="s">
        <v>2366</v>
      </c>
      <c r="C67" s="536"/>
      <c r="D67" s="279"/>
      <c r="E67" s="279"/>
      <c r="F67" s="279"/>
      <c r="G67" s="279"/>
      <c r="H67" s="279"/>
      <c r="I67" s="279"/>
      <c r="J67" s="279"/>
      <c r="K67" s="279"/>
      <c r="L67" s="279"/>
    </row>
    <row r="68" spans="1:12" ht="94.5">
      <c r="A68" s="529"/>
      <c r="B68" s="480" t="s">
        <v>4218</v>
      </c>
      <c r="C68" s="536"/>
      <c r="D68" s="279"/>
      <c r="E68" s="279"/>
      <c r="F68" s="279"/>
      <c r="G68" s="279"/>
      <c r="H68" s="279"/>
      <c r="I68" s="279"/>
      <c r="J68" s="279"/>
      <c r="K68" s="279"/>
      <c r="L68" s="279"/>
    </row>
    <row r="69" spans="1:12">
      <c r="A69" s="529"/>
      <c r="B69" s="447" t="s">
        <v>2367</v>
      </c>
      <c r="C69" s="536"/>
      <c r="D69" s="279"/>
      <c r="E69" s="279"/>
      <c r="F69" s="279"/>
      <c r="G69" s="279"/>
      <c r="H69" s="279"/>
      <c r="I69" s="279"/>
      <c r="J69" s="279"/>
      <c r="K69" s="279"/>
      <c r="L69" s="279"/>
    </row>
    <row r="70" spans="1:12" ht="31.5">
      <c r="A70" s="529"/>
      <c r="B70" s="447" t="s">
        <v>2368</v>
      </c>
      <c r="C70" s="536"/>
      <c r="D70" s="279"/>
      <c r="E70" s="279"/>
      <c r="F70" s="279"/>
      <c r="G70" s="279"/>
      <c r="H70" s="279"/>
      <c r="I70" s="279"/>
      <c r="J70" s="279"/>
      <c r="K70" s="279"/>
      <c r="L70" s="279"/>
    </row>
    <row r="71" spans="1:12" ht="18.75" customHeight="1">
      <c r="A71" s="529"/>
      <c r="B71" s="447" t="s">
        <v>2369</v>
      </c>
      <c r="C71" s="536"/>
      <c r="D71" s="279"/>
      <c r="E71" s="279"/>
      <c r="F71" s="279"/>
      <c r="G71" s="279"/>
      <c r="H71" s="279"/>
      <c r="I71" s="279"/>
      <c r="J71" s="279"/>
      <c r="K71" s="279"/>
      <c r="L71" s="279"/>
    </row>
    <row r="72" spans="1:12" ht="31.5">
      <c r="A72" s="529"/>
      <c r="B72" s="447" t="s">
        <v>2370</v>
      </c>
      <c r="C72" s="536"/>
      <c r="D72" s="279"/>
      <c r="E72" s="279"/>
      <c r="F72" s="279"/>
      <c r="G72" s="279"/>
      <c r="H72" s="279"/>
      <c r="I72" s="279"/>
      <c r="J72" s="279"/>
      <c r="K72" s="279"/>
      <c r="L72" s="279"/>
    </row>
    <row r="73" spans="1:12">
      <c r="A73" s="529"/>
      <c r="B73" s="447" t="s">
        <v>2371</v>
      </c>
      <c r="C73" s="536"/>
      <c r="D73" s="279"/>
      <c r="E73" s="279"/>
      <c r="F73" s="279"/>
      <c r="G73" s="279"/>
      <c r="H73" s="279"/>
      <c r="I73" s="279"/>
      <c r="J73" s="279"/>
      <c r="K73" s="279"/>
      <c r="L73" s="279"/>
    </row>
    <row r="74" spans="1:12" ht="31.5">
      <c r="A74" s="529"/>
      <c r="B74" s="447" t="s">
        <v>2372</v>
      </c>
      <c r="C74" s="536"/>
      <c r="D74" s="279"/>
      <c r="E74" s="279"/>
      <c r="F74" s="279"/>
      <c r="G74" s="279"/>
      <c r="H74" s="279"/>
      <c r="I74" s="279"/>
      <c r="J74" s="279"/>
      <c r="K74" s="279"/>
      <c r="L74" s="279"/>
    </row>
    <row r="75" spans="1:12" ht="31.5">
      <c r="A75" s="529"/>
      <c r="B75" s="447" t="s">
        <v>2373</v>
      </c>
      <c r="C75" s="536"/>
      <c r="D75" s="279"/>
      <c r="E75" s="279"/>
      <c r="F75" s="279"/>
      <c r="G75" s="279"/>
      <c r="H75" s="279"/>
      <c r="I75" s="279"/>
      <c r="J75" s="279"/>
      <c r="K75" s="279"/>
      <c r="L75" s="279"/>
    </row>
    <row r="76" spans="1:12" ht="78.75">
      <c r="A76" s="529"/>
      <c r="B76" s="480" t="s">
        <v>2374</v>
      </c>
      <c r="C76" s="536"/>
      <c r="D76" s="279"/>
      <c r="E76" s="279"/>
      <c r="F76" s="279"/>
      <c r="G76" s="279"/>
      <c r="H76" s="279"/>
      <c r="I76" s="279"/>
      <c r="J76" s="279"/>
      <c r="K76" s="279"/>
      <c r="L76" s="279"/>
    </row>
    <row r="77" spans="1:12" ht="63">
      <c r="A77" s="529"/>
      <c r="B77" s="480" t="s">
        <v>2375</v>
      </c>
      <c r="C77" s="536"/>
      <c r="D77" s="279"/>
      <c r="E77" s="279"/>
      <c r="F77" s="279"/>
      <c r="G77" s="279"/>
      <c r="H77" s="279"/>
      <c r="I77" s="279"/>
      <c r="J77" s="279"/>
      <c r="K77" s="279"/>
      <c r="L77" s="279"/>
    </row>
    <row r="78" spans="1:12" ht="63">
      <c r="A78" s="529"/>
      <c r="B78" s="480" t="s">
        <v>2376</v>
      </c>
      <c r="C78" s="536"/>
      <c r="D78" s="279"/>
      <c r="E78" s="279"/>
      <c r="F78" s="279"/>
      <c r="G78" s="279"/>
      <c r="H78" s="279"/>
      <c r="I78" s="279"/>
      <c r="J78" s="279"/>
      <c r="K78" s="279"/>
      <c r="L78" s="279"/>
    </row>
    <row r="79" spans="1:12" ht="31.5">
      <c r="A79" s="529"/>
      <c r="B79" s="447" t="s">
        <v>2377</v>
      </c>
      <c r="C79" s="536"/>
      <c r="D79" s="279"/>
      <c r="E79" s="279"/>
      <c r="F79" s="279"/>
      <c r="G79" s="279"/>
      <c r="H79" s="279"/>
      <c r="I79" s="279"/>
      <c r="J79" s="279"/>
      <c r="K79" s="279"/>
      <c r="L79" s="279"/>
    </row>
    <row r="80" spans="1:12" ht="63">
      <c r="A80" s="529"/>
      <c r="B80" s="480" t="s">
        <v>2378</v>
      </c>
      <c r="C80" s="536"/>
      <c r="D80" s="279"/>
      <c r="E80" s="279"/>
      <c r="F80" s="279"/>
      <c r="G80" s="279"/>
      <c r="H80" s="279"/>
      <c r="I80" s="279"/>
      <c r="J80" s="279"/>
      <c r="K80" s="279"/>
      <c r="L80" s="279"/>
    </row>
    <row r="81" spans="1:12" ht="36.75" customHeight="1">
      <c r="A81" s="529"/>
      <c r="B81" s="447" t="s">
        <v>2379</v>
      </c>
      <c r="C81" s="536"/>
      <c r="D81" s="279"/>
      <c r="E81" s="279"/>
      <c r="F81" s="279"/>
      <c r="G81" s="279"/>
      <c r="H81" s="279"/>
      <c r="I81" s="279"/>
      <c r="J81" s="279"/>
      <c r="K81" s="279"/>
      <c r="L81" s="279"/>
    </row>
    <row r="82" spans="1:12" ht="54" customHeight="1">
      <c r="A82" s="529"/>
      <c r="B82" s="447" t="s">
        <v>2380</v>
      </c>
      <c r="C82" s="536"/>
      <c r="D82" s="279"/>
      <c r="E82" s="279"/>
      <c r="F82" s="279"/>
      <c r="G82" s="279"/>
      <c r="H82" s="279"/>
      <c r="I82" s="279"/>
      <c r="J82" s="279"/>
      <c r="K82" s="279"/>
      <c r="L82" s="279"/>
    </row>
    <row r="83" spans="1:12" ht="49.5" customHeight="1">
      <c r="A83" s="529"/>
      <c r="B83" s="480" t="s">
        <v>2381</v>
      </c>
      <c r="C83" s="536"/>
      <c r="D83" s="279"/>
      <c r="E83" s="279"/>
      <c r="F83" s="279"/>
      <c r="G83" s="279"/>
      <c r="H83" s="279"/>
      <c r="I83" s="279"/>
      <c r="J83" s="279"/>
      <c r="K83" s="279"/>
      <c r="L83" s="279"/>
    </row>
    <row r="84" spans="1:12" ht="37.5" customHeight="1">
      <c r="A84" s="529"/>
      <c r="B84" s="447" t="s">
        <v>2382</v>
      </c>
      <c r="C84" s="536"/>
      <c r="D84" s="279"/>
      <c r="E84" s="279"/>
      <c r="F84" s="279"/>
      <c r="G84" s="279"/>
      <c r="H84" s="279"/>
      <c r="I84" s="279"/>
      <c r="J84" s="279"/>
      <c r="K84" s="279"/>
      <c r="L84" s="279"/>
    </row>
    <row r="85" spans="1:12" ht="85.15" customHeight="1">
      <c r="A85" s="529"/>
      <c r="B85" s="447" t="s">
        <v>2383</v>
      </c>
      <c r="C85" s="536"/>
      <c r="D85" s="279"/>
      <c r="E85" s="279"/>
      <c r="F85" s="279"/>
      <c r="G85" s="279"/>
      <c r="H85" s="279"/>
      <c r="I85" s="279"/>
      <c r="J85" s="279"/>
      <c r="K85" s="279"/>
      <c r="L85" s="279"/>
    </row>
    <row r="86" spans="1:12">
      <c r="B86" s="530"/>
    </row>
    <row r="87" spans="1:12">
      <c r="B87" s="530"/>
    </row>
    <row r="88" spans="1:12" ht="28.15" customHeight="1">
      <c r="A88" s="32" t="s">
        <v>55</v>
      </c>
      <c r="B88" s="443"/>
      <c r="E88" s="398" t="s">
        <v>67</v>
      </c>
      <c r="F88" s="1686"/>
      <c r="G88" s="1686"/>
      <c r="H88" s="1686"/>
    </row>
    <row r="89" spans="1:12" ht="37.15" customHeight="1">
      <c r="A89" s="32" t="s">
        <v>57</v>
      </c>
      <c r="B89" s="443"/>
      <c r="E89" s="398" t="s">
        <v>68</v>
      </c>
      <c r="F89" s="1686"/>
      <c r="G89" s="1686"/>
      <c r="H89" s="1686"/>
    </row>
    <row r="90" spans="1:12" ht="31.5">
      <c r="E90" s="430" t="s">
        <v>69</v>
      </c>
      <c r="F90" s="1686"/>
      <c r="G90" s="1686"/>
      <c r="H90" s="1686"/>
    </row>
    <row r="91" spans="1:12">
      <c r="B91" s="530"/>
    </row>
    <row r="92" spans="1:12">
      <c r="B92" s="530"/>
    </row>
    <row r="93" spans="1:12">
      <c r="B93" s="530"/>
    </row>
    <row r="94" spans="1:12">
      <c r="B94" s="530"/>
    </row>
    <row r="95" spans="1:12">
      <c r="B95" s="530"/>
    </row>
    <row r="96" spans="1:12">
      <c r="B96" s="530"/>
    </row>
    <row r="97" spans="2:2">
      <c r="B97" s="530"/>
    </row>
    <row r="98" spans="2:2">
      <c r="B98" s="530"/>
    </row>
    <row r="99" spans="2:2">
      <c r="B99" s="530"/>
    </row>
    <row r="100" spans="2:2">
      <c r="B100" s="530"/>
    </row>
    <row r="101" spans="2:2">
      <c r="B101" s="530"/>
    </row>
    <row r="102" spans="2:2">
      <c r="B102" s="530"/>
    </row>
    <row r="103" spans="2:2">
      <c r="B103" s="530"/>
    </row>
    <row r="104" spans="2:2">
      <c r="B104" s="530"/>
    </row>
    <row r="105" spans="2:2">
      <c r="B105" s="530"/>
    </row>
    <row r="106" spans="2:2">
      <c r="B106" s="530"/>
    </row>
    <row r="107" spans="2:2">
      <c r="B107" s="530"/>
    </row>
    <row r="108" spans="2:2">
      <c r="B108" s="530"/>
    </row>
    <row r="109" spans="2:2">
      <c r="B109" s="530"/>
    </row>
    <row r="110" spans="2:2">
      <c r="B110" s="530"/>
    </row>
    <row r="111" spans="2:2">
      <c r="B111" s="530"/>
    </row>
    <row r="112" spans="2:2">
      <c r="B112" s="530"/>
    </row>
    <row r="113" spans="2:2">
      <c r="B113" s="530"/>
    </row>
    <row r="114" spans="2:2">
      <c r="B114" s="530"/>
    </row>
    <row r="115" spans="2:2">
      <c r="B115" s="530"/>
    </row>
    <row r="116" spans="2:2">
      <c r="B116" s="530"/>
    </row>
    <row r="117" spans="2:2">
      <c r="B117" s="530"/>
    </row>
    <row r="118" spans="2:2">
      <c r="B118" s="530"/>
    </row>
    <row r="119" spans="2:2">
      <c r="B119" s="530"/>
    </row>
    <row r="120" spans="2:2">
      <c r="B120" s="530"/>
    </row>
    <row r="121" spans="2:2">
      <c r="B121" s="530"/>
    </row>
    <row r="122" spans="2:2">
      <c r="B122" s="530"/>
    </row>
    <row r="123" spans="2:2">
      <c r="B123" s="530"/>
    </row>
    <row r="124" spans="2:2">
      <c r="B124" s="530"/>
    </row>
    <row r="125" spans="2:2">
      <c r="B125" s="530"/>
    </row>
    <row r="126" spans="2:2">
      <c r="B126" s="530"/>
    </row>
    <row r="127" spans="2:2">
      <c r="B127" s="530"/>
    </row>
    <row r="128" spans="2:2">
      <c r="B128" s="530"/>
    </row>
    <row r="129" spans="2:2">
      <c r="B129" s="530"/>
    </row>
    <row r="130" spans="2:2">
      <c r="B130" s="530"/>
    </row>
    <row r="131" spans="2:2">
      <c r="B131" s="530"/>
    </row>
    <row r="132" spans="2:2">
      <c r="B132" s="530"/>
    </row>
    <row r="133" spans="2:2">
      <c r="B133" s="530"/>
    </row>
    <row r="134" spans="2:2">
      <c r="B134" s="530"/>
    </row>
    <row r="135" spans="2:2">
      <c r="B135" s="530"/>
    </row>
    <row r="136" spans="2:2">
      <c r="B136" s="530"/>
    </row>
    <row r="137" spans="2:2">
      <c r="B137" s="530"/>
    </row>
    <row r="138" spans="2:2">
      <c r="B138" s="530"/>
    </row>
    <row r="139" spans="2:2">
      <c r="B139" s="530"/>
    </row>
    <row r="140" spans="2:2">
      <c r="B140" s="530"/>
    </row>
    <row r="141" spans="2:2">
      <c r="B141" s="530"/>
    </row>
    <row r="142" spans="2:2">
      <c r="B142" s="530"/>
    </row>
    <row r="143" spans="2:2">
      <c r="B143" s="530"/>
    </row>
    <row r="144" spans="2:2">
      <c r="B144" s="530"/>
    </row>
    <row r="145" spans="2:2">
      <c r="B145" s="530"/>
    </row>
    <row r="146" spans="2:2">
      <c r="B146" s="530"/>
    </row>
    <row r="147" spans="2:2">
      <c r="B147" s="530"/>
    </row>
    <row r="148" spans="2:2">
      <c r="B148" s="530"/>
    </row>
    <row r="149" spans="2:2">
      <c r="B149" s="530"/>
    </row>
    <row r="150" spans="2:2">
      <c r="B150" s="530"/>
    </row>
    <row r="151" spans="2:2">
      <c r="B151" s="530"/>
    </row>
    <row r="152" spans="2:2">
      <c r="B152" s="530"/>
    </row>
    <row r="153" spans="2:2">
      <c r="B153" s="530"/>
    </row>
    <row r="154" spans="2:2">
      <c r="B154" s="530"/>
    </row>
    <row r="155" spans="2:2">
      <c r="B155" s="530"/>
    </row>
    <row r="156" spans="2:2">
      <c r="B156" s="530"/>
    </row>
    <row r="157" spans="2:2">
      <c r="B157" s="530"/>
    </row>
    <row r="158" spans="2:2">
      <c r="B158" s="530"/>
    </row>
    <row r="159" spans="2:2">
      <c r="B159" s="530"/>
    </row>
    <row r="160" spans="2:2">
      <c r="B160" s="530"/>
    </row>
    <row r="161" spans="2:2">
      <c r="B161" s="530"/>
    </row>
    <row r="162" spans="2:2">
      <c r="B162" s="530"/>
    </row>
    <row r="163" spans="2:2">
      <c r="B163" s="530"/>
    </row>
    <row r="164" spans="2:2">
      <c r="B164" s="530"/>
    </row>
    <row r="165" spans="2:2">
      <c r="B165" s="530"/>
    </row>
    <row r="166" spans="2:2">
      <c r="B166" s="530"/>
    </row>
    <row r="167" spans="2:2">
      <c r="B167" s="530"/>
    </row>
    <row r="168" spans="2:2">
      <c r="B168" s="530"/>
    </row>
    <row r="169" spans="2:2">
      <c r="B169" s="530"/>
    </row>
    <row r="170" spans="2:2">
      <c r="B170" s="530"/>
    </row>
    <row r="171" spans="2:2">
      <c r="B171" s="530"/>
    </row>
    <row r="172" spans="2:2">
      <c r="B172" s="530"/>
    </row>
    <row r="173" spans="2:2">
      <c r="B173" s="530"/>
    </row>
    <row r="174" spans="2:2">
      <c r="B174" s="530"/>
    </row>
    <row r="175" spans="2:2">
      <c r="B175" s="530"/>
    </row>
    <row r="176" spans="2:2">
      <c r="B176" s="530"/>
    </row>
    <row r="177" spans="2:2">
      <c r="B177" s="530"/>
    </row>
    <row r="178" spans="2:2">
      <c r="B178" s="530"/>
    </row>
    <row r="179" spans="2:2">
      <c r="B179" s="530"/>
    </row>
    <row r="180" spans="2:2">
      <c r="B180" s="530"/>
    </row>
    <row r="181" spans="2:2">
      <c r="B181" s="530"/>
    </row>
    <row r="182" spans="2:2">
      <c r="B182" s="530"/>
    </row>
    <row r="183" spans="2:2">
      <c r="B183" s="530"/>
    </row>
    <row r="184" spans="2:2">
      <c r="B184" s="530"/>
    </row>
    <row r="185" spans="2:2">
      <c r="B185" s="530"/>
    </row>
    <row r="186" spans="2:2">
      <c r="B186" s="530"/>
    </row>
    <row r="187" spans="2:2">
      <c r="B187" s="530"/>
    </row>
    <row r="188" spans="2:2">
      <c r="B188" s="530"/>
    </row>
    <row r="189" spans="2:2">
      <c r="B189" s="530"/>
    </row>
    <row r="190" spans="2:2">
      <c r="B190" s="530"/>
    </row>
    <row r="191" spans="2:2">
      <c r="B191" s="530"/>
    </row>
    <row r="192" spans="2:2">
      <c r="B192" s="530"/>
    </row>
    <row r="193" spans="2:2">
      <c r="B193" s="530"/>
    </row>
    <row r="194" spans="2:2">
      <c r="B194" s="530"/>
    </row>
    <row r="195" spans="2:2">
      <c r="B195" s="530"/>
    </row>
    <row r="196" spans="2:2">
      <c r="B196" s="530"/>
    </row>
    <row r="197" spans="2:2">
      <c r="B197" s="530"/>
    </row>
    <row r="198" spans="2:2">
      <c r="B198" s="530"/>
    </row>
    <row r="199" spans="2:2">
      <c r="B199" s="530"/>
    </row>
    <row r="200" spans="2:2">
      <c r="B200" s="530"/>
    </row>
    <row r="201" spans="2:2">
      <c r="B201" s="530"/>
    </row>
    <row r="202" spans="2:2">
      <c r="B202" s="530"/>
    </row>
    <row r="203" spans="2:2">
      <c r="B203" s="530"/>
    </row>
    <row r="204" spans="2:2">
      <c r="B204" s="530"/>
    </row>
    <row r="205" spans="2:2">
      <c r="B205" s="530"/>
    </row>
    <row r="206" spans="2:2">
      <c r="B206" s="530"/>
    </row>
    <row r="207" spans="2:2">
      <c r="B207" s="530"/>
    </row>
    <row r="208" spans="2:2">
      <c r="B208" s="530"/>
    </row>
    <row r="209" spans="2:2">
      <c r="B209" s="530"/>
    </row>
    <row r="210" spans="2:2">
      <c r="B210" s="530"/>
    </row>
    <row r="211" spans="2:2">
      <c r="B211" s="530"/>
    </row>
    <row r="212" spans="2:2">
      <c r="B212" s="530"/>
    </row>
    <row r="213" spans="2:2">
      <c r="B213" s="530"/>
    </row>
    <row r="214" spans="2:2">
      <c r="B214" s="530"/>
    </row>
    <row r="215" spans="2:2">
      <c r="B215" s="530"/>
    </row>
    <row r="216" spans="2:2">
      <c r="B216" s="530"/>
    </row>
    <row r="217" spans="2:2">
      <c r="B217" s="530"/>
    </row>
    <row r="218" spans="2:2">
      <c r="B218" s="530"/>
    </row>
    <row r="219" spans="2:2">
      <c r="B219" s="530"/>
    </row>
    <row r="220" spans="2:2">
      <c r="B220" s="530"/>
    </row>
    <row r="221" spans="2:2">
      <c r="B221" s="530"/>
    </row>
    <row r="222" spans="2:2">
      <c r="B222" s="530"/>
    </row>
    <row r="223" spans="2:2">
      <c r="B223" s="530"/>
    </row>
    <row r="224" spans="2:2">
      <c r="B224" s="530"/>
    </row>
    <row r="225" spans="2:2">
      <c r="B225" s="530"/>
    </row>
    <row r="226" spans="2:2">
      <c r="B226" s="530"/>
    </row>
    <row r="227" spans="2:2">
      <c r="B227" s="530"/>
    </row>
    <row r="228" spans="2:2">
      <c r="B228" s="530"/>
    </row>
    <row r="229" spans="2:2">
      <c r="B229" s="530"/>
    </row>
    <row r="230" spans="2:2">
      <c r="B230" s="530"/>
    </row>
    <row r="231" spans="2:2">
      <c r="B231" s="530"/>
    </row>
    <row r="232" spans="2:2">
      <c r="B232" s="530"/>
    </row>
    <row r="233" spans="2:2">
      <c r="B233" s="530"/>
    </row>
    <row r="234" spans="2:2">
      <c r="B234" s="530"/>
    </row>
    <row r="235" spans="2:2">
      <c r="B235" s="530"/>
    </row>
    <row r="236" spans="2:2">
      <c r="B236" s="530"/>
    </row>
    <row r="237" spans="2:2">
      <c r="B237" s="530"/>
    </row>
    <row r="238" spans="2:2">
      <c r="B238" s="530"/>
    </row>
    <row r="239" spans="2:2">
      <c r="B239" s="530"/>
    </row>
    <row r="240" spans="2:2">
      <c r="B240" s="530"/>
    </row>
    <row r="241" spans="2:2">
      <c r="B241" s="530"/>
    </row>
    <row r="242" spans="2:2">
      <c r="B242" s="530"/>
    </row>
    <row r="243" spans="2:2">
      <c r="B243" s="530"/>
    </row>
    <row r="244" spans="2:2">
      <c r="B244" s="530"/>
    </row>
    <row r="245" spans="2:2">
      <c r="B245" s="530"/>
    </row>
    <row r="246" spans="2:2">
      <c r="B246" s="530"/>
    </row>
    <row r="247" spans="2:2">
      <c r="B247" s="530"/>
    </row>
    <row r="248" spans="2:2">
      <c r="B248" s="530"/>
    </row>
    <row r="249" spans="2:2">
      <c r="B249" s="530"/>
    </row>
    <row r="250" spans="2:2">
      <c r="B250" s="530"/>
    </row>
    <row r="251" spans="2:2">
      <c r="B251" s="530"/>
    </row>
    <row r="252" spans="2:2">
      <c r="B252" s="530"/>
    </row>
    <row r="253" spans="2:2">
      <c r="B253" s="530"/>
    </row>
    <row r="254" spans="2:2">
      <c r="B254" s="530"/>
    </row>
    <row r="255" spans="2:2">
      <c r="B255" s="530"/>
    </row>
    <row r="256" spans="2:2">
      <c r="B256" s="530"/>
    </row>
    <row r="257" spans="2:2">
      <c r="B257" s="530"/>
    </row>
    <row r="258" spans="2:2">
      <c r="B258" s="530"/>
    </row>
    <row r="259" spans="2:2">
      <c r="B259" s="530"/>
    </row>
    <row r="260" spans="2:2">
      <c r="B260" s="530"/>
    </row>
    <row r="261" spans="2:2">
      <c r="B261" s="530"/>
    </row>
    <row r="262" spans="2:2">
      <c r="B262" s="530"/>
    </row>
    <row r="263" spans="2:2">
      <c r="B263" s="530"/>
    </row>
    <row r="264" spans="2:2">
      <c r="B264" s="530"/>
    </row>
    <row r="265" spans="2:2">
      <c r="B265" s="530"/>
    </row>
    <row r="266" spans="2:2">
      <c r="B266" s="530"/>
    </row>
    <row r="267" spans="2:2">
      <c r="B267" s="530"/>
    </row>
    <row r="268" spans="2:2">
      <c r="B268" s="530"/>
    </row>
    <row r="269" spans="2:2">
      <c r="B269" s="530"/>
    </row>
    <row r="270" spans="2:2">
      <c r="B270" s="530"/>
    </row>
    <row r="271" spans="2:2">
      <c r="B271" s="530"/>
    </row>
    <row r="272" spans="2:2">
      <c r="B272" s="530"/>
    </row>
    <row r="273" spans="2:2">
      <c r="B273" s="530"/>
    </row>
    <row r="274" spans="2:2">
      <c r="B274" s="530"/>
    </row>
    <row r="275" spans="2:2">
      <c r="B275" s="530"/>
    </row>
    <row r="276" spans="2:2">
      <c r="B276" s="530"/>
    </row>
    <row r="277" spans="2:2">
      <c r="B277" s="530"/>
    </row>
    <row r="278" spans="2:2">
      <c r="B278" s="530"/>
    </row>
    <row r="279" spans="2:2">
      <c r="B279" s="530"/>
    </row>
    <row r="280" spans="2:2">
      <c r="B280" s="530"/>
    </row>
    <row r="281" spans="2:2">
      <c r="B281" s="530"/>
    </row>
    <row r="282" spans="2:2">
      <c r="B282" s="530"/>
    </row>
    <row r="283" spans="2:2">
      <c r="B283" s="530"/>
    </row>
    <row r="284" spans="2:2">
      <c r="B284" s="530"/>
    </row>
    <row r="285" spans="2:2">
      <c r="B285" s="530"/>
    </row>
    <row r="286" spans="2:2">
      <c r="B286" s="530"/>
    </row>
    <row r="287" spans="2:2">
      <c r="B287" s="530"/>
    </row>
    <row r="288" spans="2:2">
      <c r="B288" s="530"/>
    </row>
    <row r="289" spans="2:2">
      <c r="B289" s="530"/>
    </row>
    <row r="290" spans="2:2">
      <c r="B290" s="530"/>
    </row>
    <row r="291" spans="2:2">
      <c r="B291" s="530"/>
    </row>
    <row r="292" spans="2:2">
      <c r="B292" s="530"/>
    </row>
    <row r="293" spans="2:2">
      <c r="B293" s="530"/>
    </row>
    <row r="294" spans="2:2">
      <c r="B294" s="530"/>
    </row>
    <row r="295" spans="2:2">
      <c r="B295" s="530"/>
    </row>
    <row r="296" spans="2:2">
      <c r="B296" s="530"/>
    </row>
    <row r="297" spans="2:2">
      <c r="B297" s="530"/>
    </row>
    <row r="298" spans="2:2">
      <c r="B298" s="530"/>
    </row>
    <row r="299" spans="2:2">
      <c r="B299" s="530"/>
    </row>
    <row r="300" spans="2:2">
      <c r="B300" s="530"/>
    </row>
    <row r="301" spans="2:2">
      <c r="B301" s="530"/>
    </row>
    <row r="302" spans="2:2">
      <c r="B302" s="530"/>
    </row>
    <row r="303" spans="2:2">
      <c r="B303" s="530"/>
    </row>
    <row r="304" spans="2:2">
      <c r="B304" s="530"/>
    </row>
    <row r="305" spans="2:2">
      <c r="B305" s="530"/>
    </row>
    <row r="306" spans="2:2">
      <c r="B306" s="530"/>
    </row>
    <row r="307" spans="2:2">
      <c r="B307" s="530"/>
    </row>
    <row r="308" spans="2:2">
      <c r="B308" s="530"/>
    </row>
    <row r="309" spans="2:2">
      <c r="B309" s="530"/>
    </row>
    <row r="310" spans="2:2">
      <c r="B310" s="530"/>
    </row>
    <row r="311" spans="2:2">
      <c r="B311" s="530"/>
    </row>
    <row r="312" spans="2:2">
      <c r="B312" s="530"/>
    </row>
    <row r="313" spans="2:2">
      <c r="B313" s="530"/>
    </row>
    <row r="314" spans="2:2">
      <c r="B314" s="530"/>
    </row>
    <row r="315" spans="2:2">
      <c r="B315" s="530"/>
    </row>
    <row r="316" spans="2:2">
      <c r="B316" s="530"/>
    </row>
    <row r="317" spans="2:2">
      <c r="B317" s="530"/>
    </row>
    <row r="318" spans="2:2">
      <c r="B318" s="530"/>
    </row>
    <row r="319" spans="2:2">
      <c r="B319" s="530"/>
    </row>
    <row r="320" spans="2:2">
      <c r="B320" s="530"/>
    </row>
    <row r="321" spans="2:2">
      <c r="B321" s="530"/>
    </row>
    <row r="322" spans="2:2">
      <c r="B322" s="530"/>
    </row>
    <row r="323" spans="2:2">
      <c r="B323" s="530"/>
    </row>
    <row r="324" spans="2:2">
      <c r="B324" s="530"/>
    </row>
    <row r="325" spans="2:2">
      <c r="B325" s="530"/>
    </row>
    <row r="326" spans="2:2">
      <c r="B326" s="530"/>
    </row>
    <row r="327" spans="2:2">
      <c r="B327" s="530"/>
    </row>
    <row r="328" spans="2:2">
      <c r="B328" s="530"/>
    </row>
    <row r="329" spans="2:2">
      <c r="B329" s="530"/>
    </row>
    <row r="330" spans="2:2">
      <c r="B330" s="530"/>
    </row>
    <row r="331" spans="2:2">
      <c r="B331" s="530"/>
    </row>
    <row r="332" spans="2:2">
      <c r="B332" s="530"/>
    </row>
    <row r="333" spans="2:2">
      <c r="B333" s="530"/>
    </row>
    <row r="334" spans="2:2">
      <c r="B334" s="530"/>
    </row>
    <row r="335" spans="2:2">
      <c r="B335" s="530"/>
    </row>
    <row r="336" spans="2:2">
      <c r="B336" s="530"/>
    </row>
    <row r="337" spans="2:2">
      <c r="B337" s="530"/>
    </row>
    <row r="338" spans="2:2">
      <c r="B338" s="530"/>
    </row>
    <row r="339" spans="2:2">
      <c r="B339" s="530"/>
    </row>
    <row r="340" spans="2:2">
      <c r="B340" s="530"/>
    </row>
    <row r="341" spans="2:2">
      <c r="B341" s="530"/>
    </row>
    <row r="342" spans="2:2">
      <c r="B342" s="530"/>
    </row>
    <row r="343" spans="2:2">
      <c r="B343" s="530"/>
    </row>
    <row r="344" spans="2:2">
      <c r="B344" s="530"/>
    </row>
    <row r="345" spans="2:2">
      <c r="B345" s="530"/>
    </row>
    <row r="346" spans="2:2">
      <c r="B346" s="530"/>
    </row>
    <row r="347" spans="2:2">
      <c r="B347" s="530"/>
    </row>
    <row r="348" spans="2:2">
      <c r="B348" s="530"/>
    </row>
    <row r="349" spans="2:2">
      <c r="B349" s="530"/>
    </row>
    <row r="350" spans="2:2">
      <c r="B350" s="530"/>
    </row>
    <row r="351" spans="2:2">
      <c r="B351" s="530"/>
    </row>
    <row r="352" spans="2:2">
      <c r="B352" s="530"/>
    </row>
    <row r="353" spans="2:2">
      <c r="B353" s="530"/>
    </row>
    <row r="354" spans="2:2">
      <c r="B354" s="530"/>
    </row>
    <row r="355" spans="2:2">
      <c r="B355" s="530"/>
    </row>
    <row r="356" spans="2:2">
      <c r="B356" s="530"/>
    </row>
    <row r="357" spans="2:2">
      <c r="B357" s="530"/>
    </row>
    <row r="358" spans="2:2">
      <c r="B358" s="530"/>
    </row>
    <row r="359" spans="2:2">
      <c r="B359" s="530"/>
    </row>
    <row r="360" spans="2:2">
      <c r="B360" s="530"/>
    </row>
    <row r="361" spans="2:2">
      <c r="B361" s="530"/>
    </row>
    <row r="362" spans="2:2">
      <c r="B362" s="530"/>
    </row>
    <row r="363" spans="2:2">
      <c r="B363" s="530"/>
    </row>
    <row r="364" spans="2:2">
      <c r="B364" s="530"/>
    </row>
    <row r="365" spans="2:2">
      <c r="B365" s="530"/>
    </row>
    <row r="366" spans="2:2">
      <c r="B366" s="530"/>
    </row>
    <row r="367" spans="2:2">
      <c r="B367" s="530"/>
    </row>
    <row r="368" spans="2:2">
      <c r="B368" s="530"/>
    </row>
    <row r="369" spans="2:2">
      <c r="B369" s="530"/>
    </row>
    <row r="370" spans="2:2">
      <c r="B370" s="530"/>
    </row>
    <row r="371" spans="2:2">
      <c r="B371" s="530"/>
    </row>
    <row r="372" spans="2:2">
      <c r="B372" s="530"/>
    </row>
    <row r="373" spans="2:2">
      <c r="B373" s="530"/>
    </row>
    <row r="374" spans="2:2">
      <c r="B374" s="530"/>
    </row>
    <row r="375" spans="2:2">
      <c r="B375" s="530"/>
    </row>
    <row r="376" spans="2:2">
      <c r="B376" s="530"/>
    </row>
    <row r="377" spans="2:2">
      <c r="B377" s="530"/>
    </row>
    <row r="378" spans="2:2">
      <c r="B378" s="530"/>
    </row>
    <row r="379" spans="2:2">
      <c r="B379" s="530"/>
    </row>
    <row r="380" spans="2:2">
      <c r="B380" s="530"/>
    </row>
    <row r="381" spans="2:2">
      <c r="B381" s="530"/>
    </row>
    <row r="382" spans="2:2">
      <c r="B382" s="530"/>
    </row>
    <row r="383" spans="2:2">
      <c r="B383" s="530"/>
    </row>
    <row r="384" spans="2:2">
      <c r="B384" s="530"/>
    </row>
    <row r="385" spans="2:2">
      <c r="B385" s="530"/>
    </row>
    <row r="386" spans="2:2">
      <c r="B386" s="530"/>
    </row>
    <row r="387" spans="2:2">
      <c r="B387" s="530"/>
    </row>
    <row r="388" spans="2:2">
      <c r="B388" s="530"/>
    </row>
    <row r="389" spans="2:2">
      <c r="B389" s="530"/>
    </row>
    <row r="390" spans="2:2">
      <c r="B390" s="530"/>
    </row>
    <row r="391" spans="2:2">
      <c r="B391" s="530"/>
    </row>
    <row r="392" spans="2:2">
      <c r="B392" s="530"/>
    </row>
    <row r="393" spans="2:2">
      <c r="B393" s="530"/>
    </row>
    <row r="394" spans="2:2">
      <c r="B394" s="530"/>
    </row>
    <row r="395" spans="2:2">
      <c r="B395" s="530"/>
    </row>
    <row r="396" spans="2:2">
      <c r="B396" s="530"/>
    </row>
    <row r="397" spans="2:2">
      <c r="B397" s="530"/>
    </row>
    <row r="398" spans="2:2">
      <c r="B398" s="530"/>
    </row>
  </sheetData>
  <sheetProtection algorithmName="SHA-512" hashValue="lQanVmYGy7AHUuRj/ginNcp5wDSIHhKpePti4gstq4DejQ/hjpwIt4yjrDYmwTm8P+dVszMFxwpM9yJZ9Ld3qA==" saltValue="U1Xt/hyTv68sYgqbE+ujTw==" spinCount="100000" sheet="1" objects="1" scenarios="1"/>
  <mergeCells count="19">
    <mergeCell ref="A1:G1"/>
    <mergeCell ref="A56:A57"/>
    <mergeCell ref="A58:A60"/>
    <mergeCell ref="A62:A64"/>
    <mergeCell ref="F88:H88"/>
    <mergeCell ref="A2:G2"/>
    <mergeCell ref="A4:L4"/>
    <mergeCell ref="A5:L5"/>
    <mergeCell ref="C7:L7"/>
    <mergeCell ref="A18:A20"/>
    <mergeCell ref="A3:L3"/>
    <mergeCell ref="F89:H89"/>
    <mergeCell ref="F90:H90"/>
    <mergeCell ref="A21:A27"/>
    <mergeCell ref="A29:A32"/>
    <mergeCell ref="A33:A36"/>
    <mergeCell ref="A37:A44"/>
    <mergeCell ref="A45:A49"/>
    <mergeCell ref="A50:A5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R180"/>
  <sheetViews>
    <sheetView workbookViewId="0">
      <selection activeCell="A12" sqref="A12:XFD12"/>
    </sheetView>
  </sheetViews>
  <sheetFormatPr defaultColWidth="9.140625" defaultRowHeight="15.75"/>
  <cols>
    <col min="1" max="1" width="9.140625" style="440"/>
    <col min="2" max="2" width="34.140625" style="31" customWidth="1"/>
    <col min="3" max="3" width="15" style="31" customWidth="1"/>
    <col min="4" max="4" width="59.140625" style="31" customWidth="1"/>
    <col min="5" max="257" width="9.140625" style="31"/>
    <col min="258" max="258" width="34.140625" style="31" customWidth="1"/>
    <col min="259" max="259" width="15" style="31" customWidth="1"/>
    <col min="260" max="260" width="59.140625" style="31" customWidth="1"/>
    <col min="261" max="513" width="9.140625" style="31"/>
    <col min="514" max="514" width="34.140625" style="31" customWidth="1"/>
    <col min="515" max="515" width="15" style="31" customWidth="1"/>
    <col min="516" max="516" width="59.140625" style="31" customWidth="1"/>
    <col min="517" max="769" width="9.140625" style="31"/>
    <col min="770" max="770" width="34.140625" style="31" customWidth="1"/>
    <col min="771" max="771" width="15" style="31" customWidth="1"/>
    <col min="772" max="772" width="59.140625" style="31" customWidth="1"/>
    <col min="773" max="1025" width="9.140625" style="31"/>
    <col min="1026" max="1026" width="34.140625" style="31" customWidth="1"/>
    <col min="1027" max="1027" width="15" style="31" customWidth="1"/>
    <col min="1028" max="1028" width="59.140625" style="31" customWidth="1"/>
    <col min="1029" max="1281" width="9.140625" style="31"/>
    <col min="1282" max="1282" width="34.140625" style="31" customWidth="1"/>
    <col min="1283" max="1283" width="15" style="31" customWidth="1"/>
    <col min="1284" max="1284" width="59.140625" style="31" customWidth="1"/>
    <col min="1285" max="1537" width="9.140625" style="31"/>
    <col min="1538" max="1538" width="34.140625" style="31" customWidth="1"/>
    <col min="1539" max="1539" width="15" style="31" customWidth="1"/>
    <col min="1540" max="1540" width="59.140625" style="31" customWidth="1"/>
    <col min="1541" max="1793" width="9.140625" style="31"/>
    <col min="1794" max="1794" width="34.140625" style="31" customWidth="1"/>
    <col min="1795" max="1795" width="15" style="31" customWidth="1"/>
    <col min="1796" max="1796" width="59.140625" style="31" customWidth="1"/>
    <col min="1797" max="2049" width="9.140625" style="31"/>
    <col min="2050" max="2050" width="34.140625" style="31" customWidth="1"/>
    <col min="2051" max="2051" width="15" style="31" customWidth="1"/>
    <col min="2052" max="2052" width="59.140625" style="31" customWidth="1"/>
    <col min="2053" max="2305" width="9.140625" style="31"/>
    <col min="2306" max="2306" width="34.140625" style="31" customWidth="1"/>
    <col min="2307" max="2307" width="15" style="31" customWidth="1"/>
    <col min="2308" max="2308" width="59.140625" style="31" customWidth="1"/>
    <col min="2309" max="2561" width="9.140625" style="31"/>
    <col min="2562" max="2562" width="34.140625" style="31" customWidth="1"/>
    <col min="2563" max="2563" width="15" style="31" customWidth="1"/>
    <col min="2564" max="2564" width="59.140625" style="31" customWidth="1"/>
    <col min="2565" max="2817" width="9.140625" style="31"/>
    <col min="2818" max="2818" width="34.140625" style="31" customWidth="1"/>
    <col min="2819" max="2819" width="15" style="31" customWidth="1"/>
    <col min="2820" max="2820" width="59.140625" style="31" customWidth="1"/>
    <col min="2821" max="3073" width="9.140625" style="31"/>
    <col min="3074" max="3074" width="34.140625" style="31" customWidth="1"/>
    <col min="3075" max="3075" width="15" style="31" customWidth="1"/>
    <col min="3076" max="3076" width="59.140625" style="31" customWidth="1"/>
    <col min="3077" max="3329" width="9.140625" style="31"/>
    <col min="3330" max="3330" width="34.140625" style="31" customWidth="1"/>
    <col min="3331" max="3331" width="15" style="31" customWidth="1"/>
    <col min="3332" max="3332" width="59.140625" style="31" customWidth="1"/>
    <col min="3333" max="3585" width="9.140625" style="31"/>
    <col min="3586" max="3586" width="34.140625" style="31" customWidth="1"/>
    <col min="3587" max="3587" width="15" style="31" customWidth="1"/>
    <col min="3588" max="3588" width="59.140625" style="31" customWidth="1"/>
    <col min="3589" max="3841" width="9.140625" style="31"/>
    <col min="3842" max="3842" width="34.140625" style="31" customWidth="1"/>
    <col min="3843" max="3843" width="15" style="31" customWidth="1"/>
    <col min="3844" max="3844" width="59.140625" style="31" customWidth="1"/>
    <col min="3845" max="4097" width="9.140625" style="31"/>
    <col min="4098" max="4098" width="34.140625" style="31" customWidth="1"/>
    <col min="4099" max="4099" width="15" style="31" customWidth="1"/>
    <col min="4100" max="4100" width="59.140625" style="31" customWidth="1"/>
    <col min="4101" max="4353" width="9.140625" style="31"/>
    <col min="4354" max="4354" width="34.140625" style="31" customWidth="1"/>
    <col min="4355" max="4355" width="15" style="31" customWidth="1"/>
    <col min="4356" max="4356" width="59.140625" style="31" customWidth="1"/>
    <col min="4357" max="4609" width="9.140625" style="31"/>
    <col min="4610" max="4610" width="34.140625" style="31" customWidth="1"/>
    <col min="4611" max="4611" width="15" style="31" customWidth="1"/>
    <col min="4612" max="4612" width="59.140625" style="31" customWidth="1"/>
    <col min="4613" max="4865" width="9.140625" style="31"/>
    <col min="4866" max="4866" width="34.140625" style="31" customWidth="1"/>
    <col min="4867" max="4867" width="15" style="31" customWidth="1"/>
    <col min="4868" max="4868" width="59.140625" style="31" customWidth="1"/>
    <col min="4869" max="5121" width="9.140625" style="31"/>
    <col min="5122" max="5122" width="34.140625" style="31" customWidth="1"/>
    <col min="5123" max="5123" width="15" style="31" customWidth="1"/>
    <col min="5124" max="5124" width="59.140625" style="31" customWidth="1"/>
    <col min="5125" max="5377" width="9.140625" style="31"/>
    <col min="5378" max="5378" width="34.140625" style="31" customWidth="1"/>
    <col min="5379" max="5379" width="15" style="31" customWidth="1"/>
    <col min="5380" max="5380" width="59.140625" style="31" customWidth="1"/>
    <col min="5381" max="5633" width="9.140625" style="31"/>
    <col min="5634" max="5634" width="34.140625" style="31" customWidth="1"/>
    <col min="5635" max="5635" width="15" style="31" customWidth="1"/>
    <col min="5636" max="5636" width="59.140625" style="31" customWidth="1"/>
    <col min="5637" max="5889" width="9.140625" style="31"/>
    <col min="5890" max="5890" width="34.140625" style="31" customWidth="1"/>
    <col min="5891" max="5891" width="15" style="31" customWidth="1"/>
    <col min="5892" max="5892" width="59.140625" style="31" customWidth="1"/>
    <col min="5893" max="6145" width="9.140625" style="31"/>
    <col min="6146" max="6146" width="34.140625" style="31" customWidth="1"/>
    <col min="6147" max="6147" width="15" style="31" customWidth="1"/>
    <col min="6148" max="6148" width="59.140625" style="31" customWidth="1"/>
    <col min="6149" max="6401" width="9.140625" style="31"/>
    <col min="6402" max="6402" width="34.140625" style="31" customWidth="1"/>
    <col min="6403" max="6403" width="15" style="31" customWidth="1"/>
    <col min="6404" max="6404" width="59.140625" style="31" customWidth="1"/>
    <col min="6405" max="6657" width="9.140625" style="31"/>
    <col min="6658" max="6658" width="34.140625" style="31" customWidth="1"/>
    <col min="6659" max="6659" width="15" style="31" customWidth="1"/>
    <col min="6660" max="6660" width="59.140625" style="31" customWidth="1"/>
    <col min="6661" max="6913" width="9.140625" style="31"/>
    <col min="6914" max="6914" width="34.140625" style="31" customWidth="1"/>
    <col min="6915" max="6915" width="15" style="31" customWidth="1"/>
    <col min="6916" max="6916" width="59.140625" style="31" customWidth="1"/>
    <col min="6917" max="7169" width="9.140625" style="31"/>
    <col min="7170" max="7170" width="34.140625" style="31" customWidth="1"/>
    <col min="7171" max="7171" width="15" style="31" customWidth="1"/>
    <col min="7172" max="7172" width="59.140625" style="31" customWidth="1"/>
    <col min="7173" max="7425" width="9.140625" style="31"/>
    <col min="7426" max="7426" width="34.140625" style="31" customWidth="1"/>
    <col min="7427" max="7427" width="15" style="31" customWidth="1"/>
    <col min="7428" max="7428" width="59.140625" style="31" customWidth="1"/>
    <col min="7429" max="7681" width="9.140625" style="31"/>
    <col min="7682" max="7682" width="34.140625" style="31" customWidth="1"/>
    <col min="7683" max="7683" width="15" style="31" customWidth="1"/>
    <col min="7684" max="7684" width="59.140625" style="31" customWidth="1"/>
    <col min="7685" max="7937" width="9.140625" style="31"/>
    <col min="7938" max="7938" width="34.140625" style="31" customWidth="1"/>
    <col min="7939" max="7939" width="15" style="31" customWidth="1"/>
    <col min="7940" max="7940" width="59.140625" style="31" customWidth="1"/>
    <col min="7941" max="8193" width="9.140625" style="31"/>
    <col min="8194" max="8194" width="34.140625" style="31" customWidth="1"/>
    <col min="8195" max="8195" width="15" style="31" customWidth="1"/>
    <col min="8196" max="8196" width="59.140625" style="31" customWidth="1"/>
    <col min="8197" max="8449" width="9.140625" style="31"/>
    <col min="8450" max="8450" width="34.140625" style="31" customWidth="1"/>
    <col min="8451" max="8451" width="15" style="31" customWidth="1"/>
    <col min="8452" max="8452" width="59.140625" style="31" customWidth="1"/>
    <col min="8453" max="8705" width="9.140625" style="31"/>
    <col min="8706" max="8706" width="34.140625" style="31" customWidth="1"/>
    <col min="8707" max="8707" width="15" style="31" customWidth="1"/>
    <col min="8708" max="8708" width="59.140625" style="31" customWidth="1"/>
    <col min="8709" max="8961" width="9.140625" style="31"/>
    <col min="8962" max="8962" width="34.140625" style="31" customWidth="1"/>
    <col min="8963" max="8963" width="15" style="31" customWidth="1"/>
    <col min="8964" max="8964" width="59.140625" style="31" customWidth="1"/>
    <col min="8965" max="9217" width="9.140625" style="31"/>
    <col min="9218" max="9218" width="34.140625" style="31" customWidth="1"/>
    <col min="9219" max="9219" width="15" style="31" customWidth="1"/>
    <col min="9220" max="9220" width="59.140625" style="31" customWidth="1"/>
    <col min="9221" max="9473" width="9.140625" style="31"/>
    <col min="9474" max="9474" width="34.140625" style="31" customWidth="1"/>
    <col min="9475" max="9475" width="15" style="31" customWidth="1"/>
    <col min="9476" max="9476" width="59.140625" style="31" customWidth="1"/>
    <col min="9477" max="9729" width="9.140625" style="31"/>
    <col min="9730" max="9730" width="34.140625" style="31" customWidth="1"/>
    <col min="9731" max="9731" width="15" style="31" customWidth="1"/>
    <col min="9732" max="9732" width="59.140625" style="31" customWidth="1"/>
    <col min="9733" max="9985" width="9.140625" style="31"/>
    <col min="9986" max="9986" width="34.140625" style="31" customWidth="1"/>
    <col min="9987" max="9987" width="15" style="31" customWidth="1"/>
    <col min="9988" max="9988" width="59.140625" style="31" customWidth="1"/>
    <col min="9989" max="10241" width="9.140625" style="31"/>
    <col min="10242" max="10242" width="34.140625" style="31" customWidth="1"/>
    <col min="10243" max="10243" width="15" style="31" customWidth="1"/>
    <col min="10244" max="10244" width="59.140625" style="31" customWidth="1"/>
    <col min="10245" max="10497" width="9.140625" style="31"/>
    <col min="10498" max="10498" width="34.140625" style="31" customWidth="1"/>
    <col min="10499" max="10499" width="15" style="31" customWidth="1"/>
    <col min="10500" max="10500" width="59.140625" style="31" customWidth="1"/>
    <col min="10501" max="10753" width="9.140625" style="31"/>
    <col min="10754" max="10754" width="34.140625" style="31" customWidth="1"/>
    <col min="10755" max="10755" width="15" style="31" customWidth="1"/>
    <col min="10756" max="10756" width="59.140625" style="31" customWidth="1"/>
    <col min="10757" max="11009" width="9.140625" style="31"/>
    <col min="11010" max="11010" width="34.140625" style="31" customWidth="1"/>
    <col min="11011" max="11011" width="15" style="31" customWidth="1"/>
    <col min="11012" max="11012" width="59.140625" style="31" customWidth="1"/>
    <col min="11013" max="11265" width="9.140625" style="31"/>
    <col min="11266" max="11266" width="34.140625" style="31" customWidth="1"/>
    <col min="11267" max="11267" width="15" style="31" customWidth="1"/>
    <col min="11268" max="11268" width="59.140625" style="31" customWidth="1"/>
    <col min="11269" max="11521" width="9.140625" style="31"/>
    <col min="11522" max="11522" width="34.140625" style="31" customWidth="1"/>
    <col min="11523" max="11523" width="15" style="31" customWidth="1"/>
    <col min="11524" max="11524" width="59.140625" style="31" customWidth="1"/>
    <col min="11525" max="11777" width="9.140625" style="31"/>
    <col min="11778" max="11778" width="34.140625" style="31" customWidth="1"/>
    <col min="11779" max="11779" width="15" style="31" customWidth="1"/>
    <col min="11780" max="11780" width="59.140625" style="31" customWidth="1"/>
    <col min="11781" max="12033" width="9.140625" style="31"/>
    <col min="12034" max="12034" width="34.140625" style="31" customWidth="1"/>
    <col min="12035" max="12035" width="15" style="31" customWidth="1"/>
    <col min="12036" max="12036" width="59.140625" style="31" customWidth="1"/>
    <col min="12037" max="12289" width="9.140625" style="31"/>
    <col min="12290" max="12290" width="34.140625" style="31" customWidth="1"/>
    <col min="12291" max="12291" width="15" style="31" customWidth="1"/>
    <col min="12292" max="12292" width="59.140625" style="31" customWidth="1"/>
    <col min="12293" max="12545" width="9.140625" style="31"/>
    <col min="12546" max="12546" width="34.140625" style="31" customWidth="1"/>
    <col min="12547" max="12547" width="15" style="31" customWidth="1"/>
    <col min="12548" max="12548" width="59.140625" style="31" customWidth="1"/>
    <col min="12549" max="12801" width="9.140625" style="31"/>
    <col min="12802" max="12802" width="34.140625" style="31" customWidth="1"/>
    <col min="12803" max="12803" width="15" style="31" customWidth="1"/>
    <col min="12804" max="12804" width="59.140625" style="31" customWidth="1"/>
    <col min="12805" max="13057" width="9.140625" style="31"/>
    <col min="13058" max="13058" width="34.140625" style="31" customWidth="1"/>
    <col min="13059" max="13059" width="15" style="31" customWidth="1"/>
    <col min="13060" max="13060" width="59.140625" style="31" customWidth="1"/>
    <col min="13061" max="13313" width="9.140625" style="31"/>
    <col min="13314" max="13314" width="34.140625" style="31" customWidth="1"/>
    <col min="13315" max="13315" width="15" style="31" customWidth="1"/>
    <col min="13316" max="13316" width="59.140625" style="31" customWidth="1"/>
    <col min="13317" max="13569" width="9.140625" style="31"/>
    <col min="13570" max="13570" width="34.140625" style="31" customWidth="1"/>
    <col min="13571" max="13571" width="15" style="31" customWidth="1"/>
    <col min="13572" max="13572" width="59.140625" style="31" customWidth="1"/>
    <col min="13573" max="13825" width="9.140625" style="31"/>
    <col min="13826" max="13826" width="34.140625" style="31" customWidth="1"/>
    <col min="13827" max="13827" width="15" style="31" customWidth="1"/>
    <col min="13828" max="13828" width="59.140625" style="31" customWidth="1"/>
    <col min="13829" max="14081" width="9.140625" style="31"/>
    <col min="14082" max="14082" width="34.140625" style="31" customWidth="1"/>
    <col min="14083" max="14083" width="15" style="31" customWidth="1"/>
    <col min="14084" max="14084" width="59.140625" style="31" customWidth="1"/>
    <col min="14085" max="14337" width="9.140625" style="31"/>
    <col min="14338" max="14338" width="34.140625" style="31" customWidth="1"/>
    <col min="14339" max="14339" width="15" style="31" customWidth="1"/>
    <col min="14340" max="14340" width="59.140625" style="31" customWidth="1"/>
    <col min="14341" max="14593" width="9.140625" style="31"/>
    <col min="14594" max="14594" width="34.140625" style="31" customWidth="1"/>
    <col min="14595" max="14595" width="15" style="31" customWidth="1"/>
    <col min="14596" max="14596" width="59.140625" style="31" customWidth="1"/>
    <col min="14597" max="14849" width="9.140625" style="31"/>
    <col min="14850" max="14850" width="34.140625" style="31" customWidth="1"/>
    <col min="14851" max="14851" width="15" style="31" customWidth="1"/>
    <col min="14852" max="14852" width="59.140625" style="31" customWidth="1"/>
    <col min="14853" max="15105" width="9.140625" style="31"/>
    <col min="15106" max="15106" width="34.140625" style="31" customWidth="1"/>
    <col min="15107" max="15107" width="15" style="31" customWidth="1"/>
    <col min="15108" max="15108" width="59.140625" style="31" customWidth="1"/>
    <col min="15109" max="15361" width="9.140625" style="31"/>
    <col min="15362" max="15362" width="34.140625" style="31" customWidth="1"/>
    <col min="15363" max="15363" width="15" style="31" customWidth="1"/>
    <col min="15364" max="15364" width="59.140625" style="31" customWidth="1"/>
    <col min="15365" max="15617" width="9.140625" style="31"/>
    <col min="15618" max="15618" width="34.140625" style="31" customWidth="1"/>
    <col min="15619" max="15619" width="15" style="31" customWidth="1"/>
    <col min="15620" max="15620" width="59.140625" style="31" customWidth="1"/>
    <col min="15621" max="15873" width="9.140625" style="31"/>
    <col min="15874" max="15874" width="34.140625" style="31" customWidth="1"/>
    <col min="15875" max="15875" width="15" style="31" customWidth="1"/>
    <col min="15876" max="15876" width="59.140625" style="31" customWidth="1"/>
    <col min="15877" max="16129" width="9.140625" style="31"/>
    <col min="16130" max="16130" width="34.140625" style="31" customWidth="1"/>
    <col min="16131" max="16131" width="15" style="31" customWidth="1"/>
    <col min="16132" max="16132" width="59.140625" style="31" customWidth="1"/>
    <col min="16133" max="16384" width="9.140625" style="31"/>
  </cols>
  <sheetData>
    <row r="1" spans="1:18" ht="20.25">
      <c r="A1" s="1687" t="str">
        <f>'Title '!A1:N1</f>
        <v>Karnataka Power Transmission Corporation Limited</v>
      </c>
      <c r="B1" s="1687"/>
      <c r="C1" s="1687"/>
      <c r="D1" s="1687"/>
    </row>
    <row r="2" spans="1:18" ht="15.75" customHeight="1">
      <c r="A2" s="1688" t="str">
        <f>'Title '!A2:N2</f>
        <v>Bid Enquiry No: KPTCL/2026-27/SS/WORK_INDENT3808</v>
      </c>
      <c r="B2" s="1688"/>
      <c r="C2" s="1688"/>
      <c r="D2" s="1688"/>
      <c r="E2" s="484"/>
    </row>
    <row r="3" spans="1:18" ht="140.25" customHeight="1">
      <c r="A3"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78"/>
      <c r="C3" s="1678"/>
      <c r="D3" s="1678"/>
      <c r="E3" s="109"/>
      <c r="F3" s="109"/>
      <c r="G3" s="109"/>
      <c r="H3" s="109"/>
      <c r="I3" s="109"/>
      <c r="J3" s="109"/>
      <c r="K3" s="109"/>
      <c r="L3" s="109"/>
      <c r="M3" s="109"/>
      <c r="N3" s="109"/>
      <c r="O3" s="109"/>
      <c r="P3" s="109"/>
      <c r="Q3" s="109"/>
      <c r="R3" s="109"/>
    </row>
    <row r="4" spans="1:18">
      <c r="A4" s="1690" t="s">
        <v>4049</v>
      </c>
      <c r="B4" s="1690"/>
      <c r="C4" s="1690"/>
      <c r="D4" s="1690"/>
    </row>
    <row r="5" spans="1:18" ht="25.5" customHeight="1">
      <c r="A5" s="1691" t="s">
        <v>2385</v>
      </c>
      <c r="B5" s="1691"/>
      <c r="C5" s="1691"/>
      <c r="D5" s="1691"/>
    </row>
    <row r="6" spans="1:18" ht="45.6" customHeight="1">
      <c r="A6" s="1691" t="s">
        <v>2386</v>
      </c>
      <c r="B6" s="1691"/>
      <c r="C6" s="1691"/>
      <c r="D6" s="1691"/>
    </row>
    <row r="7" spans="1:18">
      <c r="A7" s="433"/>
      <c r="B7" s="505" t="s">
        <v>1941</v>
      </c>
      <c r="C7" s="506"/>
      <c r="D7" s="279"/>
    </row>
    <row r="8" spans="1:18">
      <c r="A8" s="515">
        <v>1</v>
      </c>
      <c r="B8" s="507" t="s">
        <v>2387</v>
      </c>
      <c r="C8" s="506"/>
      <c r="D8" s="279"/>
    </row>
    <row r="9" spans="1:18">
      <c r="A9" s="433">
        <v>1.1000000000000001</v>
      </c>
      <c r="B9" s="507" t="s">
        <v>2279</v>
      </c>
      <c r="C9" s="506"/>
      <c r="D9" s="279"/>
    </row>
    <row r="10" spans="1:18">
      <c r="A10" s="515">
        <v>1.2</v>
      </c>
      <c r="B10" s="507" t="s">
        <v>2278</v>
      </c>
      <c r="C10" s="506"/>
      <c r="D10" s="279"/>
    </row>
    <row r="11" spans="1:18">
      <c r="A11" s="433">
        <v>1.3</v>
      </c>
      <c r="B11" s="507" t="s">
        <v>2388</v>
      </c>
      <c r="C11" s="506"/>
      <c r="D11" s="279"/>
    </row>
    <row r="12" spans="1:18">
      <c r="A12" s="515">
        <v>1.4</v>
      </c>
      <c r="B12" s="507" t="s">
        <v>2389</v>
      </c>
      <c r="C12" s="506"/>
      <c r="D12" s="279"/>
    </row>
    <row r="13" spans="1:18">
      <c r="A13" s="433">
        <v>1.5</v>
      </c>
      <c r="B13" s="507" t="s">
        <v>2390</v>
      </c>
      <c r="C13" s="506"/>
      <c r="D13" s="279"/>
    </row>
    <row r="14" spans="1:18" ht="47.25">
      <c r="A14" s="515">
        <v>1.6</v>
      </c>
      <c r="B14" s="507" t="s">
        <v>2391</v>
      </c>
      <c r="C14" s="506"/>
      <c r="D14" s="279"/>
    </row>
    <row r="15" spans="1:18">
      <c r="A15" s="515">
        <v>1.7</v>
      </c>
      <c r="B15" s="507" t="s">
        <v>2392</v>
      </c>
      <c r="C15" s="506"/>
      <c r="D15" s="279"/>
    </row>
    <row r="16" spans="1:18" ht="31.5">
      <c r="A16" s="433"/>
      <c r="B16" s="507" t="s">
        <v>2393</v>
      </c>
      <c r="C16" s="506" t="s">
        <v>596</v>
      </c>
      <c r="D16" s="279"/>
    </row>
    <row r="17" spans="1:4" ht="31.5">
      <c r="A17" s="433"/>
      <c r="B17" s="507" t="s">
        <v>2394</v>
      </c>
      <c r="C17" s="506" t="s">
        <v>596</v>
      </c>
      <c r="D17" s="279"/>
    </row>
    <row r="18" spans="1:4">
      <c r="A18" s="433">
        <v>1.8</v>
      </c>
      <c r="B18" s="507" t="s">
        <v>2395</v>
      </c>
      <c r="C18" s="506"/>
      <c r="D18" s="538"/>
    </row>
    <row r="19" spans="1:4">
      <c r="A19" s="433" t="s">
        <v>30</v>
      </c>
      <c r="B19" s="507" t="s">
        <v>2396</v>
      </c>
      <c r="C19" s="506"/>
      <c r="D19" s="279"/>
    </row>
    <row r="20" spans="1:4" ht="24" customHeight="1">
      <c r="A20" s="433" t="s">
        <v>33</v>
      </c>
      <c r="B20" s="507" t="s">
        <v>2397</v>
      </c>
      <c r="C20" s="506" t="s">
        <v>567</v>
      </c>
      <c r="D20" s="279"/>
    </row>
    <row r="21" spans="1:4" ht="31.5">
      <c r="A21" s="433">
        <v>1.9</v>
      </c>
      <c r="B21" s="507" t="s">
        <v>2398</v>
      </c>
      <c r="C21" s="506" t="s">
        <v>596</v>
      </c>
      <c r="D21" s="279"/>
    </row>
    <row r="22" spans="1:4">
      <c r="A22" s="539">
        <v>2</v>
      </c>
      <c r="B22" s="505" t="s">
        <v>2399</v>
      </c>
      <c r="C22" s="506"/>
      <c r="D22" s="533"/>
    </row>
    <row r="23" spans="1:4">
      <c r="A23" s="433">
        <v>2.1</v>
      </c>
      <c r="B23" s="507" t="s">
        <v>2400</v>
      </c>
      <c r="C23" s="506"/>
      <c r="D23" s="538"/>
    </row>
    <row r="24" spans="1:4" ht="31.5">
      <c r="A24" s="433" t="s">
        <v>30</v>
      </c>
      <c r="B24" s="507" t="s">
        <v>2401</v>
      </c>
      <c r="C24" s="506"/>
      <c r="D24" s="279"/>
    </row>
    <row r="25" spans="1:4" ht="31.5">
      <c r="A25" s="433" t="s">
        <v>33</v>
      </c>
      <c r="B25" s="507" t="s">
        <v>2402</v>
      </c>
      <c r="C25" s="506" t="s">
        <v>567</v>
      </c>
      <c r="D25" s="279"/>
    </row>
    <row r="26" spans="1:4" ht="47.25">
      <c r="A26" s="433">
        <v>2.2000000000000002</v>
      </c>
      <c r="B26" s="507" t="s">
        <v>2403</v>
      </c>
      <c r="C26" s="506"/>
      <c r="D26" s="279"/>
    </row>
    <row r="27" spans="1:4" ht="47.25">
      <c r="A27" s="433">
        <v>2.2999999999999998</v>
      </c>
      <c r="B27" s="507" t="s">
        <v>2404</v>
      </c>
      <c r="C27" s="506"/>
      <c r="D27" s="279"/>
    </row>
    <row r="28" spans="1:4" ht="47.25">
      <c r="A28" s="433">
        <v>2.4</v>
      </c>
      <c r="B28" s="507" t="s">
        <v>2405</v>
      </c>
      <c r="C28" s="506"/>
      <c r="D28" s="279"/>
    </row>
    <row r="29" spans="1:4" ht="31.5">
      <c r="A29" s="433">
        <v>2.5</v>
      </c>
      <c r="B29" s="507" t="s">
        <v>2406</v>
      </c>
      <c r="C29" s="506"/>
      <c r="D29" s="279"/>
    </row>
    <row r="30" spans="1:4">
      <c r="A30" s="433">
        <v>2.6</v>
      </c>
      <c r="B30" s="507" t="s">
        <v>2407</v>
      </c>
      <c r="C30" s="506" t="s">
        <v>567</v>
      </c>
      <c r="D30" s="279"/>
    </row>
    <row r="31" spans="1:4">
      <c r="A31" s="539">
        <v>3</v>
      </c>
      <c r="B31" s="505" t="s">
        <v>2408</v>
      </c>
      <c r="C31" s="506"/>
      <c r="D31" s="279"/>
    </row>
    <row r="32" spans="1:4">
      <c r="A32" s="433">
        <v>3.1</v>
      </c>
      <c r="B32" s="507" t="s">
        <v>2279</v>
      </c>
      <c r="C32" s="506"/>
      <c r="D32" s="279"/>
    </row>
    <row r="33" spans="1:4">
      <c r="A33" s="433">
        <v>3.2</v>
      </c>
      <c r="B33" s="507" t="s">
        <v>2409</v>
      </c>
      <c r="C33" s="506"/>
      <c r="D33" s="279"/>
    </row>
    <row r="34" spans="1:4">
      <c r="A34" s="433">
        <v>3.3</v>
      </c>
      <c r="B34" s="507" t="s">
        <v>2388</v>
      </c>
      <c r="C34" s="506"/>
      <c r="D34" s="279"/>
    </row>
    <row r="35" spans="1:4" ht="57" customHeight="1">
      <c r="A35" s="433">
        <v>3.4</v>
      </c>
      <c r="B35" s="507" t="s">
        <v>2410</v>
      </c>
      <c r="C35" s="506"/>
      <c r="D35" s="533"/>
    </row>
    <row r="36" spans="1:4">
      <c r="A36" s="433" t="s">
        <v>30</v>
      </c>
      <c r="B36" s="507" t="s">
        <v>2411</v>
      </c>
      <c r="C36" s="506" t="s">
        <v>1745</v>
      </c>
      <c r="D36" s="279"/>
    </row>
    <row r="37" spans="1:4">
      <c r="A37" s="433" t="s">
        <v>33</v>
      </c>
      <c r="B37" s="507" t="s">
        <v>2412</v>
      </c>
      <c r="C37" s="506" t="s">
        <v>1745</v>
      </c>
      <c r="D37" s="279"/>
    </row>
    <row r="38" spans="1:4">
      <c r="A38" s="433">
        <v>3.5</v>
      </c>
      <c r="B38" s="507" t="s">
        <v>2413</v>
      </c>
      <c r="C38" s="506"/>
      <c r="D38" s="533"/>
    </row>
    <row r="39" spans="1:4">
      <c r="A39" s="433" t="s">
        <v>30</v>
      </c>
      <c r="B39" s="507" t="s">
        <v>2414</v>
      </c>
      <c r="C39" s="506" t="s">
        <v>597</v>
      </c>
      <c r="D39" s="279"/>
    </row>
    <row r="40" spans="1:4">
      <c r="A40" s="433" t="s">
        <v>33</v>
      </c>
      <c r="B40" s="507" t="s">
        <v>2412</v>
      </c>
      <c r="C40" s="506" t="s">
        <v>597</v>
      </c>
      <c r="D40" s="279"/>
    </row>
    <row r="41" spans="1:4" ht="31.5">
      <c r="A41" s="433">
        <v>3.6</v>
      </c>
      <c r="B41" s="507" t="s">
        <v>2415</v>
      </c>
      <c r="C41" s="506"/>
      <c r="D41" s="279"/>
    </row>
    <row r="42" spans="1:4" ht="22.5" customHeight="1">
      <c r="A42" s="433">
        <v>3.7</v>
      </c>
      <c r="B42" s="507" t="s">
        <v>2416</v>
      </c>
      <c r="C42" s="506" t="s">
        <v>2417</v>
      </c>
      <c r="D42" s="279"/>
    </row>
    <row r="43" spans="1:4" ht="47.25">
      <c r="A43" s="433">
        <v>3.8</v>
      </c>
      <c r="B43" s="507" t="s">
        <v>2418</v>
      </c>
      <c r="C43" s="506"/>
      <c r="D43" s="533"/>
    </row>
    <row r="44" spans="1:4">
      <c r="A44" s="433" t="s">
        <v>30</v>
      </c>
      <c r="B44" s="507" t="s">
        <v>2411</v>
      </c>
      <c r="C44" s="506"/>
      <c r="D44" s="279"/>
    </row>
    <row r="45" spans="1:4">
      <c r="A45" s="433" t="s">
        <v>33</v>
      </c>
      <c r="B45" s="507" t="s">
        <v>2412</v>
      </c>
      <c r="C45" s="506"/>
      <c r="D45" s="279"/>
    </row>
    <row r="46" spans="1:4">
      <c r="A46" s="433">
        <v>3.9</v>
      </c>
      <c r="B46" s="507" t="s">
        <v>2419</v>
      </c>
      <c r="C46" s="506"/>
      <c r="D46" s="533"/>
    </row>
    <row r="47" spans="1:4">
      <c r="A47" s="433" t="s">
        <v>30</v>
      </c>
      <c r="B47" s="507" t="s">
        <v>2420</v>
      </c>
      <c r="C47" s="506"/>
      <c r="D47" s="279"/>
    </row>
    <row r="48" spans="1:4" ht="31.5">
      <c r="A48" s="433" t="s">
        <v>33</v>
      </c>
      <c r="B48" s="507" t="s">
        <v>2421</v>
      </c>
      <c r="C48" s="506"/>
      <c r="D48" s="279"/>
    </row>
    <row r="49" spans="1:4" ht="31.5">
      <c r="A49" s="433" t="s">
        <v>586</v>
      </c>
      <c r="B49" s="507" t="s">
        <v>2422</v>
      </c>
      <c r="C49" s="506"/>
      <c r="D49" s="279"/>
    </row>
    <row r="50" spans="1:4" ht="31.5">
      <c r="A50" s="498">
        <v>3.1</v>
      </c>
      <c r="B50" s="507" t="s">
        <v>2423</v>
      </c>
      <c r="C50" s="506"/>
      <c r="D50" s="533"/>
    </row>
    <row r="51" spans="1:4">
      <c r="A51" s="433" t="s">
        <v>30</v>
      </c>
      <c r="B51" s="507" t="s">
        <v>2424</v>
      </c>
      <c r="C51" s="506" t="s">
        <v>567</v>
      </c>
      <c r="D51" s="279"/>
    </row>
    <row r="52" spans="1:4">
      <c r="A52" s="433" t="s">
        <v>33</v>
      </c>
      <c r="B52" s="507" t="s">
        <v>2425</v>
      </c>
      <c r="C52" s="506" t="s">
        <v>567</v>
      </c>
      <c r="D52" s="279"/>
    </row>
    <row r="53" spans="1:4">
      <c r="A53" s="433">
        <v>3.11</v>
      </c>
      <c r="B53" s="507" t="s">
        <v>2426</v>
      </c>
      <c r="C53" s="506" t="s">
        <v>567</v>
      </c>
      <c r="D53" s="279"/>
    </row>
    <row r="54" spans="1:4">
      <c r="A54" s="498">
        <v>3.12</v>
      </c>
      <c r="B54" s="507" t="s">
        <v>2427</v>
      </c>
      <c r="C54" s="506" t="s">
        <v>596</v>
      </c>
      <c r="D54" s="279"/>
    </row>
    <row r="55" spans="1:4">
      <c r="A55" s="433">
        <v>3.13</v>
      </c>
      <c r="B55" s="507" t="s">
        <v>2428</v>
      </c>
      <c r="C55" s="506"/>
      <c r="D55" s="533"/>
    </row>
    <row r="56" spans="1:4">
      <c r="A56" s="433" t="s">
        <v>30</v>
      </c>
      <c r="B56" s="507" t="s">
        <v>2279</v>
      </c>
      <c r="C56" s="506"/>
      <c r="D56" s="279"/>
    </row>
    <row r="57" spans="1:4">
      <c r="A57" s="433" t="s">
        <v>33</v>
      </c>
      <c r="B57" s="507" t="s">
        <v>2278</v>
      </c>
      <c r="C57" s="506"/>
      <c r="D57" s="279"/>
    </row>
    <row r="58" spans="1:4">
      <c r="A58" s="433" t="s">
        <v>586</v>
      </c>
      <c r="B58" s="507" t="s">
        <v>2388</v>
      </c>
      <c r="C58" s="506"/>
      <c r="D58" s="279"/>
    </row>
    <row r="59" spans="1:4">
      <c r="A59" s="433" t="s">
        <v>587</v>
      </c>
      <c r="B59" s="507" t="s">
        <v>2429</v>
      </c>
      <c r="C59" s="506"/>
      <c r="D59" s="279"/>
    </row>
    <row r="60" spans="1:4" ht="23.25" customHeight="1">
      <c r="A60" s="433" t="s">
        <v>1647</v>
      </c>
      <c r="B60" s="507" t="s">
        <v>2430</v>
      </c>
      <c r="C60" s="506" t="s">
        <v>567</v>
      </c>
      <c r="D60" s="279"/>
    </row>
    <row r="61" spans="1:4">
      <c r="A61" s="433" t="s">
        <v>1649</v>
      </c>
      <c r="B61" s="507" t="s">
        <v>2431</v>
      </c>
      <c r="C61" s="506" t="s">
        <v>2432</v>
      </c>
      <c r="D61" s="279"/>
    </row>
    <row r="62" spans="1:4">
      <c r="A62" s="433" t="s">
        <v>1696</v>
      </c>
      <c r="B62" s="507" t="s">
        <v>2433</v>
      </c>
      <c r="C62" s="506"/>
      <c r="D62" s="279"/>
    </row>
    <row r="63" spans="1:4" ht="31.5">
      <c r="A63" s="433">
        <v>3.14</v>
      </c>
      <c r="B63" s="507" t="s">
        <v>2434</v>
      </c>
      <c r="C63" s="506"/>
      <c r="D63" s="279"/>
    </row>
    <row r="64" spans="1:4" ht="31.5">
      <c r="A64" s="433">
        <v>3.15</v>
      </c>
      <c r="B64" s="507" t="s">
        <v>2435</v>
      </c>
      <c r="C64" s="506"/>
      <c r="D64" s="279"/>
    </row>
    <row r="65" spans="1:4">
      <c r="A65" s="539">
        <v>4</v>
      </c>
      <c r="B65" s="505" t="s">
        <v>2436</v>
      </c>
      <c r="C65" s="506"/>
      <c r="D65" s="538"/>
    </row>
    <row r="66" spans="1:4">
      <c r="A66" s="433">
        <v>4.0999999999999996</v>
      </c>
      <c r="B66" s="507" t="s">
        <v>2279</v>
      </c>
      <c r="C66" s="506"/>
      <c r="D66" s="279"/>
    </row>
    <row r="67" spans="1:4">
      <c r="A67" s="433">
        <v>4.2</v>
      </c>
      <c r="B67" s="507" t="s">
        <v>2278</v>
      </c>
      <c r="C67" s="506"/>
      <c r="D67" s="279"/>
    </row>
    <row r="68" spans="1:4">
      <c r="A68" s="433">
        <v>4.3</v>
      </c>
      <c r="B68" s="507" t="s">
        <v>2388</v>
      </c>
      <c r="C68" s="506"/>
      <c r="D68" s="279"/>
    </row>
    <row r="69" spans="1:4">
      <c r="A69" s="433">
        <v>4.4000000000000004</v>
      </c>
      <c r="B69" s="507" t="s">
        <v>2437</v>
      </c>
      <c r="C69" s="506"/>
      <c r="D69" s="279"/>
    </row>
    <row r="70" spans="1:4">
      <c r="A70" s="433">
        <v>4.5</v>
      </c>
      <c r="B70" s="507" t="s">
        <v>2438</v>
      </c>
      <c r="C70" s="506"/>
      <c r="D70" s="538"/>
    </row>
    <row r="71" spans="1:4">
      <c r="A71" s="433" t="s">
        <v>30</v>
      </c>
      <c r="B71" s="507" t="s">
        <v>2439</v>
      </c>
      <c r="C71" s="506"/>
      <c r="D71" s="279"/>
    </row>
    <row r="72" spans="1:4">
      <c r="A72" s="433" t="s">
        <v>33</v>
      </c>
      <c r="B72" s="507" t="s">
        <v>2440</v>
      </c>
      <c r="C72" s="506"/>
      <c r="D72" s="279"/>
    </row>
    <row r="73" spans="1:4" ht="31.5">
      <c r="A73" s="433" t="s">
        <v>586</v>
      </c>
      <c r="B73" s="507" t="s">
        <v>2441</v>
      </c>
      <c r="C73" s="506"/>
      <c r="D73" s="279"/>
    </row>
    <row r="74" spans="1:4" ht="31.5">
      <c r="A74" s="433">
        <v>4.5999999999999996</v>
      </c>
      <c r="B74" s="507" t="s">
        <v>2442</v>
      </c>
      <c r="C74" s="506"/>
      <c r="D74" s="279"/>
    </row>
    <row r="75" spans="1:4" ht="31.5">
      <c r="A75" s="433">
        <v>4.7</v>
      </c>
      <c r="B75" s="507" t="s">
        <v>2443</v>
      </c>
      <c r="C75" s="506"/>
      <c r="D75" s="538"/>
    </row>
    <row r="76" spans="1:4">
      <c r="A76" s="433" t="s">
        <v>30</v>
      </c>
      <c r="B76" s="507" t="s">
        <v>2444</v>
      </c>
      <c r="C76" s="506"/>
      <c r="D76" s="279"/>
    </row>
    <row r="77" spans="1:4">
      <c r="A77" s="433" t="s">
        <v>33</v>
      </c>
      <c r="B77" s="507" t="s">
        <v>2445</v>
      </c>
      <c r="C77" s="506"/>
      <c r="D77" s="279"/>
    </row>
    <row r="78" spans="1:4">
      <c r="A78" s="433" t="s">
        <v>586</v>
      </c>
      <c r="B78" s="507" t="s">
        <v>2446</v>
      </c>
      <c r="C78" s="506"/>
      <c r="D78" s="279"/>
    </row>
    <row r="79" spans="1:4">
      <c r="A79" s="433" t="s">
        <v>587</v>
      </c>
      <c r="B79" s="507" t="s">
        <v>2447</v>
      </c>
      <c r="C79" s="506"/>
      <c r="D79" s="279"/>
    </row>
    <row r="80" spans="1:4">
      <c r="A80" s="433" t="s">
        <v>1647</v>
      </c>
      <c r="B80" s="507" t="s">
        <v>2068</v>
      </c>
      <c r="C80" s="506"/>
      <c r="D80" s="279"/>
    </row>
    <row r="81" spans="1:4" ht="31.5">
      <c r="A81" s="433">
        <v>4.8</v>
      </c>
      <c r="B81" s="507" t="s">
        <v>2448</v>
      </c>
      <c r="C81" s="506"/>
      <c r="D81" s="538"/>
    </row>
    <row r="82" spans="1:4">
      <c r="A82" s="433" t="s">
        <v>30</v>
      </c>
      <c r="B82" s="507" t="s">
        <v>2444</v>
      </c>
      <c r="C82" s="506"/>
      <c r="D82" s="279"/>
    </row>
    <row r="83" spans="1:4">
      <c r="A83" s="433" t="s">
        <v>33</v>
      </c>
      <c r="B83" s="507" t="s">
        <v>2445</v>
      </c>
      <c r="C83" s="506"/>
      <c r="D83" s="279"/>
    </row>
    <row r="84" spans="1:4">
      <c r="A84" s="433" t="s">
        <v>586</v>
      </c>
      <c r="B84" s="507" t="s">
        <v>2446</v>
      </c>
      <c r="C84" s="506"/>
      <c r="D84" s="279"/>
    </row>
    <row r="85" spans="1:4">
      <c r="A85" s="433" t="s">
        <v>587</v>
      </c>
      <c r="B85" s="507" t="s">
        <v>2447</v>
      </c>
      <c r="C85" s="506"/>
      <c r="D85" s="279"/>
    </row>
    <row r="86" spans="1:4">
      <c r="A86" s="433" t="s">
        <v>1647</v>
      </c>
      <c r="B86" s="507" t="s">
        <v>2068</v>
      </c>
      <c r="C86" s="506"/>
      <c r="D86" s="279"/>
    </row>
    <row r="87" spans="1:4">
      <c r="A87" s="539">
        <v>5</v>
      </c>
      <c r="B87" s="505" t="s">
        <v>2449</v>
      </c>
      <c r="C87" s="506"/>
      <c r="D87" s="279"/>
    </row>
    <row r="88" spans="1:4">
      <c r="A88" s="433">
        <v>5.0999999999999996</v>
      </c>
      <c r="B88" s="507" t="s">
        <v>2279</v>
      </c>
      <c r="C88" s="506"/>
      <c r="D88" s="279"/>
    </row>
    <row r="89" spans="1:4">
      <c r="A89" s="515">
        <v>5.2</v>
      </c>
      <c r="B89" s="507" t="s">
        <v>1098</v>
      </c>
      <c r="C89" s="506"/>
      <c r="D89" s="279"/>
    </row>
    <row r="90" spans="1:4">
      <c r="A90" s="433">
        <v>5.3</v>
      </c>
      <c r="B90" s="507" t="s">
        <v>2388</v>
      </c>
      <c r="C90" s="506"/>
      <c r="D90" s="279"/>
    </row>
    <row r="91" spans="1:4">
      <c r="A91" s="515">
        <v>5.4</v>
      </c>
      <c r="B91" s="507" t="s">
        <v>2450</v>
      </c>
      <c r="C91" s="506" t="s">
        <v>2417</v>
      </c>
      <c r="D91" s="279"/>
    </row>
    <row r="92" spans="1:4" ht="47.25">
      <c r="A92" s="433">
        <v>5.5</v>
      </c>
      <c r="B92" s="507" t="s">
        <v>2451</v>
      </c>
      <c r="C92" s="506"/>
      <c r="D92" s="279"/>
    </row>
    <row r="93" spans="1:4">
      <c r="A93" s="515">
        <v>5.6</v>
      </c>
      <c r="B93" s="507" t="s">
        <v>2452</v>
      </c>
      <c r="C93" s="506"/>
      <c r="D93" s="279"/>
    </row>
    <row r="94" spans="1:4" ht="47.25">
      <c r="A94" s="433">
        <v>5.7</v>
      </c>
      <c r="B94" s="507" t="s">
        <v>2453</v>
      </c>
      <c r="C94" s="506"/>
      <c r="D94" s="279"/>
    </row>
    <row r="95" spans="1:4" ht="31.5">
      <c r="A95" s="539">
        <v>6</v>
      </c>
      <c r="B95" s="505" t="s">
        <v>2454</v>
      </c>
      <c r="C95" s="506"/>
      <c r="D95" s="538"/>
    </row>
    <row r="96" spans="1:4">
      <c r="A96" s="433" t="s">
        <v>30</v>
      </c>
      <c r="B96" s="507" t="s">
        <v>2455</v>
      </c>
      <c r="C96" s="506"/>
      <c r="D96" s="279"/>
    </row>
    <row r="97" spans="1:4">
      <c r="A97" s="433" t="s">
        <v>33</v>
      </c>
      <c r="B97" s="507" t="s">
        <v>2456</v>
      </c>
      <c r="C97" s="506"/>
      <c r="D97" s="279"/>
    </row>
    <row r="98" spans="1:4" ht="31.5">
      <c r="A98" s="433" t="s">
        <v>586</v>
      </c>
      <c r="B98" s="507" t="s">
        <v>2457</v>
      </c>
      <c r="C98" s="506"/>
      <c r="D98" s="279"/>
    </row>
    <row r="99" spans="1:4" ht="31.5">
      <c r="A99" s="433" t="s">
        <v>587</v>
      </c>
      <c r="B99" s="507" t="s">
        <v>2458</v>
      </c>
      <c r="C99" s="506"/>
      <c r="D99" s="279"/>
    </row>
    <row r="100" spans="1:4" ht="31.5">
      <c r="A100" s="433" t="s">
        <v>1647</v>
      </c>
      <c r="B100" s="507" t="s">
        <v>2459</v>
      </c>
      <c r="C100" s="506" t="s">
        <v>2460</v>
      </c>
      <c r="D100" s="279"/>
    </row>
    <row r="101" spans="1:4">
      <c r="A101" s="433"/>
      <c r="B101" s="507"/>
      <c r="C101" s="506" t="s">
        <v>2461</v>
      </c>
      <c r="D101" s="279"/>
    </row>
    <row r="102" spans="1:4">
      <c r="A102" s="433"/>
      <c r="B102" s="507"/>
      <c r="C102" s="506" t="s">
        <v>2462</v>
      </c>
      <c r="D102" s="279"/>
    </row>
    <row r="103" spans="1:4">
      <c r="A103" s="539">
        <v>7</v>
      </c>
      <c r="B103" s="505" t="s">
        <v>2463</v>
      </c>
      <c r="C103" s="506"/>
      <c r="D103" s="538"/>
    </row>
    <row r="104" spans="1:4">
      <c r="A104" s="433" t="s">
        <v>30</v>
      </c>
      <c r="B104" s="507" t="s">
        <v>2279</v>
      </c>
      <c r="C104" s="506"/>
      <c r="D104" s="279"/>
    </row>
    <row r="105" spans="1:4">
      <c r="A105" s="433" t="s">
        <v>33</v>
      </c>
      <c r="B105" s="507" t="s">
        <v>2278</v>
      </c>
      <c r="C105" s="506"/>
      <c r="D105" s="279"/>
    </row>
    <row r="106" spans="1:4">
      <c r="A106" s="433" t="s">
        <v>586</v>
      </c>
      <c r="B106" s="507" t="s">
        <v>2464</v>
      </c>
      <c r="C106" s="506"/>
      <c r="D106" s="279"/>
    </row>
    <row r="107" spans="1:4">
      <c r="A107" s="433" t="s">
        <v>587</v>
      </c>
      <c r="B107" s="507" t="s">
        <v>2465</v>
      </c>
      <c r="C107" s="506"/>
      <c r="D107" s="279"/>
    </row>
    <row r="108" spans="1:4">
      <c r="A108" s="433" t="s">
        <v>1647</v>
      </c>
      <c r="B108" s="507" t="s">
        <v>2466</v>
      </c>
      <c r="C108" s="506"/>
      <c r="D108" s="279"/>
    </row>
    <row r="109" spans="1:4" ht="31.5">
      <c r="A109" s="433" t="s">
        <v>1649</v>
      </c>
      <c r="B109" s="507" t="s">
        <v>2467</v>
      </c>
      <c r="C109" s="506"/>
      <c r="D109" s="279"/>
    </row>
    <row r="110" spans="1:4">
      <c r="A110" s="539">
        <v>8</v>
      </c>
      <c r="B110" s="505" t="s">
        <v>2468</v>
      </c>
      <c r="C110" s="506"/>
      <c r="D110" s="279"/>
    </row>
    <row r="111" spans="1:4">
      <c r="A111" s="433">
        <v>8.1</v>
      </c>
      <c r="B111" s="507" t="s">
        <v>2279</v>
      </c>
      <c r="C111" s="506"/>
      <c r="D111" s="279"/>
    </row>
    <row r="112" spans="1:4">
      <c r="A112" s="515">
        <v>8.1999999999999993</v>
      </c>
      <c r="B112" s="507" t="s">
        <v>1098</v>
      </c>
      <c r="C112" s="506"/>
      <c r="D112" s="279"/>
    </row>
    <row r="113" spans="1:4">
      <c r="A113" s="433">
        <v>8.3000000000000007</v>
      </c>
      <c r="B113" s="507" t="s">
        <v>2464</v>
      </c>
      <c r="C113" s="506"/>
      <c r="D113" s="279"/>
    </row>
    <row r="114" spans="1:4">
      <c r="A114" s="515">
        <v>8.4</v>
      </c>
      <c r="B114" s="507" t="s">
        <v>2469</v>
      </c>
      <c r="C114" s="506"/>
      <c r="D114" s="279"/>
    </row>
    <row r="115" spans="1:4" ht="31.5">
      <c r="A115" s="433">
        <v>8.5</v>
      </c>
      <c r="B115" s="507" t="s">
        <v>2470</v>
      </c>
      <c r="C115" s="506"/>
      <c r="D115" s="279"/>
    </row>
    <row r="116" spans="1:4">
      <c r="A116" s="539">
        <v>9</v>
      </c>
      <c r="B116" s="505" t="s">
        <v>2471</v>
      </c>
      <c r="C116" s="506"/>
      <c r="D116" s="279"/>
    </row>
    <row r="117" spans="1:4" ht="31.5">
      <c r="A117" s="433">
        <v>9.1</v>
      </c>
      <c r="B117" s="507" t="s">
        <v>2472</v>
      </c>
      <c r="C117" s="506"/>
      <c r="D117" s="279"/>
    </row>
    <row r="118" spans="1:4" ht="47.25">
      <c r="A118" s="515">
        <v>9.1999999999999993</v>
      </c>
      <c r="B118" s="507" t="s">
        <v>2473</v>
      </c>
      <c r="C118" s="506"/>
      <c r="D118" s="279"/>
    </row>
    <row r="119" spans="1:4">
      <c r="A119" s="433">
        <v>9.3000000000000007</v>
      </c>
      <c r="B119" s="507" t="s">
        <v>2474</v>
      </c>
      <c r="C119" s="506"/>
      <c r="D119" s="533"/>
    </row>
    <row r="120" spans="1:4">
      <c r="A120" s="433" t="s">
        <v>30</v>
      </c>
      <c r="B120" s="507" t="s">
        <v>1098</v>
      </c>
      <c r="C120" s="506"/>
      <c r="D120" s="279"/>
    </row>
    <row r="121" spans="1:4">
      <c r="A121" s="433" t="s">
        <v>33</v>
      </c>
      <c r="B121" s="507" t="s">
        <v>2475</v>
      </c>
      <c r="C121" s="506"/>
      <c r="D121" s="279"/>
    </row>
    <row r="122" spans="1:4">
      <c r="A122" s="433">
        <v>9.4</v>
      </c>
      <c r="B122" s="507" t="s">
        <v>2476</v>
      </c>
      <c r="C122" s="506"/>
      <c r="D122" s="533"/>
    </row>
    <row r="123" spans="1:4">
      <c r="A123" s="433" t="s">
        <v>30</v>
      </c>
      <c r="B123" s="507" t="s">
        <v>2279</v>
      </c>
      <c r="C123" s="506"/>
      <c r="D123" s="279"/>
    </row>
    <row r="124" spans="1:4">
      <c r="A124" s="433" t="s">
        <v>33</v>
      </c>
      <c r="B124" s="507" t="s">
        <v>2278</v>
      </c>
      <c r="C124" s="506"/>
      <c r="D124" s="279"/>
    </row>
    <row r="125" spans="1:4">
      <c r="A125" s="433" t="s">
        <v>586</v>
      </c>
      <c r="B125" s="507" t="s">
        <v>2477</v>
      </c>
      <c r="C125" s="506"/>
      <c r="D125" s="279"/>
    </row>
    <row r="126" spans="1:4">
      <c r="A126" s="433" t="s">
        <v>587</v>
      </c>
      <c r="B126" s="507" t="s">
        <v>2478</v>
      </c>
      <c r="C126" s="506"/>
      <c r="D126" s="279"/>
    </row>
    <row r="127" spans="1:4">
      <c r="A127" s="433">
        <v>9.5</v>
      </c>
      <c r="B127" s="507" t="s">
        <v>2479</v>
      </c>
      <c r="C127" s="506"/>
      <c r="D127" s="533"/>
    </row>
    <row r="128" spans="1:4">
      <c r="A128" s="433" t="s">
        <v>30</v>
      </c>
      <c r="B128" s="507" t="s">
        <v>2480</v>
      </c>
      <c r="C128" s="506"/>
      <c r="D128" s="279"/>
    </row>
    <row r="129" spans="1:4">
      <c r="A129" s="433" t="s">
        <v>33</v>
      </c>
      <c r="B129" s="507" t="s">
        <v>2481</v>
      </c>
      <c r="C129" s="506"/>
      <c r="D129" s="279"/>
    </row>
    <row r="130" spans="1:4">
      <c r="A130" s="433" t="s">
        <v>586</v>
      </c>
      <c r="B130" s="507" t="s">
        <v>2482</v>
      </c>
      <c r="C130" s="506"/>
      <c r="D130" s="279"/>
    </row>
    <row r="131" spans="1:4">
      <c r="A131" s="539">
        <v>10</v>
      </c>
      <c r="B131" s="505" t="s">
        <v>2483</v>
      </c>
      <c r="C131" s="506"/>
      <c r="D131" s="279"/>
    </row>
    <row r="132" spans="1:4">
      <c r="A132" s="433">
        <v>10.1</v>
      </c>
      <c r="B132" s="507" t="s">
        <v>2484</v>
      </c>
      <c r="C132" s="506"/>
      <c r="D132" s="279"/>
    </row>
    <row r="133" spans="1:4">
      <c r="A133" s="515">
        <v>10.199999999999999</v>
      </c>
      <c r="B133" s="507" t="s">
        <v>2485</v>
      </c>
      <c r="C133" s="506"/>
      <c r="D133" s="279"/>
    </row>
    <row r="134" spans="1:4">
      <c r="A134" s="433">
        <v>10.3</v>
      </c>
      <c r="B134" s="507" t="s">
        <v>2486</v>
      </c>
      <c r="C134" s="506"/>
      <c r="D134" s="279"/>
    </row>
    <row r="135" spans="1:4">
      <c r="A135" s="539">
        <v>11</v>
      </c>
      <c r="B135" s="505" t="s">
        <v>2487</v>
      </c>
      <c r="C135" s="506"/>
      <c r="D135" s="279"/>
    </row>
    <row r="136" spans="1:4">
      <c r="A136" s="433">
        <v>11.1</v>
      </c>
      <c r="B136" s="507" t="s">
        <v>2485</v>
      </c>
      <c r="C136" s="506"/>
      <c r="D136" s="279"/>
    </row>
    <row r="137" spans="1:4">
      <c r="A137" s="515">
        <v>11.2</v>
      </c>
      <c r="B137" s="507" t="s">
        <v>2488</v>
      </c>
      <c r="C137" s="506"/>
      <c r="D137" s="279"/>
    </row>
    <row r="138" spans="1:4">
      <c r="A138" s="433">
        <v>11.3</v>
      </c>
      <c r="B138" s="507" t="s">
        <v>2486</v>
      </c>
      <c r="C138" s="506"/>
      <c r="D138" s="279"/>
    </row>
    <row r="139" spans="1:4">
      <c r="A139" s="539">
        <v>12</v>
      </c>
      <c r="B139" s="505" t="s">
        <v>2489</v>
      </c>
      <c r="C139" s="506"/>
      <c r="D139" s="279"/>
    </row>
    <row r="140" spans="1:4">
      <c r="A140" s="433">
        <v>12.1</v>
      </c>
      <c r="B140" s="507" t="s">
        <v>2490</v>
      </c>
      <c r="C140" s="506"/>
      <c r="D140" s="533"/>
    </row>
    <row r="141" spans="1:4">
      <c r="A141" s="433" t="s">
        <v>30</v>
      </c>
      <c r="B141" s="507" t="s">
        <v>2491</v>
      </c>
      <c r="C141" s="506"/>
      <c r="D141" s="279"/>
    </row>
    <row r="142" spans="1:4">
      <c r="A142" s="433" t="s">
        <v>33</v>
      </c>
      <c r="B142" s="507" t="s">
        <v>2492</v>
      </c>
      <c r="C142" s="506"/>
      <c r="D142" s="279"/>
    </row>
    <row r="143" spans="1:4">
      <c r="A143" s="433" t="s">
        <v>586</v>
      </c>
      <c r="B143" s="507" t="s">
        <v>2493</v>
      </c>
      <c r="C143" s="506"/>
      <c r="D143" s="279"/>
    </row>
    <row r="144" spans="1:4" ht="31.5">
      <c r="A144" s="433" t="s">
        <v>587</v>
      </c>
      <c r="B144" s="507" t="s">
        <v>2494</v>
      </c>
      <c r="C144" s="506"/>
      <c r="D144" s="279"/>
    </row>
    <row r="145" spans="1:4">
      <c r="A145" s="442">
        <v>13</v>
      </c>
      <c r="B145" s="505" t="s">
        <v>2495</v>
      </c>
      <c r="C145" s="506"/>
      <c r="D145" s="533"/>
    </row>
    <row r="146" spans="1:4" ht="31.5">
      <c r="A146" s="433" t="s">
        <v>30</v>
      </c>
      <c r="B146" s="507" t="s">
        <v>2496</v>
      </c>
      <c r="C146" s="506"/>
      <c r="D146" s="279"/>
    </row>
    <row r="147" spans="1:4" ht="31.5">
      <c r="A147" s="433" t="s">
        <v>33</v>
      </c>
      <c r="B147" s="507" t="s">
        <v>2497</v>
      </c>
      <c r="C147" s="506"/>
      <c r="D147" s="279"/>
    </row>
    <row r="148" spans="1:4">
      <c r="A148" s="442">
        <v>14</v>
      </c>
      <c r="B148" s="505" t="s">
        <v>2498</v>
      </c>
      <c r="C148" s="506"/>
      <c r="D148" s="533"/>
    </row>
    <row r="149" spans="1:4">
      <c r="A149" s="433"/>
      <c r="B149" s="507" t="s">
        <v>2499</v>
      </c>
      <c r="C149" s="506"/>
      <c r="D149" s="533"/>
    </row>
    <row r="150" spans="1:4">
      <c r="A150" s="433" t="s">
        <v>30</v>
      </c>
      <c r="B150" s="507" t="s">
        <v>2500</v>
      </c>
      <c r="C150" s="506"/>
      <c r="D150" s="279"/>
    </row>
    <row r="151" spans="1:4">
      <c r="A151" s="433" t="s">
        <v>33</v>
      </c>
      <c r="B151" s="507" t="s">
        <v>2501</v>
      </c>
      <c r="C151" s="506"/>
      <c r="D151" s="279"/>
    </row>
    <row r="152" spans="1:4">
      <c r="A152" s="442">
        <v>15</v>
      </c>
      <c r="B152" s="505" t="s">
        <v>2502</v>
      </c>
      <c r="C152" s="506"/>
      <c r="D152" s="279"/>
    </row>
    <row r="153" spans="1:4" ht="31.5">
      <c r="A153" s="433">
        <v>15.1</v>
      </c>
      <c r="B153" s="507" t="s">
        <v>2503</v>
      </c>
      <c r="C153" s="506"/>
      <c r="D153" s="533"/>
    </row>
    <row r="154" spans="1:4" ht="31.5">
      <c r="A154" s="433" t="s">
        <v>30</v>
      </c>
      <c r="B154" s="507" t="s">
        <v>2504</v>
      </c>
      <c r="C154" s="506"/>
      <c r="D154" s="279"/>
    </row>
    <row r="155" spans="1:4">
      <c r="A155" s="433" t="s">
        <v>33</v>
      </c>
      <c r="B155" s="507" t="s">
        <v>2505</v>
      </c>
      <c r="C155" s="506"/>
      <c r="D155" s="279"/>
    </row>
    <row r="156" spans="1:4" ht="47.25">
      <c r="A156" s="433" t="s">
        <v>586</v>
      </c>
      <c r="B156" s="507" t="s">
        <v>2506</v>
      </c>
      <c r="C156" s="506"/>
      <c r="D156" s="279"/>
    </row>
    <row r="157" spans="1:4" ht="47.25">
      <c r="A157" s="433" t="s">
        <v>587</v>
      </c>
      <c r="B157" s="507" t="s">
        <v>2507</v>
      </c>
      <c r="C157" s="506"/>
      <c r="D157" s="279"/>
    </row>
    <row r="158" spans="1:4" ht="31.5">
      <c r="A158" s="433" t="s">
        <v>1647</v>
      </c>
      <c r="B158" s="507" t="s">
        <v>2508</v>
      </c>
      <c r="C158" s="506"/>
      <c r="D158" s="279"/>
    </row>
    <row r="159" spans="1:4" ht="31.5">
      <c r="A159" s="539">
        <v>16</v>
      </c>
      <c r="B159" s="505" t="s">
        <v>2509</v>
      </c>
      <c r="C159" s="506"/>
      <c r="D159" s="533"/>
    </row>
    <row r="160" spans="1:4">
      <c r="A160" s="433">
        <v>16.100000000000001</v>
      </c>
      <c r="B160" s="507" t="s">
        <v>2510</v>
      </c>
      <c r="C160" s="506"/>
      <c r="D160" s="279"/>
    </row>
    <row r="161" spans="1:4">
      <c r="A161" s="433">
        <v>16.2</v>
      </c>
      <c r="B161" s="507" t="s">
        <v>2511</v>
      </c>
      <c r="C161" s="506"/>
      <c r="D161" s="279"/>
    </row>
    <row r="162" spans="1:4">
      <c r="A162" s="433">
        <v>16.3</v>
      </c>
      <c r="B162" s="507" t="s">
        <v>2512</v>
      </c>
      <c r="C162" s="506"/>
      <c r="D162" s="279"/>
    </row>
    <row r="163" spans="1:4">
      <c r="A163" s="433">
        <v>16.399999999999999</v>
      </c>
      <c r="B163" s="507" t="s">
        <v>2513</v>
      </c>
      <c r="C163" s="506"/>
      <c r="D163" s="279"/>
    </row>
    <row r="164" spans="1:4" ht="31.5">
      <c r="A164" s="539">
        <v>17</v>
      </c>
      <c r="B164" s="505" t="s">
        <v>2514</v>
      </c>
      <c r="C164" s="506"/>
      <c r="D164" s="533"/>
    </row>
    <row r="165" spans="1:4">
      <c r="A165" s="433">
        <v>1</v>
      </c>
      <c r="B165" s="507" t="s">
        <v>2515</v>
      </c>
      <c r="C165" s="506"/>
      <c r="D165" s="279"/>
    </row>
    <row r="166" spans="1:4">
      <c r="A166" s="31"/>
    </row>
    <row r="167" spans="1:4" ht="35.1" customHeight="1">
      <c r="A167" s="32" t="s">
        <v>55</v>
      </c>
      <c r="B167" s="443"/>
      <c r="C167" s="540" t="s">
        <v>67</v>
      </c>
      <c r="D167" s="491"/>
    </row>
    <row r="168" spans="1:4" ht="35.1" customHeight="1">
      <c r="A168" s="32" t="s">
        <v>57</v>
      </c>
      <c r="B168" s="443"/>
      <c r="C168" s="540" t="s">
        <v>68</v>
      </c>
      <c r="D168" s="491"/>
    </row>
    <row r="169" spans="1:4" ht="35.1" customHeight="1">
      <c r="A169" s="31"/>
      <c r="C169" s="541" t="s">
        <v>69</v>
      </c>
      <c r="D169" s="491"/>
    </row>
    <row r="170" spans="1:4">
      <c r="B170" s="530"/>
    </row>
    <row r="171" spans="1:4">
      <c r="B171" s="530"/>
    </row>
    <row r="172" spans="1:4">
      <c r="B172" s="530"/>
    </row>
    <row r="173" spans="1:4">
      <c r="B173" s="530"/>
    </row>
    <row r="174" spans="1:4">
      <c r="B174" s="530"/>
    </row>
    <row r="175" spans="1:4">
      <c r="B175" s="530"/>
    </row>
    <row r="176" spans="1:4">
      <c r="B176" s="530"/>
    </row>
    <row r="177" spans="2:2">
      <c r="B177" s="530"/>
    </row>
    <row r="178" spans="2:2">
      <c r="B178" s="530"/>
    </row>
    <row r="179" spans="2:2">
      <c r="B179" s="530"/>
    </row>
    <row r="180" spans="2:2">
      <c r="B180" s="530"/>
    </row>
  </sheetData>
  <sheetProtection algorithmName="SHA-512" hashValue="+Nmr/qiKZj4EPSpU7KHN/hCPQpOOsgeG94GHm8aAWzwW5eqWpsE+lHfxoOpBCaq/jcNOFQrwa3SORXmK06DXGA==" saltValue="9afYay62Utvwmq/IaA9ANg==" spinCount="100000" sheet="1" objects="1" scenarios="1"/>
  <mergeCells count="6">
    <mergeCell ref="A6:D6"/>
    <mergeCell ref="A1:D1"/>
    <mergeCell ref="A2:D2"/>
    <mergeCell ref="A3:D3"/>
    <mergeCell ref="A4:D4"/>
    <mergeCell ref="A5:D5"/>
  </mergeCells>
  <pageMargins left="0.7" right="0.7" top="0.75" bottom="0.75" header="0.3" footer="0.3"/>
  <pageSetup paperSize="9" scale="74" fitToHeight="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dimension ref="A1:D710"/>
  <sheetViews>
    <sheetView workbookViewId="0">
      <selection activeCell="A12" sqref="A12:XFD12"/>
    </sheetView>
  </sheetViews>
  <sheetFormatPr defaultColWidth="9.140625" defaultRowHeight="15.75"/>
  <cols>
    <col min="1" max="1" width="14.85546875" style="440" customWidth="1"/>
    <col min="2" max="2" width="42.140625" style="31" customWidth="1"/>
    <col min="3" max="3" width="52.28515625" style="31" customWidth="1"/>
    <col min="4" max="4" width="17.85546875" style="31" customWidth="1"/>
    <col min="5" max="254" width="9.140625" style="31"/>
    <col min="255" max="255" width="14.85546875" style="31" customWidth="1"/>
    <col min="256" max="256" width="42.140625" style="31" customWidth="1"/>
    <col min="257" max="257" width="52.28515625" style="31" customWidth="1"/>
    <col min="258" max="258" width="17.85546875" style="31" customWidth="1"/>
    <col min="259" max="510" width="9.140625" style="31"/>
    <col min="511" max="511" width="14.85546875" style="31" customWidth="1"/>
    <col min="512" max="512" width="42.140625" style="31" customWidth="1"/>
    <col min="513" max="513" width="52.28515625" style="31" customWidth="1"/>
    <col min="514" max="514" width="17.85546875" style="31" customWidth="1"/>
    <col min="515" max="766" width="9.140625" style="31"/>
    <col min="767" max="767" width="14.85546875" style="31" customWidth="1"/>
    <col min="768" max="768" width="42.140625" style="31" customWidth="1"/>
    <col min="769" max="769" width="52.28515625" style="31" customWidth="1"/>
    <col min="770" max="770" width="17.85546875" style="31" customWidth="1"/>
    <col min="771" max="1022" width="9.140625" style="31"/>
    <col min="1023" max="1023" width="14.85546875" style="31" customWidth="1"/>
    <col min="1024" max="1024" width="42.140625" style="31" customWidth="1"/>
    <col min="1025" max="1025" width="52.28515625" style="31" customWidth="1"/>
    <col min="1026" max="1026" width="17.85546875" style="31" customWidth="1"/>
    <col min="1027" max="1278" width="9.140625" style="31"/>
    <col min="1279" max="1279" width="14.85546875" style="31" customWidth="1"/>
    <col min="1280" max="1280" width="42.140625" style="31" customWidth="1"/>
    <col min="1281" max="1281" width="52.28515625" style="31" customWidth="1"/>
    <col min="1282" max="1282" width="17.85546875" style="31" customWidth="1"/>
    <col min="1283" max="1534" width="9.140625" style="31"/>
    <col min="1535" max="1535" width="14.85546875" style="31" customWidth="1"/>
    <col min="1536" max="1536" width="42.140625" style="31" customWidth="1"/>
    <col min="1537" max="1537" width="52.28515625" style="31" customWidth="1"/>
    <col min="1538" max="1538" width="17.85546875" style="31" customWidth="1"/>
    <col min="1539" max="1790" width="9.140625" style="31"/>
    <col min="1791" max="1791" width="14.85546875" style="31" customWidth="1"/>
    <col min="1792" max="1792" width="42.140625" style="31" customWidth="1"/>
    <col min="1793" max="1793" width="52.28515625" style="31" customWidth="1"/>
    <col min="1794" max="1794" width="17.85546875" style="31" customWidth="1"/>
    <col min="1795" max="2046" width="9.140625" style="31"/>
    <col min="2047" max="2047" width="14.85546875" style="31" customWidth="1"/>
    <col min="2048" max="2048" width="42.140625" style="31" customWidth="1"/>
    <col min="2049" max="2049" width="52.28515625" style="31" customWidth="1"/>
    <col min="2050" max="2050" width="17.85546875" style="31" customWidth="1"/>
    <col min="2051" max="2302" width="9.140625" style="31"/>
    <col min="2303" max="2303" width="14.85546875" style="31" customWidth="1"/>
    <col min="2304" max="2304" width="42.140625" style="31" customWidth="1"/>
    <col min="2305" max="2305" width="52.28515625" style="31" customWidth="1"/>
    <col min="2306" max="2306" width="17.85546875" style="31" customWidth="1"/>
    <col min="2307" max="2558" width="9.140625" style="31"/>
    <col min="2559" max="2559" width="14.85546875" style="31" customWidth="1"/>
    <col min="2560" max="2560" width="42.140625" style="31" customWidth="1"/>
    <col min="2561" max="2561" width="52.28515625" style="31" customWidth="1"/>
    <col min="2562" max="2562" width="17.85546875" style="31" customWidth="1"/>
    <col min="2563" max="2814" width="9.140625" style="31"/>
    <col min="2815" max="2815" width="14.85546875" style="31" customWidth="1"/>
    <col min="2816" max="2816" width="42.140625" style="31" customWidth="1"/>
    <col min="2817" max="2817" width="52.28515625" style="31" customWidth="1"/>
    <col min="2818" max="2818" width="17.85546875" style="31" customWidth="1"/>
    <col min="2819" max="3070" width="9.140625" style="31"/>
    <col min="3071" max="3071" width="14.85546875" style="31" customWidth="1"/>
    <col min="3072" max="3072" width="42.140625" style="31" customWidth="1"/>
    <col min="3073" max="3073" width="52.28515625" style="31" customWidth="1"/>
    <col min="3074" max="3074" width="17.85546875" style="31" customWidth="1"/>
    <col min="3075" max="3326" width="9.140625" style="31"/>
    <col min="3327" max="3327" width="14.85546875" style="31" customWidth="1"/>
    <col min="3328" max="3328" width="42.140625" style="31" customWidth="1"/>
    <col min="3329" max="3329" width="52.28515625" style="31" customWidth="1"/>
    <col min="3330" max="3330" width="17.85546875" style="31" customWidth="1"/>
    <col min="3331" max="3582" width="9.140625" style="31"/>
    <col min="3583" max="3583" width="14.85546875" style="31" customWidth="1"/>
    <col min="3584" max="3584" width="42.140625" style="31" customWidth="1"/>
    <col min="3585" max="3585" width="52.28515625" style="31" customWidth="1"/>
    <col min="3586" max="3586" width="17.85546875" style="31" customWidth="1"/>
    <col min="3587" max="3838" width="9.140625" style="31"/>
    <col min="3839" max="3839" width="14.85546875" style="31" customWidth="1"/>
    <col min="3840" max="3840" width="42.140625" style="31" customWidth="1"/>
    <col min="3841" max="3841" width="52.28515625" style="31" customWidth="1"/>
    <col min="3842" max="3842" width="17.85546875" style="31" customWidth="1"/>
    <col min="3843" max="4094" width="9.140625" style="31"/>
    <col min="4095" max="4095" width="14.85546875" style="31" customWidth="1"/>
    <col min="4096" max="4096" width="42.140625" style="31" customWidth="1"/>
    <col min="4097" max="4097" width="52.28515625" style="31" customWidth="1"/>
    <col min="4098" max="4098" width="17.85546875" style="31" customWidth="1"/>
    <col min="4099" max="4350" width="9.140625" style="31"/>
    <col min="4351" max="4351" width="14.85546875" style="31" customWidth="1"/>
    <col min="4352" max="4352" width="42.140625" style="31" customWidth="1"/>
    <col min="4353" max="4353" width="52.28515625" style="31" customWidth="1"/>
    <col min="4354" max="4354" width="17.85546875" style="31" customWidth="1"/>
    <col min="4355" max="4606" width="9.140625" style="31"/>
    <col min="4607" max="4607" width="14.85546875" style="31" customWidth="1"/>
    <col min="4608" max="4608" width="42.140625" style="31" customWidth="1"/>
    <col min="4609" max="4609" width="52.28515625" style="31" customWidth="1"/>
    <col min="4610" max="4610" width="17.85546875" style="31" customWidth="1"/>
    <col min="4611" max="4862" width="9.140625" style="31"/>
    <col min="4863" max="4863" width="14.85546875" style="31" customWidth="1"/>
    <col min="4864" max="4864" width="42.140625" style="31" customWidth="1"/>
    <col min="4865" max="4865" width="52.28515625" style="31" customWidth="1"/>
    <col min="4866" max="4866" width="17.85546875" style="31" customWidth="1"/>
    <col min="4867" max="5118" width="9.140625" style="31"/>
    <col min="5119" max="5119" width="14.85546875" style="31" customWidth="1"/>
    <col min="5120" max="5120" width="42.140625" style="31" customWidth="1"/>
    <col min="5121" max="5121" width="52.28515625" style="31" customWidth="1"/>
    <col min="5122" max="5122" width="17.85546875" style="31" customWidth="1"/>
    <col min="5123" max="5374" width="9.140625" style="31"/>
    <col min="5375" max="5375" width="14.85546875" style="31" customWidth="1"/>
    <col min="5376" max="5376" width="42.140625" style="31" customWidth="1"/>
    <col min="5377" max="5377" width="52.28515625" style="31" customWidth="1"/>
    <col min="5378" max="5378" width="17.85546875" style="31" customWidth="1"/>
    <col min="5379" max="5630" width="9.140625" style="31"/>
    <col min="5631" max="5631" width="14.85546875" style="31" customWidth="1"/>
    <col min="5632" max="5632" width="42.140625" style="31" customWidth="1"/>
    <col min="5633" max="5633" width="52.28515625" style="31" customWidth="1"/>
    <col min="5634" max="5634" width="17.85546875" style="31" customWidth="1"/>
    <col min="5635" max="5886" width="9.140625" style="31"/>
    <col min="5887" max="5887" width="14.85546875" style="31" customWidth="1"/>
    <col min="5888" max="5888" width="42.140625" style="31" customWidth="1"/>
    <col min="5889" max="5889" width="52.28515625" style="31" customWidth="1"/>
    <col min="5890" max="5890" width="17.85546875" style="31" customWidth="1"/>
    <col min="5891" max="6142" width="9.140625" style="31"/>
    <col min="6143" max="6143" width="14.85546875" style="31" customWidth="1"/>
    <col min="6144" max="6144" width="42.140625" style="31" customWidth="1"/>
    <col min="6145" max="6145" width="52.28515625" style="31" customWidth="1"/>
    <col min="6146" max="6146" width="17.85546875" style="31" customWidth="1"/>
    <col min="6147" max="6398" width="9.140625" style="31"/>
    <col min="6399" max="6399" width="14.85546875" style="31" customWidth="1"/>
    <col min="6400" max="6400" width="42.140625" style="31" customWidth="1"/>
    <col min="6401" max="6401" width="52.28515625" style="31" customWidth="1"/>
    <col min="6402" max="6402" width="17.85546875" style="31" customWidth="1"/>
    <col min="6403" max="6654" width="9.140625" style="31"/>
    <col min="6655" max="6655" width="14.85546875" style="31" customWidth="1"/>
    <col min="6656" max="6656" width="42.140625" style="31" customWidth="1"/>
    <col min="6657" max="6657" width="52.28515625" style="31" customWidth="1"/>
    <col min="6658" max="6658" width="17.85546875" style="31" customWidth="1"/>
    <col min="6659" max="6910" width="9.140625" style="31"/>
    <col min="6911" max="6911" width="14.85546875" style="31" customWidth="1"/>
    <col min="6912" max="6912" width="42.140625" style="31" customWidth="1"/>
    <col min="6913" max="6913" width="52.28515625" style="31" customWidth="1"/>
    <col min="6914" max="6914" width="17.85546875" style="31" customWidth="1"/>
    <col min="6915" max="7166" width="9.140625" style="31"/>
    <col min="7167" max="7167" width="14.85546875" style="31" customWidth="1"/>
    <col min="7168" max="7168" width="42.140625" style="31" customWidth="1"/>
    <col min="7169" max="7169" width="52.28515625" style="31" customWidth="1"/>
    <col min="7170" max="7170" width="17.85546875" style="31" customWidth="1"/>
    <col min="7171" max="7422" width="9.140625" style="31"/>
    <col min="7423" max="7423" width="14.85546875" style="31" customWidth="1"/>
    <col min="7424" max="7424" width="42.140625" style="31" customWidth="1"/>
    <col min="7425" max="7425" width="52.28515625" style="31" customWidth="1"/>
    <col min="7426" max="7426" width="17.85546875" style="31" customWidth="1"/>
    <col min="7427" max="7678" width="9.140625" style="31"/>
    <col min="7679" max="7679" width="14.85546875" style="31" customWidth="1"/>
    <col min="7680" max="7680" width="42.140625" style="31" customWidth="1"/>
    <col min="7681" max="7681" width="52.28515625" style="31" customWidth="1"/>
    <col min="7682" max="7682" width="17.85546875" style="31" customWidth="1"/>
    <col min="7683" max="7934" width="9.140625" style="31"/>
    <col min="7935" max="7935" width="14.85546875" style="31" customWidth="1"/>
    <col min="7936" max="7936" width="42.140625" style="31" customWidth="1"/>
    <col min="7937" max="7937" width="52.28515625" style="31" customWidth="1"/>
    <col min="7938" max="7938" width="17.85546875" style="31" customWidth="1"/>
    <col min="7939" max="8190" width="9.140625" style="31"/>
    <col min="8191" max="8191" width="14.85546875" style="31" customWidth="1"/>
    <col min="8192" max="8192" width="42.140625" style="31" customWidth="1"/>
    <col min="8193" max="8193" width="52.28515625" style="31" customWidth="1"/>
    <col min="8194" max="8194" width="17.85546875" style="31" customWidth="1"/>
    <col min="8195" max="8446" width="9.140625" style="31"/>
    <col min="8447" max="8447" width="14.85546875" style="31" customWidth="1"/>
    <col min="8448" max="8448" width="42.140625" style="31" customWidth="1"/>
    <col min="8449" max="8449" width="52.28515625" style="31" customWidth="1"/>
    <col min="8450" max="8450" width="17.85546875" style="31" customWidth="1"/>
    <col min="8451" max="8702" width="9.140625" style="31"/>
    <col min="8703" max="8703" width="14.85546875" style="31" customWidth="1"/>
    <col min="8704" max="8704" width="42.140625" style="31" customWidth="1"/>
    <col min="8705" max="8705" width="52.28515625" style="31" customWidth="1"/>
    <col min="8706" max="8706" width="17.85546875" style="31" customWidth="1"/>
    <col min="8707" max="8958" width="9.140625" style="31"/>
    <col min="8959" max="8959" width="14.85546875" style="31" customWidth="1"/>
    <col min="8960" max="8960" width="42.140625" style="31" customWidth="1"/>
    <col min="8961" max="8961" width="52.28515625" style="31" customWidth="1"/>
    <col min="8962" max="8962" width="17.85546875" style="31" customWidth="1"/>
    <col min="8963" max="9214" width="9.140625" style="31"/>
    <col min="9215" max="9215" width="14.85546875" style="31" customWidth="1"/>
    <col min="9216" max="9216" width="42.140625" style="31" customWidth="1"/>
    <col min="9217" max="9217" width="52.28515625" style="31" customWidth="1"/>
    <col min="9218" max="9218" width="17.85546875" style="31" customWidth="1"/>
    <col min="9219" max="9470" width="9.140625" style="31"/>
    <col min="9471" max="9471" width="14.85546875" style="31" customWidth="1"/>
    <col min="9472" max="9472" width="42.140625" style="31" customWidth="1"/>
    <col min="9473" max="9473" width="52.28515625" style="31" customWidth="1"/>
    <col min="9474" max="9474" width="17.85546875" style="31" customWidth="1"/>
    <col min="9475" max="9726" width="9.140625" style="31"/>
    <col min="9727" max="9727" width="14.85546875" style="31" customWidth="1"/>
    <col min="9728" max="9728" width="42.140625" style="31" customWidth="1"/>
    <col min="9729" max="9729" width="52.28515625" style="31" customWidth="1"/>
    <col min="9730" max="9730" width="17.85546875" style="31" customWidth="1"/>
    <col min="9731" max="9982" width="9.140625" style="31"/>
    <col min="9983" max="9983" width="14.85546875" style="31" customWidth="1"/>
    <col min="9984" max="9984" width="42.140625" style="31" customWidth="1"/>
    <col min="9985" max="9985" width="52.28515625" style="31" customWidth="1"/>
    <col min="9986" max="9986" width="17.85546875" style="31" customWidth="1"/>
    <col min="9987" max="10238" width="9.140625" style="31"/>
    <col min="10239" max="10239" width="14.85546875" style="31" customWidth="1"/>
    <col min="10240" max="10240" width="42.140625" style="31" customWidth="1"/>
    <col min="10241" max="10241" width="52.28515625" style="31" customWidth="1"/>
    <col min="10242" max="10242" width="17.85546875" style="31" customWidth="1"/>
    <col min="10243" max="10494" width="9.140625" style="31"/>
    <col min="10495" max="10495" width="14.85546875" style="31" customWidth="1"/>
    <col min="10496" max="10496" width="42.140625" style="31" customWidth="1"/>
    <col min="10497" max="10497" width="52.28515625" style="31" customWidth="1"/>
    <col min="10498" max="10498" width="17.85546875" style="31" customWidth="1"/>
    <col min="10499" max="10750" width="9.140625" style="31"/>
    <col min="10751" max="10751" width="14.85546875" style="31" customWidth="1"/>
    <col min="10752" max="10752" width="42.140625" style="31" customWidth="1"/>
    <col min="10753" max="10753" width="52.28515625" style="31" customWidth="1"/>
    <col min="10754" max="10754" width="17.85546875" style="31" customWidth="1"/>
    <col min="10755" max="11006" width="9.140625" style="31"/>
    <col min="11007" max="11007" width="14.85546875" style="31" customWidth="1"/>
    <col min="11008" max="11008" width="42.140625" style="31" customWidth="1"/>
    <col min="11009" max="11009" width="52.28515625" style="31" customWidth="1"/>
    <col min="11010" max="11010" width="17.85546875" style="31" customWidth="1"/>
    <col min="11011" max="11262" width="9.140625" style="31"/>
    <col min="11263" max="11263" width="14.85546875" style="31" customWidth="1"/>
    <col min="11264" max="11264" width="42.140625" style="31" customWidth="1"/>
    <col min="11265" max="11265" width="52.28515625" style="31" customWidth="1"/>
    <col min="11266" max="11266" width="17.85546875" style="31" customWidth="1"/>
    <col min="11267" max="11518" width="9.140625" style="31"/>
    <col min="11519" max="11519" width="14.85546875" style="31" customWidth="1"/>
    <col min="11520" max="11520" width="42.140625" style="31" customWidth="1"/>
    <col min="11521" max="11521" width="52.28515625" style="31" customWidth="1"/>
    <col min="11522" max="11522" width="17.85546875" style="31" customWidth="1"/>
    <col min="11523" max="11774" width="9.140625" style="31"/>
    <col min="11775" max="11775" width="14.85546875" style="31" customWidth="1"/>
    <col min="11776" max="11776" width="42.140625" style="31" customWidth="1"/>
    <col min="11777" max="11777" width="52.28515625" style="31" customWidth="1"/>
    <col min="11778" max="11778" width="17.85546875" style="31" customWidth="1"/>
    <col min="11779" max="12030" width="9.140625" style="31"/>
    <col min="12031" max="12031" width="14.85546875" style="31" customWidth="1"/>
    <col min="12032" max="12032" width="42.140625" style="31" customWidth="1"/>
    <col min="12033" max="12033" width="52.28515625" style="31" customWidth="1"/>
    <col min="12034" max="12034" width="17.85546875" style="31" customWidth="1"/>
    <col min="12035" max="12286" width="9.140625" style="31"/>
    <col min="12287" max="12287" width="14.85546875" style="31" customWidth="1"/>
    <col min="12288" max="12288" width="42.140625" style="31" customWidth="1"/>
    <col min="12289" max="12289" width="52.28515625" style="31" customWidth="1"/>
    <col min="12290" max="12290" width="17.85546875" style="31" customWidth="1"/>
    <col min="12291" max="12542" width="9.140625" style="31"/>
    <col min="12543" max="12543" width="14.85546875" style="31" customWidth="1"/>
    <col min="12544" max="12544" width="42.140625" style="31" customWidth="1"/>
    <col min="12545" max="12545" width="52.28515625" style="31" customWidth="1"/>
    <col min="12546" max="12546" width="17.85546875" style="31" customWidth="1"/>
    <col min="12547" max="12798" width="9.140625" style="31"/>
    <col min="12799" max="12799" width="14.85546875" style="31" customWidth="1"/>
    <col min="12800" max="12800" width="42.140625" style="31" customWidth="1"/>
    <col min="12801" max="12801" width="52.28515625" style="31" customWidth="1"/>
    <col min="12802" max="12802" width="17.85546875" style="31" customWidth="1"/>
    <col min="12803" max="13054" width="9.140625" style="31"/>
    <col min="13055" max="13055" width="14.85546875" style="31" customWidth="1"/>
    <col min="13056" max="13056" width="42.140625" style="31" customWidth="1"/>
    <col min="13057" max="13057" width="52.28515625" style="31" customWidth="1"/>
    <col min="13058" max="13058" width="17.85546875" style="31" customWidth="1"/>
    <col min="13059" max="13310" width="9.140625" style="31"/>
    <col min="13311" max="13311" width="14.85546875" style="31" customWidth="1"/>
    <col min="13312" max="13312" width="42.140625" style="31" customWidth="1"/>
    <col min="13313" max="13313" width="52.28515625" style="31" customWidth="1"/>
    <col min="13314" max="13314" width="17.85546875" style="31" customWidth="1"/>
    <col min="13315" max="13566" width="9.140625" style="31"/>
    <col min="13567" max="13567" width="14.85546875" style="31" customWidth="1"/>
    <col min="13568" max="13568" width="42.140625" style="31" customWidth="1"/>
    <col min="13569" max="13569" width="52.28515625" style="31" customWidth="1"/>
    <col min="13570" max="13570" width="17.85546875" style="31" customWidth="1"/>
    <col min="13571" max="13822" width="9.140625" style="31"/>
    <col min="13823" max="13823" width="14.85546875" style="31" customWidth="1"/>
    <col min="13824" max="13824" width="42.140625" style="31" customWidth="1"/>
    <col min="13825" max="13825" width="52.28515625" style="31" customWidth="1"/>
    <col min="13826" max="13826" width="17.85546875" style="31" customWidth="1"/>
    <col min="13827" max="14078" width="9.140625" style="31"/>
    <col min="14079" max="14079" width="14.85546875" style="31" customWidth="1"/>
    <col min="14080" max="14080" width="42.140625" style="31" customWidth="1"/>
    <col min="14081" max="14081" width="52.28515625" style="31" customWidth="1"/>
    <col min="14082" max="14082" width="17.85546875" style="31" customWidth="1"/>
    <col min="14083" max="14334" width="9.140625" style="31"/>
    <col min="14335" max="14335" width="14.85546875" style="31" customWidth="1"/>
    <col min="14336" max="14336" width="42.140625" style="31" customWidth="1"/>
    <col min="14337" max="14337" width="52.28515625" style="31" customWidth="1"/>
    <col min="14338" max="14338" width="17.85546875" style="31" customWidth="1"/>
    <col min="14339" max="14590" width="9.140625" style="31"/>
    <col min="14591" max="14591" width="14.85546875" style="31" customWidth="1"/>
    <col min="14592" max="14592" width="42.140625" style="31" customWidth="1"/>
    <col min="14593" max="14593" width="52.28515625" style="31" customWidth="1"/>
    <col min="14594" max="14594" width="17.85546875" style="31" customWidth="1"/>
    <col min="14595" max="14846" width="9.140625" style="31"/>
    <col min="14847" max="14847" width="14.85546875" style="31" customWidth="1"/>
    <col min="14848" max="14848" width="42.140625" style="31" customWidth="1"/>
    <col min="14849" max="14849" width="52.28515625" style="31" customWidth="1"/>
    <col min="14850" max="14850" width="17.85546875" style="31" customWidth="1"/>
    <col min="14851" max="15102" width="9.140625" style="31"/>
    <col min="15103" max="15103" width="14.85546875" style="31" customWidth="1"/>
    <col min="15104" max="15104" width="42.140625" style="31" customWidth="1"/>
    <col min="15105" max="15105" width="52.28515625" style="31" customWidth="1"/>
    <col min="15106" max="15106" width="17.85546875" style="31" customWidth="1"/>
    <col min="15107" max="15358" width="9.140625" style="31"/>
    <col min="15359" max="15359" width="14.85546875" style="31" customWidth="1"/>
    <col min="15360" max="15360" width="42.140625" style="31" customWidth="1"/>
    <col min="15361" max="15361" width="52.28515625" style="31" customWidth="1"/>
    <col min="15362" max="15362" width="17.85546875" style="31" customWidth="1"/>
    <col min="15363" max="15614" width="9.140625" style="31"/>
    <col min="15615" max="15615" width="14.85546875" style="31" customWidth="1"/>
    <col min="15616" max="15616" width="42.140625" style="31" customWidth="1"/>
    <col min="15617" max="15617" width="52.28515625" style="31" customWidth="1"/>
    <col min="15618" max="15618" width="17.85546875" style="31" customWidth="1"/>
    <col min="15619" max="15870" width="9.140625" style="31"/>
    <col min="15871" max="15871" width="14.85546875" style="31" customWidth="1"/>
    <col min="15872" max="15872" width="42.140625" style="31" customWidth="1"/>
    <col min="15873" max="15873" width="52.28515625" style="31" customWidth="1"/>
    <col min="15874" max="15874" width="17.85546875" style="31" customWidth="1"/>
    <col min="15875" max="16126" width="9.140625" style="31"/>
    <col min="16127" max="16127" width="14.85546875" style="31" customWidth="1"/>
    <col min="16128" max="16128" width="42.140625" style="31" customWidth="1"/>
    <col min="16129" max="16129" width="52.28515625" style="31" customWidth="1"/>
    <col min="16130" max="16130" width="17.85546875" style="31" customWidth="1"/>
    <col min="16131" max="16384" width="9.140625" style="31"/>
  </cols>
  <sheetData>
    <row r="1" spans="1:4" ht="20.25">
      <c r="A1" s="1712" t="str">
        <f>'Title '!A1:N1</f>
        <v>Karnataka Power Transmission Corporation Limited</v>
      </c>
      <c r="B1" s="1712"/>
      <c r="C1" s="1712"/>
      <c r="D1" s="1712"/>
    </row>
    <row r="2" spans="1:4" ht="41.25" customHeight="1">
      <c r="A2" s="1162" t="str">
        <f>'Title '!A2:N2</f>
        <v>Bid Enquiry No: KPTCL/2026-27/SS/WORK_INDENT3808</v>
      </c>
      <c r="B2" s="1162"/>
      <c r="C2" s="1162"/>
      <c r="D2" s="1162"/>
    </row>
    <row r="3" spans="1:4" ht="121.5" customHeight="1">
      <c r="A3" s="171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713"/>
      <c r="C3" s="1713"/>
      <c r="D3" s="1713"/>
    </row>
    <row r="4" spans="1:4">
      <c r="A4" s="1690" t="s">
        <v>2045</v>
      </c>
      <c r="B4" s="1690"/>
      <c r="C4" s="1690"/>
      <c r="D4" s="1690"/>
    </row>
    <row r="5" spans="1:4">
      <c r="A5" s="1685" t="s">
        <v>2516</v>
      </c>
      <c r="B5" s="1685"/>
      <c r="C5" s="1685"/>
      <c r="D5" s="1685"/>
    </row>
    <row r="6" spans="1:4">
      <c r="A6" s="1685" t="s">
        <v>2517</v>
      </c>
      <c r="B6" s="1685"/>
      <c r="C6" s="1685"/>
      <c r="D6" s="1685"/>
    </row>
    <row r="7" spans="1:4">
      <c r="A7" s="1685" t="s">
        <v>2518</v>
      </c>
      <c r="B7" s="1685"/>
      <c r="C7" s="1685"/>
      <c r="D7" s="1685"/>
    </row>
    <row r="8" spans="1:4">
      <c r="A8" s="433"/>
      <c r="B8" s="507" t="s">
        <v>2519</v>
      </c>
      <c r="C8" s="516" t="s">
        <v>245</v>
      </c>
      <c r="D8" s="516"/>
    </row>
    <row r="9" spans="1:4">
      <c r="A9" s="442" t="s">
        <v>2520</v>
      </c>
      <c r="B9" s="505" t="s">
        <v>2521</v>
      </c>
      <c r="C9" s="516"/>
      <c r="D9" s="516"/>
    </row>
    <row r="10" spans="1:4">
      <c r="A10" s="433" t="s">
        <v>2522</v>
      </c>
      <c r="B10" s="507" t="s">
        <v>2523</v>
      </c>
      <c r="C10" s="516"/>
      <c r="D10" s="516"/>
    </row>
    <row r="11" spans="1:4" ht="31.5">
      <c r="A11" s="433" t="s">
        <v>2524</v>
      </c>
      <c r="B11" s="507" t="s">
        <v>2525</v>
      </c>
      <c r="C11" s="516"/>
      <c r="D11" s="516"/>
    </row>
    <row r="12" spans="1:4" ht="31.5">
      <c r="A12" s="433" t="s">
        <v>30</v>
      </c>
      <c r="B12" s="507" t="s">
        <v>2526</v>
      </c>
      <c r="C12" s="516"/>
      <c r="D12" s="516"/>
    </row>
    <row r="13" spans="1:4">
      <c r="A13" s="433" t="s">
        <v>33</v>
      </c>
      <c r="B13" s="507" t="s">
        <v>2527</v>
      </c>
      <c r="C13" s="516"/>
      <c r="D13" s="516"/>
    </row>
    <row r="14" spans="1:4">
      <c r="A14" s="433" t="s">
        <v>586</v>
      </c>
      <c r="B14" s="507" t="s">
        <v>2528</v>
      </c>
      <c r="C14" s="516"/>
      <c r="D14" s="516"/>
    </row>
    <row r="15" spans="1:4">
      <c r="A15" s="433" t="s">
        <v>587</v>
      </c>
      <c r="B15" s="507" t="s">
        <v>2529</v>
      </c>
      <c r="C15" s="516"/>
      <c r="D15" s="516"/>
    </row>
    <row r="16" spans="1:4">
      <c r="A16" s="433" t="s">
        <v>1647</v>
      </c>
      <c r="B16" s="507" t="s">
        <v>2530</v>
      </c>
      <c r="C16" s="516"/>
      <c r="D16" s="516"/>
    </row>
    <row r="17" spans="1:4" ht="24" customHeight="1">
      <c r="A17" s="433" t="s">
        <v>1649</v>
      </c>
      <c r="B17" s="507" t="s">
        <v>2531</v>
      </c>
      <c r="C17" s="516"/>
      <c r="D17" s="516"/>
    </row>
    <row r="18" spans="1:4">
      <c r="A18" s="442" t="s">
        <v>2532</v>
      </c>
      <c r="B18" s="505" t="s">
        <v>2533</v>
      </c>
      <c r="C18" s="516"/>
      <c r="D18" s="516"/>
    </row>
    <row r="19" spans="1:4">
      <c r="A19" s="433" t="s">
        <v>2534</v>
      </c>
      <c r="B19" s="507" t="s">
        <v>2535</v>
      </c>
      <c r="C19" s="516"/>
      <c r="D19" s="516"/>
    </row>
    <row r="20" spans="1:4">
      <c r="A20" s="433" t="s">
        <v>2536</v>
      </c>
      <c r="B20" s="507" t="s">
        <v>2537</v>
      </c>
      <c r="C20" s="516"/>
      <c r="D20" s="516"/>
    </row>
    <row r="21" spans="1:4" ht="31.5">
      <c r="A21" s="433" t="s">
        <v>2538</v>
      </c>
      <c r="B21" s="507" t="s">
        <v>2539</v>
      </c>
      <c r="C21" s="516"/>
      <c r="D21" s="516"/>
    </row>
    <row r="22" spans="1:4">
      <c r="A22" s="433" t="s">
        <v>2540</v>
      </c>
      <c r="B22" s="507" t="s">
        <v>2541</v>
      </c>
      <c r="C22" s="516"/>
      <c r="D22" s="516"/>
    </row>
    <row r="23" spans="1:4">
      <c r="A23" s="433" t="s">
        <v>2542</v>
      </c>
      <c r="B23" s="507" t="s">
        <v>2543</v>
      </c>
      <c r="C23" s="516"/>
      <c r="D23" s="516"/>
    </row>
    <row r="24" spans="1:4" ht="31.5">
      <c r="A24" s="433" t="s">
        <v>2544</v>
      </c>
      <c r="B24" s="507" t="s">
        <v>2545</v>
      </c>
      <c r="C24" s="516"/>
      <c r="D24" s="516"/>
    </row>
    <row r="25" spans="1:4">
      <c r="A25" s="433" t="s">
        <v>2546</v>
      </c>
      <c r="B25" s="507" t="s">
        <v>2547</v>
      </c>
      <c r="C25" s="516"/>
      <c r="D25" s="516"/>
    </row>
    <row r="26" spans="1:4">
      <c r="A26" s="433" t="s">
        <v>2548</v>
      </c>
      <c r="B26" s="507" t="s">
        <v>2549</v>
      </c>
      <c r="C26" s="516"/>
      <c r="D26" s="516"/>
    </row>
    <row r="27" spans="1:4">
      <c r="A27" s="433" t="s">
        <v>2550</v>
      </c>
      <c r="B27" s="507" t="s">
        <v>2551</v>
      </c>
      <c r="C27" s="516"/>
      <c r="D27" s="516"/>
    </row>
    <row r="28" spans="1:4">
      <c r="A28" s="433" t="s">
        <v>2552</v>
      </c>
      <c r="B28" s="507" t="s">
        <v>2553</v>
      </c>
      <c r="C28" s="516"/>
      <c r="D28" s="516"/>
    </row>
    <row r="29" spans="1:4">
      <c r="A29" s="433" t="s">
        <v>30</v>
      </c>
      <c r="B29" s="507" t="s">
        <v>2554</v>
      </c>
      <c r="C29" s="516"/>
      <c r="D29" s="516"/>
    </row>
    <row r="30" spans="1:4">
      <c r="A30" s="433" t="s">
        <v>33</v>
      </c>
      <c r="B30" s="507" t="s">
        <v>2555</v>
      </c>
      <c r="C30" s="516"/>
      <c r="D30" s="516"/>
    </row>
    <row r="31" spans="1:4">
      <c r="A31" s="433" t="s">
        <v>586</v>
      </c>
      <c r="B31" s="507" t="s">
        <v>2556</v>
      </c>
      <c r="C31" s="516"/>
      <c r="D31" s="516"/>
    </row>
    <row r="32" spans="1:4">
      <c r="A32" s="433" t="s">
        <v>2557</v>
      </c>
      <c r="B32" s="507" t="s">
        <v>2558</v>
      </c>
      <c r="C32" s="516"/>
      <c r="D32" s="516"/>
    </row>
    <row r="33" spans="1:4">
      <c r="A33" s="433" t="s">
        <v>2559</v>
      </c>
      <c r="B33" s="507" t="s">
        <v>2560</v>
      </c>
      <c r="C33" s="516"/>
      <c r="D33" s="516"/>
    </row>
    <row r="34" spans="1:4">
      <c r="A34" s="433" t="s">
        <v>2561</v>
      </c>
      <c r="B34" s="507" t="s">
        <v>2562</v>
      </c>
      <c r="C34" s="516"/>
      <c r="D34" s="516"/>
    </row>
    <row r="35" spans="1:4">
      <c r="A35" s="433" t="s">
        <v>2563</v>
      </c>
      <c r="B35" s="507" t="s">
        <v>2564</v>
      </c>
      <c r="C35" s="516"/>
      <c r="D35" s="516"/>
    </row>
    <row r="36" spans="1:4">
      <c r="A36" s="433" t="s">
        <v>30</v>
      </c>
      <c r="B36" s="507" t="s">
        <v>2565</v>
      </c>
      <c r="C36" s="516"/>
      <c r="D36" s="516"/>
    </row>
    <row r="37" spans="1:4">
      <c r="A37" s="433" t="s">
        <v>33</v>
      </c>
      <c r="B37" s="507" t="s">
        <v>2566</v>
      </c>
      <c r="C37" s="516"/>
      <c r="D37" s="516"/>
    </row>
    <row r="38" spans="1:4">
      <c r="A38" s="433" t="s">
        <v>586</v>
      </c>
      <c r="B38" s="507" t="s">
        <v>2567</v>
      </c>
      <c r="C38" s="516"/>
      <c r="D38" s="516"/>
    </row>
    <row r="39" spans="1:4">
      <c r="A39" s="433" t="s">
        <v>587</v>
      </c>
      <c r="B39" s="507" t="s">
        <v>2568</v>
      </c>
      <c r="C39" s="516"/>
      <c r="D39" s="516"/>
    </row>
    <row r="40" spans="1:4">
      <c r="A40" s="433" t="s">
        <v>2569</v>
      </c>
      <c r="B40" s="507" t="s">
        <v>2570</v>
      </c>
      <c r="C40" s="516"/>
      <c r="D40" s="516"/>
    </row>
    <row r="41" spans="1:4">
      <c r="A41" s="433" t="s">
        <v>2571</v>
      </c>
      <c r="B41" s="507" t="s">
        <v>2572</v>
      </c>
      <c r="C41" s="516"/>
      <c r="D41" s="516"/>
    </row>
    <row r="42" spans="1:4">
      <c r="A42" s="433" t="s">
        <v>2573</v>
      </c>
      <c r="B42" s="507" t="s">
        <v>2574</v>
      </c>
      <c r="C42" s="516"/>
      <c r="D42" s="516"/>
    </row>
    <row r="43" spans="1:4">
      <c r="A43" s="433" t="s">
        <v>2575</v>
      </c>
      <c r="B43" s="507" t="s">
        <v>2576</v>
      </c>
      <c r="C43" s="516"/>
      <c r="D43" s="516"/>
    </row>
    <row r="44" spans="1:4" ht="31.5">
      <c r="A44" s="433" t="s">
        <v>2577</v>
      </c>
      <c r="B44" s="507" t="s">
        <v>2578</v>
      </c>
      <c r="C44" s="516"/>
      <c r="D44" s="516"/>
    </row>
    <row r="45" spans="1:4" ht="31.5">
      <c r="A45" s="433" t="s">
        <v>2579</v>
      </c>
      <c r="B45" s="507" t="s">
        <v>2580</v>
      </c>
      <c r="C45" s="516"/>
      <c r="D45" s="516"/>
    </row>
    <row r="46" spans="1:4">
      <c r="A46" s="433" t="s">
        <v>2581</v>
      </c>
      <c r="B46" s="507" t="s">
        <v>2582</v>
      </c>
      <c r="C46" s="516"/>
      <c r="D46" s="516"/>
    </row>
    <row r="47" spans="1:4" ht="31.5">
      <c r="A47" s="433" t="s">
        <v>2583</v>
      </c>
      <c r="B47" s="507" t="s">
        <v>2584</v>
      </c>
      <c r="C47" s="516"/>
      <c r="D47" s="516"/>
    </row>
    <row r="48" spans="1:4" ht="31.5">
      <c r="A48" s="433" t="s">
        <v>2585</v>
      </c>
      <c r="B48" s="507" t="s">
        <v>2586</v>
      </c>
      <c r="C48" s="516"/>
      <c r="D48" s="516"/>
    </row>
    <row r="49" spans="1:4">
      <c r="A49" s="433" t="s">
        <v>30</v>
      </c>
      <c r="B49" s="507" t="s">
        <v>2587</v>
      </c>
      <c r="C49" s="516"/>
      <c r="D49" s="516"/>
    </row>
    <row r="50" spans="1:4">
      <c r="A50" s="433" t="s">
        <v>33</v>
      </c>
      <c r="B50" s="507" t="s">
        <v>2588</v>
      </c>
      <c r="C50" s="516"/>
      <c r="D50" s="516"/>
    </row>
    <row r="51" spans="1:4">
      <c r="A51" s="433" t="s">
        <v>586</v>
      </c>
      <c r="B51" s="507" t="s">
        <v>2589</v>
      </c>
      <c r="C51" s="516"/>
      <c r="D51" s="516"/>
    </row>
    <row r="52" spans="1:4">
      <c r="A52" s="433" t="s">
        <v>587</v>
      </c>
      <c r="B52" s="507" t="s">
        <v>2590</v>
      </c>
      <c r="C52" s="516"/>
      <c r="D52" s="516"/>
    </row>
    <row r="53" spans="1:4">
      <c r="A53" s="433" t="s">
        <v>1647</v>
      </c>
      <c r="B53" s="507" t="s">
        <v>2591</v>
      </c>
      <c r="C53" s="516"/>
      <c r="D53" s="516"/>
    </row>
    <row r="54" spans="1:4">
      <c r="A54" s="433" t="s">
        <v>1649</v>
      </c>
      <c r="B54" s="507" t="s">
        <v>2592</v>
      </c>
      <c r="C54" s="516"/>
      <c r="D54" s="516"/>
    </row>
    <row r="55" spans="1:4" ht="47.25">
      <c r="A55" s="433" t="s">
        <v>2593</v>
      </c>
      <c r="B55" s="507" t="s">
        <v>2594</v>
      </c>
      <c r="C55" s="516"/>
      <c r="D55" s="516"/>
    </row>
    <row r="56" spans="1:4">
      <c r="A56" s="442" t="s">
        <v>2595</v>
      </c>
      <c r="B56" s="505" t="s">
        <v>2596</v>
      </c>
      <c r="C56" s="516"/>
      <c r="D56" s="516"/>
    </row>
    <row r="57" spans="1:4">
      <c r="A57" s="433" t="s">
        <v>30</v>
      </c>
      <c r="B57" s="507" t="s">
        <v>2597</v>
      </c>
      <c r="C57" s="516"/>
      <c r="D57" s="516"/>
    </row>
    <row r="58" spans="1:4">
      <c r="A58" s="433" t="s">
        <v>33</v>
      </c>
      <c r="B58" s="507" t="s">
        <v>2598</v>
      </c>
      <c r="C58" s="516"/>
      <c r="D58" s="516"/>
    </row>
    <row r="59" spans="1:4">
      <c r="A59" s="433" t="s">
        <v>586</v>
      </c>
      <c r="B59" s="507" t="s">
        <v>2599</v>
      </c>
      <c r="C59" s="516"/>
      <c r="D59" s="516"/>
    </row>
    <row r="60" spans="1:4">
      <c r="A60" s="433" t="s">
        <v>587</v>
      </c>
      <c r="B60" s="507" t="s">
        <v>2600</v>
      </c>
      <c r="C60" s="516"/>
      <c r="D60" s="516"/>
    </row>
    <row r="61" spans="1:4">
      <c r="A61" s="433" t="s">
        <v>1647</v>
      </c>
      <c r="B61" s="507" t="s">
        <v>2601</v>
      </c>
      <c r="C61" s="516"/>
      <c r="D61" s="516"/>
    </row>
    <row r="62" spans="1:4">
      <c r="A62" s="433" t="s">
        <v>1649</v>
      </c>
      <c r="B62" s="507" t="s">
        <v>2602</v>
      </c>
      <c r="C62" s="516"/>
      <c r="D62" s="516"/>
    </row>
    <row r="63" spans="1:4">
      <c r="A63" s="442" t="s">
        <v>2603</v>
      </c>
      <c r="B63" s="505" t="s">
        <v>2604</v>
      </c>
      <c r="C63" s="516"/>
      <c r="D63" s="516"/>
    </row>
    <row r="64" spans="1:4">
      <c r="A64" s="433" t="s">
        <v>2605</v>
      </c>
      <c r="B64" s="507" t="s">
        <v>2606</v>
      </c>
      <c r="C64" s="516"/>
      <c r="D64" s="516"/>
    </row>
    <row r="65" spans="1:4">
      <c r="A65" s="433" t="s">
        <v>2607</v>
      </c>
      <c r="B65" s="507" t="s">
        <v>2608</v>
      </c>
      <c r="C65" s="516"/>
      <c r="D65" s="516"/>
    </row>
    <row r="66" spans="1:4">
      <c r="A66" s="433" t="s">
        <v>2609</v>
      </c>
      <c r="B66" s="507" t="s">
        <v>2610</v>
      </c>
      <c r="C66" s="516"/>
      <c r="D66" s="516"/>
    </row>
    <row r="67" spans="1:4">
      <c r="A67" s="433" t="s">
        <v>2611</v>
      </c>
      <c r="B67" s="507" t="s">
        <v>2612</v>
      </c>
      <c r="C67" s="516"/>
      <c r="D67" s="516"/>
    </row>
    <row r="68" spans="1:4">
      <c r="A68" s="433" t="s">
        <v>2613</v>
      </c>
      <c r="B68" s="507" t="s">
        <v>2614</v>
      </c>
      <c r="C68" s="516"/>
      <c r="D68" s="516"/>
    </row>
    <row r="69" spans="1:4">
      <c r="A69" s="433" t="s">
        <v>2615</v>
      </c>
      <c r="B69" s="507" t="s">
        <v>2616</v>
      </c>
      <c r="C69" s="516"/>
      <c r="D69" s="516"/>
    </row>
    <row r="70" spans="1:4">
      <c r="A70" s="433" t="s">
        <v>2617</v>
      </c>
      <c r="B70" s="507" t="s">
        <v>598</v>
      </c>
      <c r="C70" s="516"/>
      <c r="D70" s="516"/>
    </row>
    <row r="71" spans="1:4">
      <c r="A71" s="433" t="s">
        <v>2618</v>
      </c>
      <c r="B71" s="507" t="s">
        <v>2619</v>
      </c>
      <c r="C71" s="516"/>
      <c r="D71" s="516"/>
    </row>
    <row r="72" spans="1:4" ht="47.25">
      <c r="A72" s="433" t="s">
        <v>2620</v>
      </c>
      <c r="B72" s="507" t="s">
        <v>2621</v>
      </c>
      <c r="C72" s="516"/>
      <c r="D72" s="516"/>
    </row>
    <row r="73" spans="1:4" ht="47.25">
      <c r="A73" s="433" t="s">
        <v>2622</v>
      </c>
      <c r="B73" s="507" t="s">
        <v>2623</v>
      </c>
      <c r="C73" s="516"/>
      <c r="D73" s="516"/>
    </row>
    <row r="74" spans="1:4" ht="18.75">
      <c r="A74" s="433" t="s">
        <v>2624</v>
      </c>
      <c r="B74" s="507" t="s">
        <v>4219</v>
      </c>
      <c r="C74" s="516"/>
      <c r="D74" s="516"/>
    </row>
    <row r="75" spans="1:4">
      <c r="A75" s="433" t="s">
        <v>2625</v>
      </c>
      <c r="B75" s="507" t="s">
        <v>2626</v>
      </c>
      <c r="C75" s="516"/>
      <c r="D75" s="516"/>
    </row>
    <row r="76" spans="1:4">
      <c r="A76" s="433" t="s">
        <v>30</v>
      </c>
      <c r="B76" s="507" t="s">
        <v>2627</v>
      </c>
      <c r="C76" s="516"/>
      <c r="D76" s="516"/>
    </row>
    <row r="77" spans="1:4">
      <c r="A77" s="433" t="s">
        <v>33</v>
      </c>
      <c r="B77" s="507" t="s">
        <v>2628</v>
      </c>
      <c r="C77" s="516"/>
      <c r="D77" s="516"/>
    </row>
    <row r="78" spans="1:4">
      <c r="A78" s="433" t="s">
        <v>586</v>
      </c>
      <c r="B78" s="507" t="s">
        <v>2629</v>
      </c>
      <c r="C78" s="516"/>
      <c r="D78" s="516"/>
    </row>
    <row r="79" spans="1:4">
      <c r="A79" s="433" t="s">
        <v>587</v>
      </c>
      <c r="B79" s="507" t="s">
        <v>2629</v>
      </c>
      <c r="C79" s="516"/>
      <c r="D79" s="516"/>
    </row>
    <row r="80" spans="1:4">
      <c r="A80" s="433" t="s">
        <v>1647</v>
      </c>
      <c r="B80" s="507" t="s">
        <v>2630</v>
      </c>
      <c r="C80" s="516"/>
      <c r="D80" s="516"/>
    </row>
    <row r="81" spans="1:4" ht="31.5">
      <c r="A81" s="433" t="s">
        <v>2631</v>
      </c>
      <c r="B81" s="507" t="s">
        <v>2632</v>
      </c>
      <c r="C81" s="516"/>
      <c r="D81" s="516"/>
    </row>
    <row r="82" spans="1:4">
      <c r="A82" s="433" t="s">
        <v>2633</v>
      </c>
      <c r="B82" s="507" t="s">
        <v>2634</v>
      </c>
      <c r="C82" s="516"/>
      <c r="D82" s="516"/>
    </row>
    <row r="83" spans="1:4">
      <c r="A83" s="433" t="s">
        <v>2635</v>
      </c>
      <c r="B83" s="507" t="s">
        <v>2636</v>
      </c>
      <c r="C83" s="516"/>
      <c r="D83" s="516"/>
    </row>
    <row r="84" spans="1:4">
      <c r="A84" s="433" t="s">
        <v>30</v>
      </c>
      <c r="B84" s="507" t="s">
        <v>2637</v>
      </c>
      <c r="C84" s="516"/>
      <c r="D84" s="516"/>
    </row>
    <row r="85" spans="1:4">
      <c r="A85" s="433" t="s">
        <v>33</v>
      </c>
      <c r="B85" s="507" t="s">
        <v>2638</v>
      </c>
      <c r="C85" s="516"/>
      <c r="D85" s="516"/>
    </row>
    <row r="86" spans="1:4">
      <c r="A86" s="433" t="s">
        <v>586</v>
      </c>
      <c r="B86" s="507" t="s">
        <v>2639</v>
      </c>
      <c r="C86" s="516"/>
      <c r="D86" s="516"/>
    </row>
    <row r="87" spans="1:4">
      <c r="A87" s="433" t="s">
        <v>2640</v>
      </c>
      <c r="B87" s="507" t="s">
        <v>2641</v>
      </c>
      <c r="C87" s="516"/>
      <c r="D87" s="516"/>
    </row>
    <row r="88" spans="1:4">
      <c r="A88" s="433" t="s">
        <v>2642</v>
      </c>
      <c r="B88" s="507" t="s">
        <v>2643</v>
      </c>
      <c r="C88" s="516"/>
      <c r="D88" s="516"/>
    </row>
    <row r="89" spans="1:4">
      <c r="A89" s="433" t="s">
        <v>2644</v>
      </c>
      <c r="B89" s="507" t="s">
        <v>2645</v>
      </c>
      <c r="C89" s="516"/>
      <c r="D89" s="516"/>
    </row>
    <row r="90" spans="1:4">
      <c r="A90" s="433" t="s">
        <v>2646</v>
      </c>
      <c r="B90" s="507" t="s">
        <v>2647</v>
      </c>
      <c r="C90" s="516"/>
      <c r="D90" s="516"/>
    </row>
    <row r="91" spans="1:4">
      <c r="A91" s="433" t="s">
        <v>2648</v>
      </c>
      <c r="B91" s="507" t="s">
        <v>588</v>
      </c>
      <c r="C91" s="516"/>
      <c r="D91" s="516"/>
    </row>
    <row r="92" spans="1:4" ht="47.25">
      <c r="A92" s="433" t="s">
        <v>2649</v>
      </c>
      <c r="B92" s="507" t="s">
        <v>2650</v>
      </c>
      <c r="C92" s="516"/>
      <c r="D92" s="516"/>
    </row>
    <row r="93" spans="1:4" ht="31.5">
      <c r="A93" s="433" t="s">
        <v>2651</v>
      </c>
      <c r="B93" s="507" t="s">
        <v>2652</v>
      </c>
      <c r="C93" s="516"/>
      <c r="D93" s="516"/>
    </row>
    <row r="94" spans="1:4">
      <c r="A94" s="442" t="s">
        <v>2653</v>
      </c>
      <c r="B94" s="505" t="s">
        <v>2654</v>
      </c>
      <c r="C94" s="516"/>
      <c r="D94" s="516"/>
    </row>
    <row r="95" spans="1:4">
      <c r="A95" s="433" t="s">
        <v>2655</v>
      </c>
      <c r="B95" s="507" t="s">
        <v>2656</v>
      </c>
      <c r="C95" s="516"/>
      <c r="D95" s="516"/>
    </row>
    <row r="96" spans="1:4" ht="31.5">
      <c r="A96" s="433" t="s">
        <v>2657</v>
      </c>
      <c r="B96" s="507" t="s">
        <v>2658</v>
      </c>
      <c r="C96" s="516"/>
      <c r="D96" s="516"/>
    </row>
    <row r="97" spans="1:4">
      <c r="A97" s="433" t="s">
        <v>2659</v>
      </c>
      <c r="B97" s="507" t="s">
        <v>2660</v>
      </c>
      <c r="C97" s="516"/>
      <c r="D97" s="516"/>
    </row>
    <row r="98" spans="1:4">
      <c r="A98" s="433" t="s">
        <v>2661</v>
      </c>
      <c r="B98" s="507" t="s">
        <v>2662</v>
      </c>
      <c r="C98" s="516"/>
      <c r="D98" s="516"/>
    </row>
    <row r="99" spans="1:4">
      <c r="A99" s="442" t="s">
        <v>2663</v>
      </c>
      <c r="B99" s="505" t="s">
        <v>2664</v>
      </c>
      <c r="C99" s="516"/>
      <c r="D99" s="516"/>
    </row>
    <row r="100" spans="1:4">
      <c r="A100" s="433" t="s">
        <v>2665</v>
      </c>
      <c r="B100" s="507" t="s">
        <v>2666</v>
      </c>
      <c r="C100" s="516"/>
      <c r="D100" s="516"/>
    </row>
    <row r="101" spans="1:4">
      <c r="A101" s="433" t="s">
        <v>2667</v>
      </c>
      <c r="B101" s="507" t="s">
        <v>2668</v>
      </c>
      <c r="C101" s="516"/>
      <c r="D101" s="516"/>
    </row>
    <row r="102" spans="1:4">
      <c r="A102" s="433" t="s">
        <v>2669</v>
      </c>
      <c r="B102" s="507" t="s">
        <v>2670</v>
      </c>
      <c r="C102" s="516"/>
      <c r="D102" s="516"/>
    </row>
    <row r="103" spans="1:4">
      <c r="A103" s="433" t="s">
        <v>2671</v>
      </c>
      <c r="B103" s="507" t="s">
        <v>2672</v>
      </c>
      <c r="C103" s="516"/>
      <c r="D103" s="516"/>
    </row>
    <row r="104" spans="1:4">
      <c r="A104" s="433" t="s">
        <v>2673</v>
      </c>
      <c r="B104" s="507" t="s">
        <v>2674</v>
      </c>
      <c r="C104" s="516"/>
      <c r="D104" s="516"/>
    </row>
    <row r="105" spans="1:4">
      <c r="A105" s="433" t="s">
        <v>2675</v>
      </c>
      <c r="B105" s="507" t="s">
        <v>2676</v>
      </c>
      <c r="C105" s="516"/>
      <c r="D105" s="516"/>
    </row>
    <row r="106" spans="1:4" ht="63">
      <c r="A106" s="433" t="s">
        <v>2677</v>
      </c>
      <c r="B106" s="507" t="s">
        <v>2678</v>
      </c>
      <c r="C106" s="516"/>
      <c r="D106" s="516"/>
    </row>
    <row r="107" spans="1:4">
      <c r="A107" s="433" t="s">
        <v>2679</v>
      </c>
      <c r="B107" s="507" t="s">
        <v>2680</v>
      </c>
      <c r="C107" s="516" t="s">
        <v>2681</v>
      </c>
      <c r="D107" s="516" t="s">
        <v>2682</v>
      </c>
    </row>
    <row r="108" spans="1:4">
      <c r="A108" s="433" t="s">
        <v>30</v>
      </c>
      <c r="B108" s="507" t="s">
        <v>2683</v>
      </c>
      <c r="C108" s="516"/>
      <c r="D108" s="516"/>
    </row>
    <row r="109" spans="1:4">
      <c r="A109" s="433" t="s">
        <v>33</v>
      </c>
      <c r="B109" s="507" t="s">
        <v>2684</v>
      </c>
      <c r="C109" s="516"/>
      <c r="D109" s="516"/>
    </row>
    <row r="110" spans="1:4">
      <c r="A110" s="433" t="s">
        <v>586</v>
      </c>
      <c r="B110" s="507" t="s">
        <v>2685</v>
      </c>
      <c r="C110" s="516"/>
      <c r="D110" s="516"/>
    </row>
    <row r="111" spans="1:4">
      <c r="A111" s="433" t="s">
        <v>587</v>
      </c>
      <c r="B111" s="507" t="s">
        <v>2686</v>
      </c>
      <c r="C111" s="516"/>
      <c r="D111" s="516"/>
    </row>
    <row r="112" spans="1:4">
      <c r="A112" s="433" t="s">
        <v>1647</v>
      </c>
      <c r="B112" s="507" t="s">
        <v>2687</v>
      </c>
      <c r="C112" s="516"/>
      <c r="D112" s="516"/>
    </row>
    <row r="113" spans="1:4">
      <c r="A113" s="433" t="s">
        <v>1649</v>
      </c>
      <c r="B113" s="507" t="s">
        <v>599</v>
      </c>
      <c r="C113" s="516"/>
      <c r="D113" s="516"/>
    </row>
    <row r="114" spans="1:4">
      <c r="A114" s="433" t="s">
        <v>1696</v>
      </c>
      <c r="B114" s="507" t="s">
        <v>2688</v>
      </c>
      <c r="C114" s="516"/>
      <c r="D114" s="516"/>
    </row>
    <row r="115" spans="1:4">
      <c r="A115" s="433" t="s">
        <v>2061</v>
      </c>
      <c r="B115" s="507" t="s">
        <v>2689</v>
      </c>
      <c r="C115" s="516"/>
      <c r="D115" s="516"/>
    </row>
    <row r="116" spans="1:4">
      <c r="A116" s="433" t="s">
        <v>1718</v>
      </c>
      <c r="B116" s="507" t="s">
        <v>2690</v>
      </c>
      <c r="C116" s="516"/>
      <c r="D116" s="516"/>
    </row>
    <row r="117" spans="1:4">
      <c r="A117" s="433" t="s">
        <v>2064</v>
      </c>
      <c r="B117" s="507" t="s">
        <v>588</v>
      </c>
      <c r="C117" s="516"/>
      <c r="D117" s="516"/>
    </row>
    <row r="118" spans="1:4">
      <c r="A118" s="433" t="s">
        <v>2691</v>
      </c>
      <c r="B118" s="507" t="s">
        <v>2692</v>
      </c>
      <c r="C118" s="516"/>
      <c r="D118" s="516"/>
    </row>
    <row r="119" spans="1:4">
      <c r="A119" s="433" t="s">
        <v>30</v>
      </c>
      <c r="B119" s="507" t="s">
        <v>2693</v>
      </c>
      <c r="C119" s="516"/>
      <c r="D119" s="516"/>
    </row>
    <row r="120" spans="1:4">
      <c r="A120" s="433" t="s">
        <v>33</v>
      </c>
      <c r="B120" s="507" t="s">
        <v>2329</v>
      </c>
      <c r="C120" s="516"/>
      <c r="D120" s="516"/>
    </row>
    <row r="121" spans="1:4">
      <c r="A121" s="433" t="s">
        <v>586</v>
      </c>
      <c r="B121" s="507" t="s">
        <v>2694</v>
      </c>
      <c r="C121" s="516"/>
      <c r="D121" s="516"/>
    </row>
    <row r="122" spans="1:4">
      <c r="A122" s="433" t="s">
        <v>587</v>
      </c>
      <c r="B122" s="507" t="s">
        <v>2695</v>
      </c>
      <c r="C122" s="516"/>
      <c r="D122" s="516"/>
    </row>
    <row r="123" spans="1:4">
      <c r="A123" s="433" t="s">
        <v>1718</v>
      </c>
      <c r="B123" s="507" t="s">
        <v>2696</v>
      </c>
      <c r="C123" s="516"/>
      <c r="D123" s="516"/>
    </row>
    <row r="124" spans="1:4">
      <c r="A124" s="433" t="s">
        <v>1720</v>
      </c>
      <c r="B124" s="507" t="s">
        <v>2697</v>
      </c>
      <c r="C124" s="516"/>
      <c r="D124" s="516"/>
    </row>
    <row r="125" spans="1:4">
      <c r="A125" s="433" t="s">
        <v>1647</v>
      </c>
      <c r="B125" s="507" t="s">
        <v>2698</v>
      </c>
      <c r="C125" s="516"/>
      <c r="D125" s="516"/>
    </row>
    <row r="126" spans="1:4">
      <c r="A126" s="433" t="s">
        <v>1649</v>
      </c>
      <c r="B126" s="507" t="s">
        <v>2699</v>
      </c>
      <c r="C126" s="516"/>
      <c r="D126" s="516"/>
    </row>
    <row r="127" spans="1:4">
      <c r="A127" s="433" t="s">
        <v>1696</v>
      </c>
      <c r="B127" s="507" t="s">
        <v>2700</v>
      </c>
      <c r="C127" s="516"/>
      <c r="D127" s="516"/>
    </row>
    <row r="128" spans="1:4">
      <c r="A128" s="433" t="s">
        <v>2061</v>
      </c>
      <c r="B128" s="507" t="s">
        <v>2701</v>
      </c>
      <c r="C128" s="516"/>
      <c r="D128" s="516"/>
    </row>
    <row r="129" spans="1:4">
      <c r="A129" s="433" t="s">
        <v>1718</v>
      </c>
      <c r="B129" s="507" t="s">
        <v>2702</v>
      </c>
      <c r="C129" s="516"/>
      <c r="D129" s="516"/>
    </row>
    <row r="130" spans="1:4">
      <c r="A130" s="433" t="s">
        <v>2064</v>
      </c>
      <c r="B130" s="507" t="s">
        <v>588</v>
      </c>
      <c r="C130" s="516"/>
      <c r="D130" s="516"/>
    </row>
    <row r="131" spans="1:4">
      <c r="A131" s="433" t="s">
        <v>2703</v>
      </c>
      <c r="B131" s="507" t="s">
        <v>2704</v>
      </c>
      <c r="C131" s="516"/>
      <c r="D131" s="516"/>
    </row>
    <row r="132" spans="1:4">
      <c r="A132" s="433" t="s">
        <v>30</v>
      </c>
      <c r="B132" s="507" t="s">
        <v>183</v>
      </c>
      <c r="C132" s="516"/>
      <c r="D132" s="516"/>
    </row>
    <row r="133" spans="1:4">
      <c r="A133" s="433" t="s">
        <v>33</v>
      </c>
      <c r="B133" s="507" t="s">
        <v>2705</v>
      </c>
      <c r="C133" s="516"/>
      <c r="D133" s="516"/>
    </row>
    <row r="134" spans="1:4">
      <c r="A134" s="433" t="s">
        <v>586</v>
      </c>
      <c r="B134" s="507" t="s">
        <v>2706</v>
      </c>
      <c r="C134" s="516"/>
      <c r="D134" s="516"/>
    </row>
    <row r="135" spans="1:4">
      <c r="A135" s="433" t="s">
        <v>587</v>
      </c>
      <c r="B135" s="507" t="s">
        <v>2707</v>
      </c>
      <c r="C135" s="516"/>
      <c r="D135" s="516"/>
    </row>
    <row r="136" spans="1:4">
      <c r="A136" s="433" t="s">
        <v>1647</v>
      </c>
      <c r="B136" s="507" t="s">
        <v>2708</v>
      </c>
      <c r="C136" s="516"/>
      <c r="D136" s="516"/>
    </row>
    <row r="137" spans="1:4">
      <c r="A137" s="433" t="s">
        <v>1649</v>
      </c>
      <c r="B137" s="507" t="s">
        <v>2709</v>
      </c>
      <c r="C137" s="516"/>
      <c r="D137" s="516"/>
    </row>
    <row r="138" spans="1:4">
      <c r="A138" s="442" t="s">
        <v>2710</v>
      </c>
      <c r="B138" s="505" t="s">
        <v>2711</v>
      </c>
      <c r="C138" s="516"/>
      <c r="D138" s="516"/>
    </row>
    <row r="139" spans="1:4">
      <c r="A139" s="433" t="s">
        <v>2712</v>
      </c>
      <c r="B139" s="507" t="s">
        <v>2713</v>
      </c>
      <c r="C139" s="516"/>
      <c r="D139" s="516"/>
    </row>
    <row r="140" spans="1:4">
      <c r="A140" s="433" t="s">
        <v>2714</v>
      </c>
      <c r="B140" s="507" t="s">
        <v>2715</v>
      </c>
      <c r="C140" s="516"/>
      <c r="D140" s="516"/>
    </row>
    <row r="141" spans="1:4">
      <c r="A141" s="433" t="s">
        <v>2716</v>
      </c>
      <c r="B141" s="507" t="s">
        <v>2717</v>
      </c>
      <c r="C141" s="516"/>
      <c r="D141" s="516"/>
    </row>
    <row r="142" spans="1:4">
      <c r="A142" s="433" t="s">
        <v>2718</v>
      </c>
      <c r="B142" s="507" t="s">
        <v>2719</v>
      </c>
      <c r="C142" s="516"/>
      <c r="D142" s="516"/>
    </row>
    <row r="143" spans="1:4" ht="47.25">
      <c r="A143" s="433" t="s">
        <v>2720</v>
      </c>
      <c r="B143" s="507" t="s">
        <v>2721</v>
      </c>
      <c r="C143" s="516"/>
      <c r="D143" s="516"/>
    </row>
    <row r="144" spans="1:4">
      <c r="A144" s="442" t="s">
        <v>2722</v>
      </c>
      <c r="B144" s="505" t="s">
        <v>2529</v>
      </c>
      <c r="C144" s="516"/>
      <c r="D144" s="516"/>
    </row>
    <row r="145" spans="1:4">
      <c r="A145" s="433" t="s">
        <v>2723</v>
      </c>
      <c r="B145" s="507" t="s">
        <v>2278</v>
      </c>
      <c r="C145" s="516"/>
      <c r="D145" s="516"/>
    </row>
    <row r="146" spans="1:4" ht="21" customHeight="1">
      <c r="A146" s="433" t="s">
        <v>2724</v>
      </c>
      <c r="B146" s="507" t="s">
        <v>2725</v>
      </c>
      <c r="C146" s="516"/>
      <c r="D146" s="516"/>
    </row>
    <row r="147" spans="1:4">
      <c r="A147" s="433" t="s">
        <v>2726</v>
      </c>
      <c r="B147" s="507" t="s">
        <v>2727</v>
      </c>
      <c r="C147" s="516"/>
      <c r="D147" s="516"/>
    </row>
    <row r="148" spans="1:4">
      <c r="A148" s="433" t="s">
        <v>2728</v>
      </c>
      <c r="B148" s="507" t="s">
        <v>2729</v>
      </c>
      <c r="C148" s="516"/>
      <c r="D148" s="516"/>
    </row>
    <row r="149" spans="1:4">
      <c r="A149" s="433" t="s">
        <v>2730</v>
      </c>
      <c r="B149" s="507" t="s">
        <v>2731</v>
      </c>
      <c r="C149" s="516"/>
      <c r="D149" s="516"/>
    </row>
    <row r="150" spans="1:4">
      <c r="A150" s="433" t="s">
        <v>1718</v>
      </c>
      <c r="B150" s="507" t="s">
        <v>2732</v>
      </c>
      <c r="C150" s="516"/>
      <c r="D150" s="516"/>
    </row>
    <row r="151" spans="1:4">
      <c r="A151" s="433" t="s">
        <v>1720</v>
      </c>
      <c r="B151" s="507" t="s">
        <v>2733</v>
      </c>
      <c r="C151" s="516"/>
      <c r="D151" s="516"/>
    </row>
    <row r="152" spans="1:4">
      <c r="A152" s="433" t="s">
        <v>2734</v>
      </c>
      <c r="B152" s="507" t="s">
        <v>2735</v>
      </c>
      <c r="C152" s="516"/>
      <c r="D152" s="516"/>
    </row>
    <row r="153" spans="1:4">
      <c r="A153" s="433" t="s">
        <v>2736</v>
      </c>
      <c r="B153" s="507" t="s">
        <v>584</v>
      </c>
      <c r="C153" s="516"/>
      <c r="D153" s="516"/>
    </row>
    <row r="154" spans="1:4">
      <c r="A154" s="433" t="s">
        <v>2737</v>
      </c>
      <c r="B154" s="507" t="s">
        <v>2738</v>
      </c>
      <c r="C154" s="516"/>
      <c r="D154" s="516"/>
    </row>
    <row r="155" spans="1:4">
      <c r="B155" s="530"/>
    </row>
    <row r="156" spans="1:4" ht="35.1" customHeight="1">
      <c r="A156" s="149" t="s">
        <v>55</v>
      </c>
      <c r="B156" s="443"/>
      <c r="C156" s="403" t="s">
        <v>67</v>
      </c>
      <c r="D156" s="491"/>
    </row>
    <row r="157" spans="1:4" ht="35.1" customHeight="1">
      <c r="A157" s="149" t="s">
        <v>57</v>
      </c>
      <c r="B157" s="443"/>
      <c r="C157" s="403" t="s">
        <v>68</v>
      </c>
      <c r="D157" s="491"/>
    </row>
    <row r="158" spans="1:4" ht="35.1" customHeight="1">
      <c r="A158" s="31"/>
      <c r="C158" s="542" t="s">
        <v>69</v>
      </c>
      <c r="D158" s="491"/>
    </row>
    <row r="159" spans="1:4">
      <c r="B159" s="530"/>
    </row>
    <row r="160" spans="1:4">
      <c r="B160" s="530"/>
    </row>
    <row r="161" spans="2:2">
      <c r="B161" s="530"/>
    </row>
    <row r="162" spans="2:2">
      <c r="B162" s="530"/>
    </row>
    <row r="163" spans="2:2">
      <c r="B163" s="530"/>
    </row>
    <row r="164" spans="2:2">
      <c r="B164" s="530"/>
    </row>
    <row r="165" spans="2:2">
      <c r="B165" s="530"/>
    </row>
    <row r="166" spans="2:2">
      <c r="B166" s="530"/>
    </row>
    <row r="167" spans="2:2">
      <c r="B167" s="530"/>
    </row>
    <row r="168" spans="2:2">
      <c r="B168" s="530"/>
    </row>
    <row r="169" spans="2:2">
      <c r="B169" s="530"/>
    </row>
    <row r="170" spans="2:2">
      <c r="B170" s="530"/>
    </row>
    <row r="171" spans="2:2">
      <c r="B171" s="530"/>
    </row>
    <row r="172" spans="2:2">
      <c r="B172" s="530"/>
    </row>
    <row r="173" spans="2:2">
      <c r="B173" s="530"/>
    </row>
    <row r="174" spans="2:2">
      <c r="B174" s="530"/>
    </row>
    <row r="175" spans="2:2">
      <c r="B175" s="530"/>
    </row>
    <row r="176" spans="2:2">
      <c r="B176" s="530"/>
    </row>
    <row r="177" spans="2:2">
      <c r="B177" s="530"/>
    </row>
    <row r="178" spans="2:2">
      <c r="B178" s="530"/>
    </row>
    <row r="179" spans="2:2">
      <c r="B179" s="530"/>
    </row>
    <row r="180" spans="2:2">
      <c r="B180" s="530"/>
    </row>
    <row r="181" spans="2:2">
      <c r="B181" s="530"/>
    </row>
    <row r="182" spans="2:2">
      <c r="B182" s="530"/>
    </row>
    <row r="183" spans="2:2">
      <c r="B183" s="530"/>
    </row>
    <row r="184" spans="2:2">
      <c r="B184" s="530"/>
    </row>
    <row r="185" spans="2:2">
      <c r="B185" s="530"/>
    </row>
    <row r="186" spans="2:2">
      <c r="B186" s="530"/>
    </row>
    <row r="187" spans="2:2">
      <c r="B187" s="530"/>
    </row>
    <row r="188" spans="2:2">
      <c r="B188" s="530"/>
    </row>
    <row r="189" spans="2:2">
      <c r="B189" s="530"/>
    </row>
    <row r="190" spans="2:2">
      <c r="B190" s="530"/>
    </row>
    <row r="191" spans="2:2">
      <c r="B191" s="530"/>
    </row>
    <row r="192" spans="2:2">
      <c r="B192" s="530"/>
    </row>
    <row r="193" spans="2:2">
      <c r="B193" s="530"/>
    </row>
    <row r="194" spans="2:2">
      <c r="B194" s="530"/>
    </row>
    <row r="195" spans="2:2">
      <c r="B195" s="530"/>
    </row>
    <row r="196" spans="2:2">
      <c r="B196" s="530"/>
    </row>
    <row r="197" spans="2:2">
      <c r="B197" s="530"/>
    </row>
    <row r="198" spans="2:2">
      <c r="B198" s="530"/>
    </row>
    <row r="199" spans="2:2">
      <c r="B199" s="530"/>
    </row>
    <row r="200" spans="2:2">
      <c r="B200" s="530"/>
    </row>
    <row r="201" spans="2:2">
      <c r="B201" s="530"/>
    </row>
    <row r="202" spans="2:2">
      <c r="B202" s="530"/>
    </row>
    <row r="203" spans="2:2">
      <c r="B203" s="530"/>
    </row>
    <row r="204" spans="2:2">
      <c r="B204" s="530"/>
    </row>
    <row r="205" spans="2:2">
      <c r="B205" s="530"/>
    </row>
    <row r="206" spans="2:2">
      <c r="B206" s="530"/>
    </row>
    <row r="207" spans="2:2">
      <c r="B207" s="530"/>
    </row>
    <row r="208" spans="2:2">
      <c r="B208" s="530"/>
    </row>
    <row r="209" spans="2:2">
      <c r="B209" s="530"/>
    </row>
    <row r="210" spans="2:2">
      <c r="B210" s="530"/>
    </row>
    <row r="211" spans="2:2">
      <c r="B211" s="530"/>
    </row>
    <row r="212" spans="2:2">
      <c r="B212" s="530"/>
    </row>
    <row r="213" spans="2:2">
      <c r="B213" s="530"/>
    </row>
    <row r="214" spans="2:2">
      <c r="B214" s="530"/>
    </row>
    <row r="215" spans="2:2">
      <c r="B215" s="530"/>
    </row>
    <row r="216" spans="2:2">
      <c r="B216" s="530"/>
    </row>
    <row r="217" spans="2:2">
      <c r="B217" s="530"/>
    </row>
    <row r="218" spans="2:2">
      <c r="B218" s="530"/>
    </row>
    <row r="219" spans="2:2">
      <c r="B219" s="530"/>
    </row>
    <row r="220" spans="2:2">
      <c r="B220" s="530"/>
    </row>
    <row r="221" spans="2:2">
      <c r="B221" s="530"/>
    </row>
    <row r="222" spans="2:2">
      <c r="B222" s="530"/>
    </row>
    <row r="223" spans="2:2">
      <c r="B223" s="530"/>
    </row>
    <row r="224" spans="2:2">
      <c r="B224" s="530"/>
    </row>
    <row r="225" spans="2:2">
      <c r="B225" s="530"/>
    </row>
    <row r="226" spans="2:2">
      <c r="B226" s="530"/>
    </row>
    <row r="227" spans="2:2">
      <c r="B227" s="530"/>
    </row>
    <row r="228" spans="2:2">
      <c r="B228" s="530"/>
    </row>
    <row r="229" spans="2:2">
      <c r="B229" s="530"/>
    </row>
    <row r="230" spans="2:2">
      <c r="B230" s="530"/>
    </row>
    <row r="231" spans="2:2">
      <c r="B231" s="530"/>
    </row>
    <row r="232" spans="2:2">
      <c r="B232" s="530"/>
    </row>
    <row r="233" spans="2:2">
      <c r="B233" s="530"/>
    </row>
    <row r="234" spans="2:2">
      <c r="B234" s="530"/>
    </row>
    <row r="235" spans="2:2">
      <c r="B235" s="530"/>
    </row>
    <row r="236" spans="2:2">
      <c r="B236" s="530"/>
    </row>
    <row r="237" spans="2:2">
      <c r="B237" s="530"/>
    </row>
    <row r="238" spans="2:2">
      <c r="B238" s="530"/>
    </row>
    <row r="239" spans="2:2">
      <c r="B239" s="530"/>
    </row>
    <row r="240" spans="2:2">
      <c r="B240" s="530"/>
    </row>
    <row r="241" spans="2:2">
      <c r="B241" s="530"/>
    </row>
    <row r="242" spans="2:2">
      <c r="B242" s="530"/>
    </row>
    <row r="243" spans="2:2">
      <c r="B243" s="530"/>
    </row>
    <row r="244" spans="2:2">
      <c r="B244" s="530"/>
    </row>
    <row r="245" spans="2:2">
      <c r="B245" s="530"/>
    </row>
    <row r="246" spans="2:2">
      <c r="B246" s="530"/>
    </row>
    <row r="247" spans="2:2">
      <c r="B247" s="530"/>
    </row>
    <row r="248" spans="2:2">
      <c r="B248" s="530"/>
    </row>
    <row r="249" spans="2:2">
      <c r="B249" s="530"/>
    </row>
    <row r="250" spans="2:2">
      <c r="B250" s="530"/>
    </row>
    <row r="251" spans="2:2">
      <c r="B251" s="530"/>
    </row>
    <row r="252" spans="2:2">
      <c r="B252" s="530"/>
    </row>
    <row r="253" spans="2:2">
      <c r="B253" s="530"/>
    </row>
    <row r="254" spans="2:2">
      <c r="B254" s="530"/>
    </row>
    <row r="255" spans="2:2">
      <c r="B255" s="530"/>
    </row>
    <row r="256" spans="2:2">
      <c r="B256" s="530"/>
    </row>
    <row r="257" spans="2:2">
      <c r="B257" s="530"/>
    </row>
    <row r="258" spans="2:2">
      <c r="B258" s="530"/>
    </row>
    <row r="259" spans="2:2">
      <c r="B259" s="530"/>
    </row>
    <row r="260" spans="2:2">
      <c r="B260" s="530"/>
    </row>
    <row r="261" spans="2:2">
      <c r="B261" s="530"/>
    </row>
    <row r="262" spans="2:2">
      <c r="B262" s="530"/>
    </row>
    <row r="263" spans="2:2">
      <c r="B263" s="530"/>
    </row>
    <row r="264" spans="2:2">
      <c r="B264" s="530"/>
    </row>
    <row r="265" spans="2:2">
      <c r="B265" s="530"/>
    </row>
    <row r="266" spans="2:2">
      <c r="B266" s="530"/>
    </row>
    <row r="267" spans="2:2">
      <c r="B267" s="530"/>
    </row>
    <row r="268" spans="2:2">
      <c r="B268" s="530"/>
    </row>
    <row r="269" spans="2:2">
      <c r="B269" s="530"/>
    </row>
    <row r="270" spans="2:2">
      <c r="B270" s="530"/>
    </row>
    <row r="271" spans="2:2">
      <c r="B271" s="530"/>
    </row>
    <row r="272" spans="2:2">
      <c r="B272" s="530"/>
    </row>
    <row r="273" spans="2:2">
      <c r="B273" s="530"/>
    </row>
    <row r="274" spans="2:2">
      <c r="B274" s="530"/>
    </row>
    <row r="275" spans="2:2">
      <c r="B275" s="530"/>
    </row>
    <row r="276" spans="2:2">
      <c r="B276" s="530"/>
    </row>
    <row r="277" spans="2:2">
      <c r="B277" s="530"/>
    </row>
    <row r="278" spans="2:2">
      <c r="B278" s="530"/>
    </row>
    <row r="279" spans="2:2">
      <c r="B279" s="530"/>
    </row>
    <row r="280" spans="2:2">
      <c r="B280" s="530"/>
    </row>
    <row r="281" spans="2:2">
      <c r="B281" s="530"/>
    </row>
    <row r="282" spans="2:2">
      <c r="B282" s="530"/>
    </row>
    <row r="283" spans="2:2">
      <c r="B283" s="530"/>
    </row>
    <row r="284" spans="2:2">
      <c r="B284" s="530"/>
    </row>
    <row r="285" spans="2:2">
      <c r="B285" s="530"/>
    </row>
    <row r="286" spans="2:2">
      <c r="B286" s="530"/>
    </row>
    <row r="287" spans="2:2">
      <c r="B287" s="530"/>
    </row>
    <row r="288" spans="2:2">
      <c r="B288" s="530"/>
    </row>
    <row r="289" spans="2:2">
      <c r="B289" s="530"/>
    </row>
    <row r="290" spans="2:2">
      <c r="B290" s="530"/>
    </row>
    <row r="291" spans="2:2">
      <c r="B291" s="530"/>
    </row>
    <row r="292" spans="2:2">
      <c r="B292" s="530"/>
    </row>
    <row r="293" spans="2:2">
      <c r="B293" s="530"/>
    </row>
    <row r="294" spans="2:2">
      <c r="B294" s="530"/>
    </row>
    <row r="295" spans="2:2">
      <c r="B295" s="530"/>
    </row>
    <row r="296" spans="2:2">
      <c r="B296" s="530"/>
    </row>
    <row r="297" spans="2:2">
      <c r="B297" s="530"/>
    </row>
    <row r="298" spans="2:2">
      <c r="B298" s="530"/>
    </row>
    <row r="299" spans="2:2">
      <c r="B299" s="530"/>
    </row>
    <row r="300" spans="2:2">
      <c r="B300" s="530"/>
    </row>
    <row r="301" spans="2:2">
      <c r="B301" s="530"/>
    </row>
    <row r="302" spans="2:2">
      <c r="B302" s="530"/>
    </row>
    <row r="303" spans="2:2">
      <c r="B303" s="530"/>
    </row>
    <row r="304" spans="2:2">
      <c r="B304" s="530"/>
    </row>
    <row r="305" spans="2:2">
      <c r="B305" s="530"/>
    </row>
    <row r="306" spans="2:2">
      <c r="B306" s="530"/>
    </row>
    <row r="307" spans="2:2">
      <c r="B307" s="530"/>
    </row>
    <row r="308" spans="2:2">
      <c r="B308" s="530"/>
    </row>
    <row r="309" spans="2:2">
      <c r="B309" s="530"/>
    </row>
    <row r="310" spans="2:2">
      <c r="B310" s="530"/>
    </row>
    <row r="311" spans="2:2">
      <c r="B311" s="530"/>
    </row>
    <row r="312" spans="2:2">
      <c r="B312" s="530"/>
    </row>
    <row r="313" spans="2:2">
      <c r="B313" s="530"/>
    </row>
    <row r="314" spans="2:2">
      <c r="B314" s="530"/>
    </row>
    <row r="315" spans="2:2">
      <c r="B315" s="530"/>
    </row>
    <row r="316" spans="2:2">
      <c r="B316" s="530"/>
    </row>
    <row r="317" spans="2:2">
      <c r="B317" s="530"/>
    </row>
    <row r="318" spans="2:2">
      <c r="B318" s="530"/>
    </row>
    <row r="319" spans="2:2">
      <c r="B319" s="530"/>
    </row>
    <row r="320" spans="2:2">
      <c r="B320" s="530"/>
    </row>
    <row r="321" spans="2:2">
      <c r="B321" s="530"/>
    </row>
    <row r="322" spans="2:2">
      <c r="B322" s="530"/>
    </row>
    <row r="323" spans="2:2">
      <c r="B323" s="530"/>
    </row>
    <row r="324" spans="2:2">
      <c r="B324" s="530"/>
    </row>
    <row r="325" spans="2:2">
      <c r="B325" s="530"/>
    </row>
    <row r="326" spans="2:2">
      <c r="B326" s="530"/>
    </row>
    <row r="327" spans="2:2">
      <c r="B327" s="530"/>
    </row>
    <row r="328" spans="2:2">
      <c r="B328" s="530"/>
    </row>
    <row r="329" spans="2:2">
      <c r="B329" s="530"/>
    </row>
    <row r="330" spans="2:2">
      <c r="B330" s="530"/>
    </row>
    <row r="331" spans="2:2">
      <c r="B331" s="530"/>
    </row>
    <row r="332" spans="2:2">
      <c r="B332" s="530"/>
    </row>
    <row r="333" spans="2:2">
      <c r="B333" s="530"/>
    </row>
    <row r="334" spans="2:2">
      <c r="B334" s="530"/>
    </row>
    <row r="335" spans="2:2">
      <c r="B335" s="530"/>
    </row>
    <row r="336" spans="2:2">
      <c r="B336" s="530"/>
    </row>
    <row r="337" spans="2:2">
      <c r="B337" s="530"/>
    </row>
    <row r="338" spans="2:2">
      <c r="B338" s="530"/>
    </row>
    <row r="339" spans="2:2">
      <c r="B339" s="530"/>
    </row>
    <row r="340" spans="2:2">
      <c r="B340" s="530"/>
    </row>
    <row r="341" spans="2:2">
      <c r="B341" s="530"/>
    </row>
    <row r="342" spans="2:2">
      <c r="B342" s="530"/>
    </row>
    <row r="343" spans="2:2">
      <c r="B343" s="530"/>
    </row>
    <row r="344" spans="2:2">
      <c r="B344" s="530"/>
    </row>
    <row r="345" spans="2:2">
      <c r="B345" s="530"/>
    </row>
    <row r="346" spans="2:2">
      <c r="B346" s="530"/>
    </row>
    <row r="347" spans="2:2">
      <c r="B347" s="530"/>
    </row>
    <row r="348" spans="2:2">
      <c r="B348" s="530"/>
    </row>
    <row r="349" spans="2:2">
      <c r="B349" s="530"/>
    </row>
    <row r="350" spans="2:2">
      <c r="B350" s="530"/>
    </row>
    <row r="351" spans="2:2">
      <c r="B351" s="530"/>
    </row>
    <row r="352" spans="2:2">
      <c r="B352" s="530"/>
    </row>
    <row r="353" spans="2:2">
      <c r="B353" s="530"/>
    </row>
    <row r="354" spans="2:2">
      <c r="B354" s="530"/>
    </row>
    <row r="355" spans="2:2">
      <c r="B355" s="530"/>
    </row>
    <row r="356" spans="2:2">
      <c r="B356" s="530"/>
    </row>
    <row r="357" spans="2:2">
      <c r="B357" s="530"/>
    </row>
    <row r="358" spans="2:2">
      <c r="B358" s="530"/>
    </row>
    <row r="359" spans="2:2">
      <c r="B359" s="530"/>
    </row>
    <row r="360" spans="2:2">
      <c r="B360" s="530"/>
    </row>
    <row r="361" spans="2:2">
      <c r="B361" s="530"/>
    </row>
    <row r="362" spans="2:2">
      <c r="B362" s="530"/>
    </row>
    <row r="363" spans="2:2">
      <c r="B363" s="530"/>
    </row>
    <row r="364" spans="2:2">
      <c r="B364" s="530"/>
    </row>
    <row r="365" spans="2:2">
      <c r="B365" s="530"/>
    </row>
    <row r="366" spans="2:2">
      <c r="B366" s="530"/>
    </row>
    <row r="367" spans="2:2">
      <c r="B367" s="530"/>
    </row>
    <row r="368" spans="2:2">
      <c r="B368" s="530"/>
    </row>
    <row r="369" spans="2:2">
      <c r="B369" s="530"/>
    </row>
    <row r="370" spans="2:2">
      <c r="B370" s="530"/>
    </row>
    <row r="371" spans="2:2">
      <c r="B371" s="530"/>
    </row>
    <row r="372" spans="2:2">
      <c r="B372" s="530"/>
    </row>
    <row r="373" spans="2:2">
      <c r="B373" s="530"/>
    </row>
    <row r="374" spans="2:2">
      <c r="B374" s="530"/>
    </row>
    <row r="375" spans="2:2">
      <c r="B375" s="530"/>
    </row>
    <row r="376" spans="2:2">
      <c r="B376" s="530"/>
    </row>
    <row r="377" spans="2:2">
      <c r="B377" s="530"/>
    </row>
    <row r="378" spans="2:2">
      <c r="B378" s="530"/>
    </row>
    <row r="379" spans="2:2">
      <c r="B379" s="530"/>
    </row>
    <row r="380" spans="2:2">
      <c r="B380" s="530"/>
    </row>
    <row r="381" spans="2:2">
      <c r="B381" s="530"/>
    </row>
    <row r="382" spans="2:2">
      <c r="B382" s="530"/>
    </row>
    <row r="383" spans="2:2">
      <c r="B383" s="530"/>
    </row>
    <row r="384" spans="2:2">
      <c r="B384" s="530"/>
    </row>
    <row r="385" spans="2:2">
      <c r="B385" s="530"/>
    </row>
    <row r="386" spans="2:2">
      <c r="B386" s="530"/>
    </row>
    <row r="387" spans="2:2">
      <c r="B387" s="530"/>
    </row>
    <row r="388" spans="2:2">
      <c r="B388" s="530"/>
    </row>
    <row r="389" spans="2:2">
      <c r="B389" s="530"/>
    </row>
    <row r="390" spans="2:2">
      <c r="B390" s="530"/>
    </row>
    <row r="391" spans="2:2">
      <c r="B391" s="530"/>
    </row>
    <row r="392" spans="2:2">
      <c r="B392" s="530"/>
    </row>
    <row r="393" spans="2:2">
      <c r="B393" s="530"/>
    </row>
    <row r="394" spans="2:2">
      <c r="B394" s="530"/>
    </row>
    <row r="395" spans="2:2">
      <c r="B395" s="530"/>
    </row>
    <row r="396" spans="2:2">
      <c r="B396" s="530"/>
    </row>
    <row r="397" spans="2:2">
      <c r="B397" s="530"/>
    </row>
    <row r="398" spans="2:2">
      <c r="B398" s="530"/>
    </row>
    <row r="399" spans="2:2">
      <c r="B399" s="530"/>
    </row>
    <row r="400" spans="2:2">
      <c r="B400" s="530"/>
    </row>
    <row r="401" spans="2:2">
      <c r="B401" s="530"/>
    </row>
    <row r="402" spans="2:2">
      <c r="B402" s="530"/>
    </row>
    <row r="403" spans="2:2">
      <c r="B403" s="530"/>
    </row>
    <row r="404" spans="2:2">
      <c r="B404" s="530"/>
    </row>
    <row r="405" spans="2:2">
      <c r="B405" s="530"/>
    </row>
    <row r="406" spans="2:2">
      <c r="B406" s="530"/>
    </row>
    <row r="407" spans="2:2">
      <c r="B407" s="530"/>
    </row>
    <row r="408" spans="2:2">
      <c r="B408" s="530"/>
    </row>
    <row r="409" spans="2:2">
      <c r="B409" s="530"/>
    </row>
    <row r="410" spans="2:2">
      <c r="B410" s="530"/>
    </row>
    <row r="411" spans="2:2">
      <c r="B411" s="530"/>
    </row>
    <row r="412" spans="2:2">
      <c r="B412" s="530"/>
    </row>
    <row r="413" spans="2:2">
      <c r="B413" s="530"/>
    </row>
    <row r="414" spans="2:2">
      <c r="B414" s="530"/>
    </row>
    <row r="415" spans="2:2">
      <c r="B415" s="530"/>
    </row>
    <row r="416" spans="2:2">
      <c r="B416" s="530"/>
    </row>
    <row r="417" spans="2:2">
      <c r="B417" s="530"/>
    </row>
    <row r="418" spans="2:2">
      <c r="B418" s="530"/>
    </row>
    <row r="419" spans="2:2">
      <c r="B419" s="530"/>
    </row>
    <row r="420" spans="2:2">
      <c r="B420" s="530"/>
    </row>
    <row r="421" spans="2:2">
      <c r="B421" s="530"/>
    </row>
    <row r="422" spans="2:2">
      <c r="B422" s="530"/>
    </row>
    <row r="423" spans="2:2">
      <c r="B423" s="530"/>
    </row>
    <row r="424" spans="2:2">
      <c r="B424" s="530"/>
    </row>
    <row r="425" spans="2:2">
      <c r="B425" s="530"/>
    </row>
    <row r="426" spans="2:2">
      <c r="B426" s="530"/>
    </row>
    <row r="427" spans="2:2">
      <c r="B427" s="530"/>
    </row>
    <row r="428" spans="2:2">
      <c r="B428" s="530"/>
    </row>
    <row r="429" spans="2:2">
      <c r="B429" s="530"/>
    </row>
    <row r="430" spans="2:2">
      <c r="B430" s="530"/>
    </row>
    <row r="431" spans="2:2">
      <c r="B431" s="530"/>
    </row>
    <row r="432" spans="2:2">
      <c r="B432" s="530"/>
    </row>
    <row r="433" spans="2:2">
      <c r="B433" s="530"/>
    </row>
    <row r="434" spans="2:2">
      <c r="B434" s="530"/>
    </row>
    <row r="435" spans="2:2">
      <c r="B435" s="530"/>
    </row>
    <row r="436" spans="2:2">
      <c r="B436" s="530"/>
    </row>
    <row r="437" spans="2:2">
      <c r="B437" s="530"/>
    </row>
    <row r="438" spans="2:2">
      <c r="B438" s="530"/>
    </row>
    <row r="439" spans="2:2">
      <c r="B439" s="530"/>
    </row>
    <row r="440" spans="2:2">
      <c r="B440" s="530"/>
    </row>
    <row r="441" spans="2:2">
      <c r="B441" s="530"/>
    </row>
    <row r="442" spans="2:2">
      <c r="B442" s="530"/>
    </row>
    <row r="443" spans="2:2">
      <c r="B443" s="530"/>
    </row>
    <row r="444" spans="2:2">
      <c r="B444" s="530"/>
    </row>
    <row r="445" spans="2:2">
      <c r="B445" s="530"/>
    </row>
    <row r="446" spans="2:2">
      <c r="B446" s="530"/>
    </row>
    <row r="447" spans="2:2">
      <c r="B447" s="530"/>
    </row>
    <row r="448" spans="2:2">
      <c r="B448" s="530"/>
    </row>
    <row r="449" spans="2:2">
      <c r="B449" s="530"/>
    </row>
    <row r="450" spans="2:2">
      <c r="B450" s="530"/>
    </row>
    <row r="451" spans="2:2">
      <c r="B451" s="530"/>
    </row>
    <row r="452" spans="2:2">
      <c r="B452" s="530"/>
    </row>
    <row r="453" spans="2:2">
      <c r="B453" s="530"/>
    </row>
    <row r="454" spans="2:2">
      <c r="B454" s="530"/>
    </row>
    <row r="455" spans="2:2">
      <c r="B455" s="530"/>
    </row>
    <row r="456" spans="2:2">
      <c r="B456" s="530"/>
    </row>
    <row r="457" spans="2:2">
      <c r="B457" s="530"/>
    </row>
    <row r="458" spans="2:2">
      <c r="B458" s="530"/>
    </row>
    <row r="459" spans="2:2">
      <c r="B459" s="530"/>
    </row>
    <row r="460" spans="2:2">
      <c r="B460" s="530"/>
    </row>
    <row r="461" spans="2:2">
      <c r="B461" s="530"/>
    </row>
    <row r="462" spans="2:2">
      <c r="B462" s="530"/>
    </row>
    <row r="463" spans="2:2">
      <c r="B463" s="530"/>
    </row>
    <row r="464" spans="2:2">
      <c r="B464" s="530"/>
    </row>
    <row r="465" spans="2:2">
      <c r="B465" s="530"/>
    </row>
    <row r="466" spans="2:2">
      <c r="B466" s="530"/>
    </row>
    <row r="467" spans="2:2">
      <c r="B467" s="530"/>
    </row>
    <row r="468" spans="2:2">
      <c r="B468" s="530"/>
    </row>
    <row r="469" spans="2:2">
      <c r="B469" s="530"/>
    </row>
    <row r="470" spans="2:2">
      <c r="B470" s="530"/>
    </row>
    <row r="471" spans="2:2">
      <c r="B471" s="530"/>
    </row>
    <row r="472" spans="2:2">
      <c r="B472" s="530"/>
    </row>
    <row r="473" spans="2:2">
      <c r="B473" s="530"/>
    </row>
    <row r="474" spans="2:2">
      <c r="B474" s="530"/>
    </row>
    <row r="475" spans="2:2">
      <c r="B475" s="530"/>
    </row>
    <row r="476" spans="2:2">
      <c r="B476" s="530"/>
    </row>
    <row r="477" spans="2:2">
      <c r="B477" s="530"/>
    </row>
    <row r="478" spans="2:2">
      <c r="B478" s="530"/>
    </row>
    <row r="479" spans="2:2">
      <c r="B479" s="530"/>
    </row>
    <row r="480" spans="2:2">
      <c r="B480" s="530"/>
    </row>
    <row r="481" spans="2:2">
      <c r="B481" s="530"/>
    </row>
    <row r="482" spans="2:2">
      <c r="B482" s="530"/>
    </row>
    <row r="483" spans="2:2">
      <c r="B483" s="530"/>
    </row>
    <row r="484" spans="2:2">
      <c r="B484" s="530"/>
    </row>
    <row r="485" spans="2:2">
      <c r="B485" s="530"/>
    </row>
    <row r="486" spans="2:2">
      <c r="B486" s="530"/>
    </row>
    <row r="487" spans="2:2">
      <c r="B487" s="530"/>
    </row>
    <row r="488" spans="2:2">
      <c r="B488" s="530"/>
    </row>
    <row r="489" spans="2:2">
      <c r="B489" s="530"/>
    </row>
    <row r="490" spans="2:2">
      <c r="B490" s="530"/>
    </row>
    <row r="491" spans="2:2">
      <c r="B491" s="530"/>
    </row>
    <row r="492" spans="2:2">
      <c r="B492" s="530"/>
    </row>
    <row r="493" spans="2:2">
      <c r="B493" s="530"/>
    </row>
    <row r="494" spans="2:2">
      <c r="B494" s="530"/>
    </row>
    <row r="495" spans="2:2">
      <c r="B495" s="530"/>
    </row>
    <row r="496" spans="2:2">
      <c r="B496" s="530"/>
    </row>
    <row r="497" spans="2:2">
      <c r="B497" s="530"/>
    </row>
    <row r="498" spans="2:2">
      <c r="B498" s="530"/>
    </row>
    <row r="499" spans="2:2">
      <c r="B499" s="530"/>
    </row>
    <row r="500" spans="2:2">
      <c r="B500" s="530"/>
    </row>
    <row r="501" spans="2:2">
      <c r="B501" s="530"/>
    </row>
    <row r="502" spans="2:2">
      <c r="B502" s="530"/>
    </row>
    <row r="503" spans="2:2">
      <c r="B503" s="530"/>
    </row>
    <row r="504" spans="2:2">
      <c r="B504" s="530"/>
    </row>
    <row r="505" spans="2:2">
      <c r="B505" s="530"/>
    </row>
    <row r="506" spans="2:2">
      <c r="B506" s="530"/>
    </row>
    <row r="507" spans="2:2">
      <c r="B507" s="530"/>
    </row>
    <row r="508" spans="2:2">
      <c r="B508" s="530"/>
    </row>
    <row r="509" spans="2:2">
      <c r="B509" s="530"/>
    </row>
    <row r="510" spans="2:2">
      <c r="B510" s="530"/>
    </row>
    <row r="511" spans="2:2">
      <c r="B511" s="530"/>
    </row>
    <row r="512" spans="2:2">
      <c r="B512" s="530"/>
    </row>
    <row r="513" spans="2:2">
      <c r="B513" s="530"/>
    </row>
    <row r="514" spans="2:2">
      <c r="B514" s="530"/>
    </row>
    <row r="515" spans="2:2">
      <c r="B515" s="530"/>
    </row>
    <row r="516" spans="2:2">
      <c r="B516" s="530"/>
    </row>
    <row r="517" spans="2:2">
      <c r="B517" s="530"/>
    </row>
    <row r="518" spans="2:2">
      <c r="B518" s="530"/>
    </row>
    <row r="519" spans="2:2">
      <c r="B519" s="530"/>
    </row>
    <row r="520" spans="2:2">
      <c r="B520" s="530"/>
    </row>
    <row r="521" spans="2:2">
      <c r="B521" s="530"/>
    </row>
    <row r="522" spans="2:2">
      <c r="B522" s="530"/>
    </row>
    <row r="523" spans="2:2">
      <c r="B523" s="530"/>
    </row>
    <row r="524" spans="2:2">
      <c r="B524" s="530"/>
    </row>
    <row r="525" spans="2:2">
      <c r="B525" s="530"/>
    </row>
    <row r="526" spans="2:2">
      <c r="B526" s="530"/>
    </row>
    <row r="527" spans="2:2">
      <c r="B527" s="530"/>
    </row>
    <row r="528" spans="2:2">
      <c r="B528" s="530"/>
    </row>
    <row r="529" spans="2:2">
      <c r="B529" s="530"/>
    </row>
    <row r="530" spans="2:2">
      <c r="B530" s="530"/>
    </row>
    <row r="531" spans="2:2">
      <c r="B531" s="530"/>
    </row>
    <row r="532" spans="2:2">
      <c r="B532" s="530"/>
    </row>
    <row r="533" spans="2:2">
      <c r="B533" s="530"/>
    </row>
    <row r="534" spans="2:2">
      <c r="B534" s="530"/>
    </row>
    <row r="535" spans="2:2">
      <c r="B535" s="530"/>
    </row>
    <row r="536" spans="2:2">
      <c r="B536" s="530"/>
    </row>
    <row r="537" spans="2:2">
      <c r="B537" s="530"/>
    </row>
    <row r="538" spans="2:2">
      <c r="B538" s="530"/>
    </row>
    <row r="539" spans="2:2">
      <c r="B539" s="530"/>
    </row>
    <row r="540" spans="2:2">
      <c r="B540" s="530"/>
    </row>
    <row r="541" spans="2:2">
      <c r="B541" s="530"/>
    </row>
    <row r="542" spans="2:2">
      <c r="B542" s="530"/>
    </row>
    <row r="543" spans="2:2">
      <c r="B543" s="530"/>
    </row>
    <row r="544" spans="2:2">
      <c r="B544" s="530"/>
    </row>
    <row r="545" spans="2:2">
      <c r="B545" s="530"/>
    </row>
    <row r="546" spans="2:2">
      <c r="B546" s="530"/>
    </row>
    <row r="547" spans="2:2">
      <c r="B547" s="530"/>
    </row>
    <row r="548" spans="2:2">
      <c r="B548" s="530"/>
    </row>
    <row r="549" spans="2:2">
      <c r="B549" s="530"/>
    </row>
    <row r="550" spans="2:2">
      <c r="B550" s="530"/>
    </row>
    <row r="551" spans="2:2">
      <c r="B551" s="530"/>
    </row>
    <row r="552" spans="2:2">
      <c r="B552" s="530"/>
    </row>
    <row r="553" spans="2:2">
      <c r="B553" s="530"/>
    </row>
    <row r="554" spans="2:2">
      <c r="B554" s="530"/>
    </row>
    <row r="555" spans="2:2">
      <c r="B555" s="530"/>
    </row>
    <row r="556" spans="2:2">
      <c r="B556" s="530"/>
    </row>
    <row r="557" spans="2:2">
      <c r="B557" s="530"/>
    </row>
    <row r="558" spans="2:2">
      <c r="B558" s="530"/>
    </row>
    <row r="559" spans="2:2">
      <c r="B559" s="530"/>
    </row>
    <row r="560" spans="2:2">
      <c r="B560" s="530"/>
    </row>
    <row r="561" spans="2:2">
      <c r="B561" s="530"/>
    </row>
    <row r="562" spans="2:2">
      <c r="B562" s="530"/>
    </row>
    <row r="563" spans="2:2">
      <c r="B563" s="530"/>
    </row>
    <row r="564" spans="2:2">
      <c r="B564" s="530"/>
    </row>
    <row r="565" spans="2:2">
      <c r="B565" s="530"/>
    </row>
    <row r="566" spans="2:2">
      <c r="B566" s="530"/>
    </row>
    <row r="567" spans="2:2">
      <c r="B567" s="530"/>
    </row>
    <row r="568" spans="2:2">
      <c r="B568" s="530"/>
    </row>
    <row r="569" spans="2:2">
      <c r="B569" s="530"/>
    </row>
    <row r="570" spans="2:2">
      <c r="B570" s="530"/>
    </row>
    <row r="571" spans="2:2">
      <c r="B571" s="530"/>
    </row>
    <row r="572" spans="2:2">
      <c r="B572" s="530"/>
    </row>
    <row r="573" spans="2:2">
      <c r="B573" s="530"/>
    </row>
    <row r="574" spans="2:2">
      <c r="B574" s="530"/>
    </row>
    <row r="575" spans="2:2">
      <c r="B575" s="530"/>
    </row>
    <row r="576" spans="2:2">
      <c r="B576" s="530"/>
    </row>
    <row r="577" spans="2:2">
      <c r="B577" s="530"/>
    </row>
    <row r="578" spans="2:2">
      <c r="B578" s="530"/>
    </row>
    <row r="579" spans="2:2">
      <c r="B579" s="530"/>
    </row>
    <row r="580" spans="2:2">
      <c r="B580" s="530"/>
    </row>
    <row r="581" spans="2:2">
      <c r="B581" s="530"/>
    </row>
    <row r="582" spans="2:2">
      <c r="B582" s="530"/>
    </row>
    <row r="583" spans="2:2">
      <c r="B583" s="530"/>
    </row>
    <row r="584" spans="2:2">
      <c r="B584" s="530"/>
    </row>
    <row r="585" spans="2:2">
      <c r="B585" s="530"/>
    </row>
    <row r="586" spans="2:2">
      <c r="B586" s="530"/>
    </row>
    <row r="587" spans="2:2">
      <c r="B587" s="530"/>
    </row>
    <row r="588" spans="2:2">
      <c r="B588" s="530"/>
    </row>
    <row r="589" spans="2:2">
      <c r="B589" s="530"/>
    </row>
    <row r="590" spans="2:2">
      <c r="B590" s="530"/>
    </row>
    <row r="591" spans="2:2">
      <c r="B591" s="530"/>
    </row>
    <row r="592" spans="2:2">
      <c r="B592" s="530"/>
    </row>
    <row r="593" spans="2:2">
      <c r="B593" s="530"/>
    </row>
    <row r="594" spans="2:2">
      <c r="B594" s="530"/>
    </row>
    <row r="595" spans="2:2">
      <c r="B595" s="530"/>
    </row>
    <row r="596" spans="2:2">
      <c r="B596" s="530"/>
    </row>
    <row r="597" spans="2:2">
      <c r="B597" s="530"/>
    </row>
    <row r="598" spans="2:2">
      <c r="B598" s="530"/>
    </row>
    <row r="599" spans="2:2">
      <c r="B599" s="530"/>
    </row>
    <row r="600" spans="2:2">
      <c r="B600" s="530"/>
    </row>
    <row r="601" spans="2:2">
      <c r="B601" s="530"/>
    </row>
    <row r="602" spans="2:2">
      <c r="B602" s="530"/>
    </row>
    <row r="603" spans="2:2">
      <c r="B603" s="530"/>
    </row>
    <row r="604" spans="2:2">
      <c r="B604" s="530"/>
    </row>
    <row r="605" spans="2:2">
      <c r="B605" s="530"/>
    </row>
    <row r="606" spans="2:2">
      <c r="B606" s="530"/>
    </row>
    <row r="607" spans="2:2">
      <c r="B607" s="530"/>
    </row>
    <row r="608" spans="2:2">
      <c r="B608" s="530"/>
    </row>
    <row r="609" spans="2:2">
      <c r="B609" s="530"/>
    </row>
    <row r="610" spans="2:2">
      <c r="B610" s="530"/>
    </row>
    <row r="611" spans="2:2">
      <c r="B611" s="530"/>
    </row>
    <row r="612" spans="2:2">
      <c r="B612" s="530"/>
    </row>
    <row r="613" spans="2:2">
      <c r="B613" s="530"/>
    </row>
    <row r="614" spans="2:2">
      <c r="B614" s="530"/>
    </row>
    <row r="615" spans="2:2">
      <c r="B615" s="530"/>
    </row>
    <row r="616" spans="2:2">
      <c r="B616" s="530"/>
    </row>
    <row r="617" spans="2:2">
      <c r="B617" s="530"/>
    </row>
    <row r="618" spans="2:2">
      <c r="B618" s="530"/>
    </row>
    <row r="619" spans="2:2">
      <c r="B619" s="530"/>
    </row>
    <row r="620" spans="2:2">
      <c r="B620" s="530"/>
    </row>
    <row r="621" spans="2:2">
      <c r="B621" s="530"/>
    </row>
    <row r="622" spans="2:2">
      <c r="B622" s="530"/>
    </row>
    <row r="623" spans="2:2">
      <c r="B623" s="530"/>
    </row>
    <row r="624" spans="2:2">
      <c r="B624" s="530"/>
    </row>
    <row r="625" spans="2:2">
      <c r="B625" s="530"/>
    </row>
    <row r="626" spans="2:2">
      <c r="B626" s="530"/>
    </row>
    <row r="627" spans="2:2">
      <c r="B627" s="530"/>
    </row>
    <row r="628" spans="2:2">
      <c r="B628" s="530"/>
    </row>
    <row r="629" spans="2:2">
      <c r="B629" s="530"/>
    </row>
    <row r="630" spans="2:2">
      <c r="B630" s="530"/>
    </row>
    <row r="631" spans="2:2">
      <c r="B631" s="530"/>
    </row>
    <row r="632" spans="2:2">
      <c r="B632" s="530"/>
    </row>
    <row r="633" spans="2:2">
      <c r="B633" s="530"/>
    </row>
    <row r="634" spans="2:2">
      <c r="B634" s="530"/>
    </row>
    <row r="635" spans="2:2">
      <c r="B635" s="530"/>
    </row>
    <row r="636" spans="2:2">
      <c r="B636" s="530"/>
    </row>
    <row r="637" spans="2:2">
      <c r="B637" s="530"/>
    </row>
    <row r="638" spans="2:2">
      <c r="B638" s="530"/>
    </row>
    <row r="639" spans="2:2">
      <c r="B639" s="530"/>
    </row>
    <row r="640" spans="2:2">
      <c r="B640" s="530"/>
    </row>
    <row r="641" spans="2:2">
      <c r="B641" s="530"/>
    </row>
    <row r="642" spans="2:2">
      <c r="B642" s="530"/>
    </row>
    <row r="643" spans="2:2">
      <c r="B643" s="530"/>
    </row>
    <row r="644" spans="2:2">
      <c r="B644" s="530"/>
    </row>
    <row r="645" spans="2:2">
      <c r="B645" s="530"/>
    </row>
    <row r="646" spans="2:2">
      <c r="B646" s="530"/>
    </row>
    <row r="647" spans="2:2">
      <c r="B647" s="530"/>
    </row>
    <row r="648" spans="2:2">
      <c r="B648" s="530"/>
    </row>
    <row r="649" spans="2:2">
      <c r="B649" s="530"/>
    </row>
    <row r="650" spans="2:2">
      <c r="B650" s="530"/>
    </row>
    <row r="651" spans="2:2">
      <c r="B651" s="530"/>
    </row>
    <row r="652" spans="2:2">
      <c r="B652" s="530"/>
    </row>
    <row r="653" spans="2:2">
      <c r="B653" s="530"/>
    </row>
    <row r="654" spans="2:2">
      <c r="B654" s="530"/>
    </row>
    <row r="655" spans="2:2">
      <c r="B655" s="530"/>
    </row>
    <row r="656" spans="2:2">
      <c r="B656" s="530"/>
    </row>
    <row r="657" spans="2:2">
      <c r="B657" s="530"/>
    </row>
    <row r="658" spans="2:2">
      <c r="B658" s="530"/>
    </row>
    <row r="659" spans="2:2">
      <c r="B659" s="530"/>
    </row>
    <row r="660" spans="2:2">
      <c r="B660" s="530"/>
    </row>
    <row r="661" spans="2:2">
      <c r="B661" s="530"/>
    </row>
    <row r="662" spans="2:2">
      <c r="B662" s="530"/>
    </row>
    <row r="663" spans="2:2">
      <c r="B663" s="530"/>
    </row>
    <row r="664" spans="2:2">
      <c r="B664" s="530"/>
    </row>
    <row r="665" spans="2:2">
      <c r="B665" s="530"/>
    </row>
    <row r="666" spans="2:2">
      <c r="B666" s="530"/>
    </row>
    <row r="667" spans="2:2">
      <c r="B667" s="530"/>
    </row>
    <row r="668" spans="2:2">
      <c r="B668" s="530"/>
    </row>
    <row r="669" spans="2:2">
      <c r="B669" s="530"/>
    </row>
    <row r="670" spans="2:2">
      <c r="B670" s="530"/>
    </row>
    <row r="671" spans="2:2">
      <c r="B671" s="530"/>
    </row>
    <row r="672" spans="2:2">
      <c r="B672" s="530"/>
    </row>
    <row r="673" spans="2:2">
      <c r="B673" s="530"/>
    </row>
    <row r="674" spans="2:2">
      <c r="B674" s="530"/>
    </row>
    <row r="675" spans="2:2">
      <c r="B675" s="530"/>
    </row>
    <row r="676" spans="2:2">
      <c r="B676" s="530"/>
    </row>
    <row r="677" spans="2:2">
      <c r="B677" s="530"/>
    </row>
    <row r="678" spans="2:2">
      <c r="B678" s="530"/>
    </row>
    <row r="679" spans="2:2">
      <c r="B679" s="530"/>
    </row>
    <row r="680" spans="2:2">
      <c r="B680" s="530"/>
    </row>
    <row r="681" spans="2:2">
      <c r="B681" s="530"/>
    </row>
    <row r="682" spans="2:2">
      <c r="B682" s="530"/>
    </row>
    <row r="683" spans="2:2">
      <c r="B683" s="530"/>
    </row>
    <row r="684" spans="2:2">
      <c r="B684" s="530"/>
    </row>
    <row r="685" spans="2:2">
      <c r="B685" s="530"/>
    </row>
    <row r="686" spans="2:2">
      <c r="B686" s="530"/>
    </row>
    <row r="687" spans="2:2">
      <c r="B687" s="530"/>
    </row>
    <row r="688" spans="2:2">
      <c r="B688" s="530"/>
    </row>
    <row r="689" spans="2:2">
      <c r="B689" s="530"/>
    </row>
    <row r="690" spans="2:2">
      <c r="B690" s="530"/>
    </row>
    <row r="691" spans="2:2">
      <c r="B691" s="530"/>
    </row>
    <row r="692" spans="2:2">
      <c r="B692" s="530"/>
    </row>
    <row r="693" spans="2:2">
      <c r="B693" s="530"/>
    </row>
    <row r="694" spans="2:2">
      <c r="B694" s="530"/>
    </row>
    <row r="695" spans="2:2">
      <c r="B695" s="530"/>
    </row>
    <row r="696" spans="2:2">
      <c r="B696" s="530"/>
    </row>
    <row r="697" spans="2:2">
      <c r="B697" s="530"/>
    </row>
    <row r="698" spans="2:2">
      <c r="B698" s="530"/>
    </row>
    <row r="699" spans="2:2">
      <c r="B699" s="530"/>
    </row>
    <row r="700" spans="2:2">
      <c r="B700" s="530"/>
    </row>
    <row r="701" spans="2:2">
      <c r="B701" s="530"/>
    </row>
    <row r="702" spans="2:2">
      <c r="B702" s="530"/>
    </row>
    <row r="703" spans="2:2">
      <c r="B703" s="530"/>
    </row>
    <row r="704" spans="2:2">
      <c r="B704" s="530"/>
    </row>
    <row r="705" spans="2:2">
      <c r="B705" s="530"/>
    </row>
    <row r="706" spans="2:2">
      <c r="B706" s="530"/>
    </row>
    <row r="707" spans="2:2">
      <c r="B707" s="530"/>
    </row>
    <row r="708" spans="2:2">
      <c r="B708" s="530"/>
    </row>
    <row r="709" spans="2:2">
      <c r="B709" s="530"/>
    </row>
    <row r="710" spans="2:2">
      <c r="B710" s="530"/>
    </row>
  </sheetData>
  <sheetProtection algorithmName="SHA-512" hashValue="KRRmgRgif3dRy+yXW+6QTSS4HhZ0TNo7Pbw/iDHZJForY+AqCfE3r2oh/8ZbfCQDp/GFHSNnveA17Z2l/X9dgQ==" saltValue="jRU/EOdpYh8AFbXKnAGOng==" spinCount="100000" sheet="1" objects="1" scenarios="1"/>
  <mergeCells count="7">
    <mergeCell ref="A6:D6"/>
    <mergeCell ref="A7:D7"/>
    <mergeCell ref="A1:D1"/>
    <mergeCell ref="A2:D2"/>
    <mergeCell ref="A3:D3"/>
    <mergeCell ref="A4:D4"/>
    <mergeCell ref="A5:D5"/>
  </mergeCell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D263"/>
  <sheetViews>
    <sheetView workbookViewId="0">
      <selection activeCell="A12" sqref="A12:XFD12"/>
    </sheetView>
  </sheetViews>
  <sheetFormatPr defaultColWidth="9.140625" defaultRowHeight="15.75"/>
  <cols>
    <col min="1" max="1" width="9.140625" style="440"/>
    <col min="2" max="2" width="37" style="486" customWidth="1"/>
    <col min="3" max="3" width="35.85546875" style="31" customWidth="1"/>
    <col min="4" max="4" width="40.7109375" style="31" customWidth="1"/>
    <col min="5" max="239" width="9.140625" style="31"/>
    <col min="240" max="240" width="33.7109375" style="31" customWidth="1"/>
    <col min="241" max="241" width="35.85546875" style="31" customWidth="1"/>
    <col min="242" max="242" width="39.42578125" style="31" customWidth="1"/>
    <col min="243" max="243" width="30.140625" style="31" customWidth="1"/>
    <col min="244" max="495" width="9.140625" style="31"/>
    <col min="496" max="496" width="33.7109375" style="31" customWidth="1"/>
    <col min="497" max="497" width="35.85546875" style="31" customWidth="1"/>
    <col min="498" max="498" width="39.42578125" style="31" customWidth="1"/>
    <col min="499" max="499" width="30.140625" style="31" customWidth="1"/>
    <col min="500" max="751" width="9.140625" style="31"/>
    <col min="752" max="752" width="33.7109375" style="31" customWidth="1"/>
    <col min="753" max="753" width="35.85546875" style="31" customWidth="1"/>
    <col min="754" max="754" width="39.42578125" style="31" customWidth="1"/>
    <col min="755" max="755" width="30.140625" style="31" customWidth="1"/>
    <col min="756" max="1007" width="9.140625" style="31"/>
    <col min="1008" max="1008" width="33.7109375" style="31" customWidth="1"/>
    <col min="1009" max="1009" width="35.85546875" style="31" customWidth="1"/>
    <col min="1010" max="1010" width="39.42578125" style="31" customWidth="1"/>
    <col min="1011" max="1011" width="30.140625" style="31" customWidth="1"/>
    <col min="1012" max="1263" width="9.140625" style="31"/>
    <col min="1264" max="1264" width="33.7109375" style="31" customWidth="1"/>
    <col min="1265" max="1265" width="35.85546875" style="31" customWidth="1"/>
    <col min="1266" max="1266" width="39.42578125" style="31" customWidth="1"/>
    <col min="1267" max="1267" width="30.140625" style="31" customWidth="1"/>
    <col min="1268" max="1519" width="9.140625" style="31"/>
    <col min="1520" max="1520" width="33.7109375" style="31" customWidth="1"/>
    <col min="1521" max="1521" width="35.85546875" style="31" customWidth="1"/>
    <col min="1522" max="1522" width="39.42578125" style="31" customWidth="1"/>
    <col min="1523" max="1523" width="30.140625" style="31" customWidth="1"/>
    <col min="1524" max="1775" width="9.140625" style="31"/>
    <col min="1776" max="1776" width="33.7109375" style="31" customWidth="1"/>
    <col min="1777" max="1777" width="35.85546875" style="31" customWidth="1"/>
    <col min="1778" max="1778" width="39.42578125" style="31" customWidth="1"/>
    <col min="1779" max="1779" width="30.140625" style="31" customWidth="1"/>
    <col min="1780" max="2031" width="9.140625" style="31"/>
    <col min="2032" max="2032" width="33.7109375" style="31" customWidth="1"/>
    <col min="2033" max="2033" width="35.85546875" style="31" customWidth="1"/>
    <col min="2034" max="2034" width="39.42578125" style="31" customWidth="1"/>
    <col min="2035" max="2035" width="30.140625" style="31" customWidth="1"/>
    <col min="2036" max="2287" width="9.140625" style="31"/>
    <col min="2288" max="2288" width="33.7109375" style="31" customWidth="1"/>
    <col min="2289" max="2289" width="35.85546875" style="31" customWidth="1"/>
    <col min="2290" max="2290" width="39.42578125" style="31" customWidth="1"/>
    <col min="2291" max="2291" width="30.140625" style="31" customWidth="1"/>
    <col min="2292" max="2543" width="9.140625" style="31"/>
    <col min="2544" max="2544" width="33.7109375" style="31" customWidth="1"/>
    <col min="2545" max="2545" width="35.85546875" style="31" customWidth="1"/>
    <col min="2546" max="2546" width="39.42578125" style="31" customWidth="1"/>
    <col min="2547" max="2547" width="30.140625" style="31" customWidth="1"/>
    <col min="2548" max="2799" width="9.140625" style="31"/>
    <col min="2800" max="2800" width="33.7109375" style="31" customWidth="1"/>
    <col min="2801" max="2801" width="35.85546875" style="31" customWidth="1"/>
    <col min="2802" max="2802" width="39.42578125" style="31" customWidth="1"/>
    <col min="2803" max="2803" width="30.140625" style="31" customWidth="1"/>
    <col min="2804" max="3055" width="9.140625" style="31"/>
    <col min="3056" max="3056" width="33.7109375" style="31" customWidth="1"/>
    <col min="3057" max="3057" width="35.85546875" style="31" customWidth="1"/>
    <col min="3058" max="3058" width="39.42578125" style="31" customWidth="1"/>
    <col min="3059" max="3059" width="30.140625" style="31" customWidth="1"/>
    <col min="3060" max="3311" width="9.140625" style="31"/>
    <col min="3312" max="3312" width="33.7109375" style="31" customWidth="1"/>
    <col min="3313" max="3313" width="35.85546875" style="31" customWidth="1"/>
    <col min="3314" max="3314" width="39.42578125" style="31" customWidth="1"/>
    <col min="3315" max="3315" width="30.140625" style="31" customWidth="1"/>
    <col min="3316" max="3567" width="9.140625" style="31"/>
    <col min="3568" max="3568" width="33.7109375" style="31" customWidth="1"/>
    <col min="3569" max="3569" width="35.85546875" style="31" customWidth="1"/>
    <col min="3570" max="3570" width="39.42578125" style="31" customWidth="1"/>
    <col min="3571" max="3571" width="30.140625" style="31" customWidth="1"/>
    <col min="3572" max="3823" width="9.140625" style="31"/>
    <col min="3824" max="3824" width="33.7109375" style="31" customWidth="1"/>
    <col min="3825" max="3825" width="35.85546875" style="31" customWidth="1"/>
    <col min="3826" max="3826" width="39.42578125" style="31" customWidth="1"/>
    <col min="3827" max="3827" width="30.140625" style="31" customWidth="1"/>
    <col min="3828" max="4079" width="9.140625" style="31"/>
    <col min="4080" max="4080" width="33.7109375" style="31" customWidth="1"/>
    <col min="4081" max="4081" width="35.85546875" style="31" customWidth="1"/>
    <col min="4082" max="4082" width="39.42578125" style="31" customWidth="1"/>
    <col min="4083" max="4083" width="30.140625" style="31" customWidth="1"/>
    <col min="4084" max="4335" width="9.140625" style="31"/>
    <col min="4336" max="4336" width="33.7109375" style="31" customWidth="1"/>
    <col min="4337" max="4337" width="35.85546875" style="31" customWidth="1"/>
    <col min="4338" max="4338" width="39.42578125" style="31" customWidth="1"/>
    <col min="4339" max="4339" width="30.140625" style="31" customWidth="1"/>
    <col min="4340" max="4591" width="9.140625" style="31"/>
    <col min="4592" max="4592" width="33.7109375" style="31" customWidth="1"/>
    <col min="4593" max="4593" width="35.85546875" style="31" customWidth="1"/>
    <col min="4594" max="4594" width="39.42578125" style="31" customWidth="1"/>
    <col min="4595" max="4595" width="30.140625" style="31" customWidth="1"/>
    <col min="4596" max="4847" width="9.140625" style="31"/>
    <col min="4848" max="4848" width="33.7109375" style="31" customWidth="1"/>
    <col min="4849" max="4849" width="35.85546875" style="31" customWidth="1"/>
    <col min="4850" max="4850" width="39.42578125" style="31" customWidth="1"/>
    <col min="4851" max="4851" width="30.140625" style="31" customWidth="1"/>
    <col min="4852" max="5103" width="9.140625" style="31"/>
    <col min="5104" max="5104" width="33.7109375" style="31" customWidth="1"/>
    <col min="5105" max="5105" width="35.85546875" style="31" customWidth="1"/>
    <col min="5106" max="5106" width="39.42578125" style="31" customWidth="1"/>
    <col min="5107" max="5107" width="30.140625" style="31" customWidth="1"/>
    <col min="5108" max="5359" width="9.140625" style="31"/>
    <col min="5360" max="5360" width="33.7109375" style="31" customWidth="1"/>
    <col min="5361" max="5361" width="35.85546875" style="31" customWidth="1"/>
    <col min="5362" max="5362" width="39.42578125" style="31" customWidth="1"/>
    <col min="5363" max="5363" width="30.140625" style="31" customWidth="1"/>
    <col min="5364" max="5615" width="9.140625" style="31"/>
    <col min="5616" max="5616" width="33.7109375" style="31" customWidth="1"/>
    <col min="5617" max="5617" width="35.85546875" style="31" customWidth="1"/>
    <col min="5618" max="5618" width="39.42578125" style="31" customWidth="1"/>
    <col min="5619" max="5619" width="30.140625" style="31" customWidth="1"/>
    <col min="5620" max="5871" width="9.140625" style="31"/>
    <col min="5872" max="5872" width="33.7109375" style="31" customWidth="1"/>
    <col min="5873" max="5873" width="35.85546875" style="31" customWidth="1"/>
    <col min="5874" max="5874" width="39.42578125" style="31" customWidth="1"/>
    <col min="5875" max="5875" width="30.140625" style="31" customWidth="1"/>
    <col min="5876" max="6127" width="9.140625" style="31"/>
    <col min="6128" max="6128" width="33.7109375" style="31" customWidth="1"/>
    <col min="6129" max="6129" width="35.85546875" style="31" customWidth="1"/>
    <col min="6130" max="6130" width="39.42578125" style="31" customWidth="1"/>
    <col min="6131" max="6131" width="30.140625" style="31" customWidth="1"/>
    <col min="6132" max="6383" width="9.140625" style="31"/>
    <col min="6384" max="6384" width="33.7109375" style="31" customWidth="1"/>
    <col min="6385" max="6385" width="35.85546875" style="31" customWidth="1"/>
    <col min="6386" max="6386" width="39.42578125" style="31" customWidth="1"/>
    <col min="6387" max="6387" width="30.140625" style="31" customWidth="1"/>
    <col min="6388" max="6639" width="9.140625" style="31"/>
    <col min="6640" max="6640" width="33.7109375" style="31" customWidth="1"/>
    <col min="6641" max="6641" width="35.85546875" style="31" customWidth="1"/>
    <col min="6642" max="6642" width="39.42578125" style="31" customWidth="1"/>
    <col min="6643" max="6643" width="30.140625" style="31" customWidth="1"/>
    <col min="6644" max="6895" width="9.140625" style="31"/>
    <col min="6896" max="6896" width="33.7109375" style="31" customWidth="1"/>
    <col min="6897" max="6897" width="35.85546875" style="31" customWidth="1"/>
    <col min="6898" max="6898" width="39.42578125" style="31" customWidth="1"/>
    <col min="6899" max="6899" width="30.140625" style="31" customWidth="1"/>
    <col min="6900" max="7151" width="9.140625" style="31"/>
    <col min="7152" max="7152" width="33.7109375" style="31" customWidth="1"/>
    <col min="7153" max="7153" width="35.85546875" style="31" customWidth="1"/>
    <col min="7154" max="7154" width="39.42578125" style="31" customWidth="1"/>
    <col min="7155" max="7155" width="30.140625" style="31" customWidth="1"/>
    <col min="7156" max="7407" width="9.140625" style="31"/>
    <col min="7408" max="7408" width="33.7109375" style="31" customWidth="1"/>
    <col min="7409" max="7409" width="35.85546875" style="31" customWidth="1"/>
    <col min="7410" max="7410" width="39.42578125" style="31" customWidth="1"/>
    <col min="7411" max="7411" width="30.140625" style="31" customWidth="1"/>
    <col min="7412" max="7663" width="9.140625" style="31"/>
    <col min="7664" max="7664" width="33.7109375" style="31" customWidth="1"/>
    <col min="7665" max="7665" width="35.85546875" style="31" customWidth="1"/>
    <col min="7666" max="7666" width="39.42578125" style="31" customWidth="1"/>
    <col min="7667" max="7667" width="30.140625" style="31" customWidth="1"/>
    <col min="7668" max="7919" width="9.140625" style="31"/>
    <col min="7920" max="7920" width="33.7109375" style="31" customWidth="1"/>
    <col min="7921" max="7921" width="35.85546875" style="31" customWidth="1"/>
    <col min="7922" max="7922" width="39.42578125" style="31" customWidth="1"/>
    <col min="7923" max="7923" width="30.140625" style="31" customWidth="1"/>
    <col min="7924" max="8175" width="9.140625" style="31"/>
    <col min="8176" max="8176" width="33.7109375" style="31" customWidth="1"/>
    <col min="8177" max="8177" width="35.85546875" style="31" customWidth="1"/>
    <col min="8178" max="8178" width="39.42578125" style="31" customWidth="1"/>
    <col min="8179" max="8179" width="30.140625" style="31" customWidth="1"/>
    <col min="8180" max="8431" width="9.140625" style="31"/>
    <col min="8432" max="8432" width="33.7109375" style="31" customWidth="1"/>
    <col min="8433" max="8433" width="35.85546875" style="31" customWidth="1"/>
    <col min="8434" max="8434" width="39.42578125" style="31" customWidth="1"/>
    <col min="8435" max="8435" width="30.140625" style="31" customWidth="1"/>
    <col min="8436" max="8687" width="9.140625" style="31"/>
    <col min="8688" max="8688" width="33.7109375" style="31" customWidth="1"/>
    <col min="8689" max="8689" width="35.85546875" style="31" customWidth="1"/>
    <col min="8690" max="8690" width="39.42578125" style="31" customWidth="1"/>
    <col min="8691" max="8691" width="30.140625" style="31" customWidth="1"/>
    <col min="8692" max="8943" width="9.140625" style="31"/>
    <col min="8944" max="8944" width="33.7109375" style="31" customWidth="1"/>
    <col min="8945" max="8945" width="35.85546875" style="31" customWidth="1"/>
    <col min="8946" max="8946" width="39.42578125" style="31" customWidth="1"/>
    <col min="8947" max="8947" width="30.140625" style="31" customWidth="1"/>
    <col min="8948" max="9199" width="9.140625" style="31"/>
    <col min="9200" max="9200" width="33.7109375" style="31" customWidth="1"/>
    <col min="9201" max="9201" width="35.85546875" style="31" customWidth="1"/>
    <col min="9202" max="9202" width="39.42578125" style="31" customWidth="1"/>
    <col min="9203" max="9203" width="30.140625" style="31" customWidth="1"/>
    <col min="9204" max="9455" width="9.140625" style="31"/>
    <col min="9456" max="9456" width="33.7109375" style="31" customWidth="1"/>
    <col min="9457" max="9457" width="35.85546875" style="31" customWidth="1"/>
    <col min="9458" max="9458" width="39.42578125" style="31" customWidth="1"/>
    <col min="9459" max="9459" width="30.140625" style="31" customWidth="1"/>
    <col min="9460" max="9711" width="9.140625" style="31"/>
    <col min="9712" max="9712" width="33.7109375" style="31" customWidth="1"/>
    <col min="9713" max="9713" width="35.85546875" style="31" customWidth="1"/>
    <col min="9714" max="9714" width="39.42578125" style="31" customWidth="1"/>
    <col min="9715" max="9715" width="30.140625" style="31" customWidth="1"/>
    <col min="9716" max="9967" width="9.140625" style="31"/>
    <col min="9968" max="9968" width="33.7109375" style="31" customWidth="1"/>
    <col min="9969" max="9969" width="35.85546875" style="31" customWidth="1"/>
    <col min="9970" max="9970" width="39.42578125" style="31" customWidth="1"/>
    <col min="9971" max="9971" width="30.140625" style="31" customWidth="1"/>
    <col min="9972" max="10223" width="9.140625" style="31"/>
    <col min="10224" max="10224" width="33.7109375" style="31" customWidth="1"/>
    <col min="10225" max="10225" width="35.85546875" style="31" customWidth="1"/>
    <col min="10226" max="10226" width="39.42578125" style="31" customWidth="1"/>
    <col min="10227" max="10227" width="30.140625" style="31" customWidth="1"/>
    <col min="10228" max="10479" width="9.140625" style="31"/>
    <col min="10480" max="10480" width="33.7109375" style="31" customWidth="1"/>
    <col min="10481" max="10481" width="35.85546875" style="31" customWidth="1"/>
    <col min="10482" max="10482" width="39.42578125" style="31" customWidth="1"/>
    <col min="10483" max="10483" width="30.140625" style="31" customWidth="1"/>
    <col min="10484" max="10735" width="9.140625" style="31"/>
    <col min="10736" max="10736" width="33.7109375" style="31" customWidth="1"/>
    <col min="10737" max="10737" width="35.85546875" style="31" customWidth="1"/>
    <col min="10738" max="10738" width="39.42578125" style="31" customWidth="1"/>
    <col min="10739" max="10739" width="30.140625" style="31" customWidth="1"/>
    <col min="10740" max="10991" width="9.140625" style="31"/>
    <col min="10992" max="10992" width="33.7109375" style="31" customWidth="1"/>
    <col min="10993" max="10993" width="35.85546875" style="31" customWidth="1"/>
    <col min="10994" max="10994" width="39.42578125" style="31" customWidth="1"/>
    <col min="10995" max="10995" width="30.140625" style="31" customWidth="1"/>
    <col min="10996" max="11247" width="9.140625" style="31"/>
    <col min="11248" max="11248" width="33.7109375" style="31" customWidth="1"/>
    <col min="11249" max="11249" width="35.85546875" style="31" customWidth="1"/>
    <col min="11250" max="11250" width="39.42578125" style="31" customWidth="1"/>
    <col min="11251" max="11251" width="30.140625" style="31" customWidth="1"/>
    <col min="11252" max="11503" width="9.140625" style="31"/>
    <col min="11504" max="11504" width="33.7109375" style="31" customWidth="1"/>
    <col min="11505" max="11505" width="35.85546875" style="31" customWidth="1"/>
    <col min="11506" max="11506" width="39.42578125" style="31" customWidth="1"/>
    <col min="11507" max="11507" width="30.140625" style="31" customWidth="1"/>
    <col min="11508" max="11759" width="9.140625" style="31"/>
    <col min="11760" max="11760" width="33.7109375" style="31" customWidth="1"/>
    <col min="11761" max="11761" width="35.85546875" style="31" customWidth="1"/>
    <col min="11762" max="11762" width="39.42578125" style="31" customWidth="1"/>
    <col min="11763" max="11763" width="30.140625" style="31" customWidth="1"/>
    <col min="11764" max="12015" width="9.140625" style="31"/>
    <col min="12016" max="12016" width="33.7109375" style="31" customWidth="1"/>
    <col min="12017" max="12017" width="35.85546875" style="31" customWidth="1"/>
    <col min="12018" max="12018" width="39.42578125" style="31" customWidth="1"/>
    <col min="12019" max="12019" width="30.140625" style="31" customWidth="1"/>
    <col min="12020" max="12271" width="9.140625" style="31"/>
    <col min="12272" max="12272" width="33.7109375" style="31" customWidth="1"/>
    <col min="12273" max="12273" width="35.85546875" style="31" customWidth="1"/>
    <col min="12274" max="12274" width="39.42578125" style="31" customWidth="1"/>
    <col min="12275" max="12275" width="30.140625" style="31" customWidth="1"/>
    <col min="12276" max="12527" width="9.140625" style="31"/>
    <col min="12528" max="12528" width="33.7109375" style="31" customWidth="1"/>
    <col min="12529" max="12529" width="35.85546875" style="31" customWidth="1"/>
    <col min="12530" max="12530" width="39.42578125" style="31" customWidth="1"/>
    <col min="12531" max="12531" width="30.140625" style="31" customWidth="1"/>
    <col min="12532" max="12783" width="9.140625" style="31"/>
    <col min="12784" max="12784" width="33.7109375" style="31" customWidth="1"/>
    <col min="12785" max="12785" width="35.85546875" style="31" customWidth="1"/>
    <col min="12786" max="12786" width="39.42578125" style="31" customWidth="1"/>
    <col min="12787" max="12787" width="30.140625" style="31" customWidth="1"/>
    <col min="12788" max="13039" width="9.140625" style="31"/>
    <col min="13040" max="13040" width="33.7109375" style="31" customWidth="1"/>
    <col min="13041" max="13041" width="35.85546875" style="31" customWidth="1"/>
    <col min="13042" max="13042" width="39.42578125" style="31" customWidth="1"/>
    <col min="13043" max="13043" width="30.140625" style="31" customWidth="1"/>
    <col min="13044" max="13295" width="9.140625" style="31"/>
    <col min="13296" max="13296" width="33.7109375" style="31" customWidth="1"/>
    <col min="13297" max="13297" width="35.85546875" style="31" customWidth="1"/>
    <col min="13298" max="13298" width="39.42578125" style="31" customWidth="1"/>
    <col min="13299" max="13299" width="30.140625" style="31" customWidth="1"/>
    <col min="13300" max="13551" width="9.140625" style="31"/>
    <col min="13552" max="13552" width="33.7109375" style="31" customWidth="1"/>
    <col min="13553" max="13553" width="35.85546875" style="31" customWidth="1"/>
    <col min="13554" max="13554" width="39.42578125" style="31" customWidth="1"/>
    <col min="13555" max="13555" width="30.140625" style="31" customWidth="1"/>
    <col min="13556" max="13807" width="9.140625" style="31"/>
    <col min="13808" max="13808" width="33.7109375" style="31" customWidth="1"/>
    <col min="13809" max="13809" width="35.85546875" style="31" customWidth="1"/>
    <col min="13810" max="13810" width="39.42578125" style="31" customWidth="1"/>
    <col min="13811" max="13811" width="30.140625" style="31" customWidth="1"/>
    <col min="13812" max="14063" width="9.140625" style="31"/>
    <col min="14064" max="14064" width="33.7109375" style="31" customWidth="1"/>
    <col min="14065" max="14065" width="35.85546875" style="31" customWidth="1"/>
    <col min="14066" max="14066" width="39.42578125" style="31" customWidth="1"/>
    <col min="14067" max="14067" width="30.140625" style="31" customWidth="1"/>
    <col min="14068" max="14319" width="9.140625" style="31"/>
    <col min="14320" max="14320" width="33.7109375" style="31" customWidth="1"/>
    <col min="14321" max="14321" width="35.85546875" style="31" customWidth="1"/>
    <col min="14322" max="14322" width="39.42578125" style="31" customWidth="1"/>
    <col min="14323" max="14323" width="30.140625" style="31" customWidth="1"/>
    <col min="14324" max="14575" width="9.140625" style="31"/>
    <col min="14576" max="14576" width="33.7109375" style="31" customWidth="1"/>
    <col min="14577" max="14577" width="35.85546875" style="31" customWidth="1"/>
    <col min="14578" max="14578" width="39.42578125" style="31" customWidth="1"/>
    <col min="14579" max="14579" width="30.140625" style="31" customWidth="1"/>
    <col min="14580" max="14831" width="9.140625" style="31"/>
    <col min="14832" max="14832" width="33.7109375" style="31" customWidth="1"/>
    <col min="14833" max="14833" width="35.85546875" style="31" customWidth="1"/>
    <col min="14834" max="14834" width="39.42578125" style="31" customWidth="1"/>
    <col min="14835" max="14835" width="30.140625" style="31" customWidth="1"/>
    <col min="14836" max="15087" width="9.140625" style="31"/>
    <col min="15088" max="15088" width="33.7109375" style="31" customWidth="1"/>
    <col min="15089" max="15089" width="35.85546875" style="31" customWidth="1"/>
    <col min="15090" max="15090" width="39.42578125" style="31" customWidth="1"/>
    <col min="15091" max="15091" width="30.140625" style="31" customWidth="1"/>
    <col min="15092" max="15343" width="9.140625" style="31"/>
    <col min="15344" max="15344" width="33.7109375" style="31" customWidth="1"/>
    <col min="15345" max="15345" width="35.85546875" style="31" customWidth="1"/>
    <col min="15346" max="15346" width="39.42578125" style="31" customWidth="1"/>
    <col min="15347" max="15347" width="30.140625" style="31" customWidth="1"/>
    <col min="15348" max="15599" width="9.140625" style="31"/>
    <col min="15600" max="15600" width="33.7109375" style="31" customWidth="1"/>
    <col min="15601" max="15601" width="35.85546875" style="31" customWidth="1"/>
    <col min="15602" max="15602" width="39.42578125" style="31" customWidth="1"/>
    <col min="15603" max="15603" width="30.140625" style="31" customWidth="1"/>
    <col min="15604" max="15855" width="9.140625" style="31"/>
    <col min="15856" max="15856" width="33.7109375" style="31" customWidth="1"/>
    <col min="15857" max="15857" width="35.85546875" style="31" customWidth="1"/>
    <col min="15858" max="15858" width="39.42578125" style="31" customWidth="1"/>
    <col min="15859" max="15859" width="30.140625" style="31" customWidth="1"/>
    <col min="15860" max="16111" width="9.140625" style="31"/>
    <col min="16112" max="16112" width="33.7109375" style="31" customWidth="1"/>
    <col min="16113" max="16113" width="35.85546875" style="31" customWidth="1"/>
    <col min="16114" max="16114" width="39.42578125" style="31" customWidth="1"/>
    <col min="16115" max="16115" width="30.140625" style="31" customWidth="1"/>
    <col min="16116" max="16384" width="9.140625" style="31"/>
  </cols>
  <sheetData>
    <row r="1" spans="1:4" ht="20.25">
      <c r="A1" s="1687" t="str">
        <f>'Title '!A1:N1</f>
        <v>Karnataka Power Transmission Corporation Limited</v>
      </c>
      <c r="B1" s="1687"/>
      <c r="C1" s="1687"/>
      <c r="D1" s="1687"/>
    </row>
    <row r="2" spans="1:4" ht="39.75" customHeight="1">
      <c r="A2" s="1717" t="str">
        <f>'Title '!A2:N2</f>
        <v>Bid Enquiry No: KPTCL/2026-27/SS/WORK_INDENT3808</v>
      </c>
      <c r="B2" s="1717"/>
      <c r="C2" s="1717"/>
      <c r="D2" s="1717"/>
    </row>
    <row r="3" spans="1:4" ht="138.75" customHeight="1">
      <c r="A3" s="171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713"/>
      <c r="C3" s="1713"/>
      <c r="D3" s="1713"/>
    </row>
    <row r="4" spans="1:4">
      <c r="A4" s="1718" t="s">
        <v>4222</v>
      </c>
      <c r="B4" s="1718"/>
      <c r="C4" s="1718"/>
      <c r="D4" s="1718"/>
    </row>
    <row r="5" spans="1:4" ht="37.9" customHeight="1">
      <c r="A5" s="1719" t="s">
        <v>4269</v>
      </c>
      <c r="B5" s="1720"/>
      <c r="C5" s="1720"/>
      <c r="D5" s="1720"/>
    </row>
    <row r="6" spans="1:4">
      <c r="A6" s="1721" t="s">
        <v>2740</v>
      </c>
      <c r="B6" s="1722"/>
      <c r="C6" s="1722"/>
      <c r="D6" s="1722"/>
    </row>
    <row r="7" spans="1:4" ht="49.9" customHeight="1">
      <c r="A7" s="433"/>
      <c r="B7" s="543" t="s">
        <v>1941</v>
      </c>
      <c r="C7" s="1715"/>
      <c r="D7" s="1716"/>
    </row>
    <row r="9" spans="1:4">
      <c r="A9" s="442" t="s">
        <v>111</v>
      </c>
      <c r="B9" s="442" t="s">
        <v>563</v>
      </c>
      <c r="C9" s="481" t="s">
        <v>2741</v>
      </c>
      <c r="D9" s="1723" t="s">
        <v>4050</v>
      </c>
    </row>
    <row r="10" spans="1:4">
      <c r="A10" s="433"/>
      <c r="B10" s="433"/>
      <c r="C10" s="220"/>
      <c r="D10" s="1723"/>
    </row>
    <row r="11" spans="1:4">
      <c r="A11" s="433">
        <v>1</v>
      </c>
      <c r="B11" s="259" t="s">
        <v>2742</v>
      </c>
      <c r="C11" s="220"/>
      <c r="D11" s="531"/>
    </row>
    <row r="12" spans="1:4">
      <c r="A12" s="433">
        <v>2</v>
      </c>
      <c r="B12" s="259" t="s">
        <v>2743</v>
      </c>
      <c r="C12" s="220"/>
      <c r="D12" s="531"/>
    </row>
    <row r="13" spans="1:4">
      <c r="A13" s="433"/>
      <c r="B13" s="259" t="s">
        <v>2744</v>
      </c>
      <c r="C13" s="220"/>
      <c r="D13" s="531"/>
    </row>
    <row r="14" spans="1:4">
      <c r="A14" s="433">
        <v>3</v>
      </c>
      <c r="B14" s="259" t="s">
        <v>2745</v>
      </c>
      <c r="C14" s="220" t="s">
        <v>600</v>
      </c>
      <c r="D14" s="531"/>
    </row>
    <row r="15" spans="1:4">
      <c r="A15" s="433">
        <v>4</v>
      </c>
      <c r="B15" s="259" t="s">
        <v>2746</v>
      </c>
      <c r="C15" s="220"/>
      <c r="D15" s="531"/>
    </row>
    <row r="16" spans="1:4" ht="31.5">
      <c r="A16" s="433">
        <v>5</v>
      </c>
      <c r="B16" s="259" t="s">
        <v>2747</v>
      </c>
      <c r="C16" s="220"/>
      <c r="D16" s="531"/>
    </row>
    <row r="17" spans="1:4">
      <c r="A17" s="433">
        <v>6</v>
      </c>
      <c r="B17" s="259" t="s">
        <v>2748</v>
      </c>
      <c r="C17" s="220"/>
      <c r="D17" s="531"/>
    </row>
    <row r="18" spans="1:4" ht="31.5">
      <c r="A18" s="433">
        <v>7</v>
      </c>
      <c r="B18" s="259" t="s">
        <v>2749</v>
      </c>
      <c r="C18" s="220"/>
      <c r="D18" s="531"/>
    </row>
    <row r="19" spans="1:4">
      <c r="A19" s="433">
        <v>8</v>
      </c>
      <c r="B19" s="259" t="s">
        <v>2750</v>
      </c>
      <c r="C19" s="220" t="s">
        <v>600</v>
      </c>
      <c r="D19" s="531"/>
    </row>
    <row r="20" spans="1:4" ht="31.5">
      <c r="A20" s="433">
        <v>9</v>
      </c>
      <c r="B20" s="259" t="s">
        <v>2751</v>
      </c>
      <c r="C20" s="220"/>
      <c r="D20" s="531"/>
    </row>
    <row r="21" spans="1:4">
      <c r="A21" s="433"/>
      <c r="B21" s="259" t="s">
        <v>2752</v>
      </c>
      <c r="C21" s="220" t="s">
        <v>2753</v>
      </c>
      <c r="D21" s="531"/>
    </row>
    <row r="22" spans="1:4">
      <c r="A22" s="433"/>
      <c r="B22" s="259" t="s">
        <v>2754</v>
      </c>
      <c r="C22" s="220" t="s">
        <v>2753</v>
      </c>
      <c r="D22" s="531"/>
    </row>
    <row r="23" spans="1:4">
      <c r="A23" s="433"/>
      <c r="B23" s="259" t="s">
        <v>2755</v>
      </c>
      <c r="C23" s="220" t="s">
        <v>2753</v>
      </c>
      <c r="D23" s="531"/>
    </row>
    <row r="24" spans="1:4" ht="31.5">
      <c r="A24" s="433">
        <v>10</v>
      </c>
      <c r="B24" s="259" t="s">
        <v>2756</v>
      </c>
      <c r="C24" s="220" t="s">
        <v>2757</v>
      </c>
      <c r="D24" s="531"/>
    </row>
    <row r="25" spans="1:4" ht="31.5">
      <c r="A25" s="433">
        <v>11</v>
      </c>
      <c r="B25" s="259" t="s">
        <v>2758</v>
      </c>
      <c r="C25" s="220" t="s">
        <v>2757</v>
      </c>
      <c r="D25" s="531"/>
    </row>
    <row r="26" spans="1:4" ht="47.25">
      <c r="A26" s="433">
        <v>12</v>
      </c>
      <c r="B26" s="259" t="s">
        <v>2759</v>
      </c>
      <c r="C26" s="220"/>
      <c r="D26" s="531"/>
    </row>
    <row r="27" spans="1:4">
      <c r="A27" s="433"/>
      <c r="B27" s="259"/>
      <c r="C27" s="220" t="s">
        <v>2760</v>
      </c>
      <c r="D27" s="531"/>
    </row>
    <row r="28" spans="1:4">
      <c r="A28" s="433"/>
      <c r="B28" s="259" t="s">
        <v>2761</v>
      </c>
      <c r="C28" s="220">
        <v>1.62</v>
      </c>
      <c r="D28" s="531"/>
    </row>
    <row r="29" spans="1:4">
      <c r="A29" s="433"/>
      <c r="B29" s="259" t="s">
        <v>2762</v>
      </c>
      <c r="C29" s="220">
        <v>1.65</v>
      </c>
      <c r="D29" s="531"/>
    </row>
    <row r="30" spans="1:4">
      <c r="A30" s="433"/>
      <c r="B30" s="259" t="s">
        <v>2763</v>
      </c>
      <c r="C30" s="220">
        <v>1.69</v>
      </c>
      <c r="D30" s="531"/>
    </row>
    <row r="31" spans="1:4">
      <c r="A31" s="433"/>
      <c r="B31" s="259" t="s">
        <v>2764</v>
      </c>
      <c r="C31" s="220">
        <v>1.71</v>
      </c>
      <c r="D31" s="531"/>
    </row>
    <row r="32" spans="1:4">
      <c r="A32" s="433"/>
      <c r="B32" s="259" t="s">
        <v>2765</v>
      </c>
      <c r="C32" s="220">
        <v>1.75</v>
      </c>
      <c r="D32" s="531"/>
    </row>
    <row r="33" spans="1:4">
      <c r="A33" s="433"/>
      <c r="B33" s="259" t="s">
        <v>2766</v>
      </c>
      <c r="C33" s="220">
        <v>1.78</v>
      </c>
      <c r="D33" s="531"/>
    </row>
    <row r="34" spans="1:4">
      <c r="A34" s="433"/>
      <c r="B34" s="259" t="s">
        <v>2767</v>
      </c>
      <c r="C34" s="220">
        <v>1.8</v>
      </c>
      <c r="D34" s="531"/>
    </row>
    <row r="35" spans="1:4">
      <c r="A35" s="433"/>
      <c r="B35" s="259" t="s">
        <v>2768</v>
      </c>
      <c r="C35" s="220">
        <v>1.81</v>
      </c>
      <c r="D35" s="531"/>
    </row>
    <row r="36" spans="1:4">
      <c r="A36" s="433"/>
      <c r="B36" s="259" t="s">
        <v>2769</v>
      </c>
      <c r="C36" s="220">
        <v>1.82</v>
      </c>
      <c r="D36" s="531"/>
    </row>
    <row r="37" spans="1:4">
      <c r="A37" s="433"/>
      <c r="B37" s="259" t="s">
        <v>2770</v>
      </c>
      <c r="C37" s="220">
        <v>1.83</v>
      </c>
      <c r="D37" s="531"/>
    </row>
    <row r="38" spans="1:4">
      <c r="A38" s="433"/>
      <c r="B38" s="259" t="s">
        <v>2771</v>
      </c>
      <c r="C38" s="220">
        <v>1.83</v>
      </c>
      <c r="D38" s="531"/>
    </row>
    <row r="39" spans="1:4">
      <c r="A39" s="433"/>
      <c r="B39" s="259" t="s">
        <v>2772</v>
      </c>
      <c r="C39" s="220">
        <v>1.84</v>
      </c>
      <c r="D39" s="531"/>
    </row>
    <row r="40" spans="1:4">
      <c r="A40" s="433"/>
      <c r="B40" s="259" t="s">
        <v>2773</v>
      </c>
      <c r="C40" s="220">
        <v>1.84</v>
      </c>
      <c r="D40" s="531"/>
    </row>
    <row r="41" spans="1:4">
      <c r="A41" s="433"/>
      <c r="B41" s="259" t="s">
        <v>2774</v>
      </c>
      <c r="C41" s="220">
        <v>1.85</v>
      </c>
      <c r="D41" s="531"/>
    </row>
    <row r="42" spans="1:4" ht="31.5">
      <c r="A42" s="433">
        <v>13</v>
      </c>
      <c r="B42" s="259" t="s">
        <v>2775</v>
      </c>
      <c r="C42" s="220"/>
      <c r="D42" s="531"/>
    </row>
    <row r="43" spans="1:4">
      <c r="A43" s="433"/>
      <c r="B43" s="259" t="s">
        <v>2776</v>
      </c>
      <c r="C43" s="220"/>
      <c r="D43" s="531"/>
    </row>
    <row r="44" spans="1:4">
      <c r="A44" s="433"/>
      <c r="B44" s="259" t="s">
        <v>2777</v>
      </c>
      <c r="C44" s="220"/>
      <c r="D44" s="531"/>
    </row>
    <row r="45" spans="1:4" ht="31.5">
      <c r="A45" s="433"/>
      <c r="B45" s="259" t="s">
        <v>2778</v>
      </c>
      <c r="C45" s="220"/>
      <c r="D45" s="531"/>
    </row>
    <row r="46" spans="1:4">
      <c r="A46" s="433"/>
      <c r="B46" s="259" t="s">
        <v>2779</v>
      </c>
      <c r="C46" s="220"/>
      <c r="D46" s="531"/>
    </row>
    <row r="47" spans="1:4" ht="31.5">
      <c r="A47" s="433">
        <v>14</v>
      </c>
      <c r="B47" s="259" t="s">
        <v>2780</v>
      </c>
      <c r="C47" s="220"/>
      <c r="D47" s="531"/>
    </row>
    <row r="48" spans="1:4" ht="47.25">
      <c r="A48" s="433">
        <v>15</v>
      </c>
      <c r="B48" s="259" t="s">
        <v>2781</v>
      </c>
      <c r="C48" s="220" t="s">
        <v>601</v>
      </c>
      <c r="D48" s="531"/>
    </row>
    <row r="49" spans="1:4" ht="31.5">
      <c r="A49" s="433">
        <v>16</v>
      </c>
      <c r="B49" s="259" t="s">
        <v>2782</v>
      </c>
      <c r="C49" s="220" t="s">
        <v>2783</v>
      </c>
      <c r="D49" s="531"/>
    </row>
    <row r="50" spans="1:4">
      <c r="A50" s="433"/>
      <c r="B50" s="259" t="s">
        <v>2784</v>
      </c>
      <c r="C50" s="220"/>
      <c r="D50" s="531"/>
    </row>
    <row r="51" spans="1:4" ht="31.5">
      <c r="A51" s="433"/>
      <c r="B51" s="259" t="s">
        <v>2785</v>
      </c>
      <c r="C51" s="220"/>
      <c r="D51" s="531"/>
    </row>
    <row r="52" spans="1:4">
      <c r="A52" s="433"/>
      <c r="B52" s="259" t="s">
        <v>2786</v>
      </c>
      <c r="C52" s="220"/>
      <c r="D52" s="531"/>
    </row>
    <row r="53" spans="1:4" ht="47.25">
      <c r="A53" s="433">
        <v>17</v>
      </c>
      <c r="B53" s="259" t="s">
        <v>2787</v>
      </c>
      <c r="C53" s="220" t="s">
        <v>602</v>
      </c>
      <c r="D53" s="531"/>
    </row>
    <row r="54" spans="1:4" ht="31.5">
      <c r="A54" s="433">
        <v>18</v>
      </c>
      <c r="B54" s="259" t="s">
        <v>2788</v>
      </c>
      <c r="C54" s="220" t="s">
        <v>603</v>
      </c>
      <c r="D54" s="531"/>
    </row>
    <row r="55" spans="1:4" ht="31.5">
      <c r="A55" s="433">
        <v>19</v>
      </c>
      <c r="B55" s="259" t="s">
        <v>2789</v>
      </c>
      <c r="C55" s="220"/>
      <c r="D55" s="531"/>
    </row>
    <row r="56" spans="1:4">
      <c r="A56" s="433"/>
      <c r="B56" s="259" t="s">
        <v>2790</v>
      </c>
      <c r="C56" s="220"/>
      <c r="D56" s="531"/>
    </row>
    <row r="57" spans="1:4">
      <c r="A57" s="433"/>
      <c r="B57" s="259" t="s">
        <v>2791</v>
      </c>
      <c r="C57" s="220" t="s">
        <v>76</v>
      </c>
      <c r="D57" s="531"/>
    </row>
    <row r="58" spans="1:4">
      <c r="A58" s="433"/>
      <c r="B58" s="259" t="s">
        <v>2792</v>
      </c>
      <c r="C58" s="220" t="s">
        <v>575</v>
      </c>
      <c r="D58" s="531"/>
    </row>
    <row r="59" spans="1:4">
      <c r="A59" s="433"/>
      <c r="B59" s="259" t="s">
        <v>2793</v>
      </c>
      <c r="C59" s="220"/>
      <c r="D59" s="531"/>
    </row>
    <row r="60" spans="1:4">
      <c r="A60" s="433"/>
      <c r="B60" s="259" t="s">
        <v>2794</v>
      </c>
      <c r="C60" s="220" t="s">
        <v>76</v>
      </c>
      <c r="D60" s="531"/>
    </row>
    <row r="61" spans="1:4">
      <c r="A61" s="433"/>
      <c r="B61" s="259" t="s">
        <v>2795</v>
      </c>
      <c r="C61" s="220" t="s">
        <v>76</v>
      </c>
      <c r="D61" s="531"/>
    </row>
    <row r="62" spans="1:4">
      <c r="A62" s="433"/>
      <c r="B62" s="259" t="s">
        <v>2796</v>
      </c>
      <c r="C62" s="220" t="s">
        <v>575</v>
      </c>
      <c r="D62" s="531"/>
    </row>
    <row r="63" spans="1:4">
      <c r="A63" s="433">
        <v>20</v>
      </c>
      <c r="B63" s="259" t="s">
        <v>2797</v>
      </c>
      <c r="C63" s="220"/>
      <c r="D63" s="531"/>
    </row>
    <row r="64" spans="1:4">
      <c r="A64" s="433"/>
      <c r="B64" s="259" t="s">
        <v>2798</v>
      </c>
      <c r="C64" s="220" t="s">
        <v>604</v>
      </c>
      <c r="D64" s="531"/>
    </row>
    <row r="65" spans="1:4">
      <c r="A65" s="433"/>
      <c r="B65" s="259" t="s">
        <v>2799</v>
      </c>
      <c r="C65" s="220" t="s">
        <v>604</v>
      </c>
      <c r="D65" s="531"/>
    </row>
    <row r="66" spans="1:4">
      <c r="A66" s="433">
        <v>21</v>
      </c>
      <c r="B66" s="259" t="s">
        <v>2800</v>
      </c>
      <c r="C66" s="220"/>
      <c r="D66" s="531"/>
    </row>
    <row r="67" spans="1:4">
      <c r="A67" s="433"/>
      <c r="B67" s="259" t="s">
        <v>2801</v>
      </c>
      <c r="C67" s="220" t="s">
        <v>575</v>
      </c>
      <c r="D67" s="531"/>
    </row>
    <row r="68" spans="1:4">
      <c r="A68" s="433"/>
      <c r="B68" s="259" t="s">
        <v>2802</v>
      </c>
      <c r="C68" s="220" t="s">
        <v>76</v>
      </c>
      <c r="D68" s="531"/>
    </row>
    <row r="69" spans="1:4">
      <c r="A69" s="433"/>
      <c r="B69" s="259" t="s">
        <v>2803</v>
      </c>
      <c r="C69" s="220" t="s">
        <v>605</v>
      </c>
      <c r="D69" s="531"/>
    </row>
    <row r="70" spans="1:4" ht="31.5">
      <c r="A70" s="433"/>
      <c r="B70" s="259" t="s">
        <v>2804</v>
      </c>
      <c r="C70" s="220" t="s">
        <v>606</v>
      </c>
      <c r="D70" s="531"/>
    </row>
    <row r="71" spans="1:4" ht="31.5">
      <c r="A71" s="433">
        <v>22</v>
      </c>
      <c r="B71" s="259" t="s">
        <v>2805</v>
      </c>
      <c r="C71" s="220" t="s">
        <v>607</v>
      </c>
      <c r="D71" s="531"/>
    </row>
    <row r="72" spans="1:4" ht="31.5">
      <c r="A72" s="433"/>
      <c r="B72" s="259" t="s">
        <v>2806</v>
      </c>
      <c r="C72" s="220" t="s">
        <v>2807</v>
      </c>
      <c r="D72" s="531"/>
    </row>
    <row r="73" spans="1:4" ht="47.25">
      <c r="A73" s="433"/>
      <c r="B73" s="259" t="s">
        <v>2808</v>
      </c>
      <c r="C73" s="220" t="s">
        <v>607</v>
      </c>
      <c r="D73" s="531"/>
    </row>
    <row r="74" spans="1:4" ht="47.25">
      <c r="A74" s="433">
        <v>23</v>
      </c>
      <c r="B74" s="240" t="s">
        <v>2809</v>
      </c>
      <c r="C74" s="220"/>
      <c r="D74" s="531"/>
    </row>
    <row r="75" spans="1:4">
      <c r="A75" s="433"/>
      <c r="B75" s="259" t="s">
        <v>2810</v>
      </c>
      <c r="C75" s="220"/>
      <c r="D75" s="531"/>
    </row>
    <row r="76" spans="1:4">
      <c r="A76" s="433"/>
      <c r="B76" s="259" t="s">
        <v>2811</v>
      </c>
      <c r="C76" s="220"/>
      <c r="D76" s="531"/>
    </row>
    <row r="77" spans="1:4" ht="31.5">
      <c r="A77" s="433"/>
      <c r="B77" s="259" t="s">
        <v>2812</v>
      </c>
      <c r="C77" s="220"/>
      <c r="D77" s="531"/>
    </row>
    <row r="78" spans="1:4" ht="31.5">
      <c r="A78" s="433">
        <v>24</v>
      </c>
      <c r="B78" s="240" t="s">
        <v>2813</v>
      </c>
      <c r="C78" s="220"/>
      <c r="D78" s="531"/>
    </row>
    <row r="79" spans="1:4">
      <c r="A79" s="433"/>
      <c r="B79" s="259" t="s">
        <v>2814</v>
      </c>
      <c r="C79" s="220" t="s">
        <v>2815</v>
      </c>
      <c r="D79" s="531"/>
    </row>
    <row r="80" spans="1:4">
      <c r="A80" s="433"/>
      <c r="B80" s="259" t="s">
        <v>2816</v>
      </c>
      <c r="C80" s="220" t="s">
        <v>2815</v>
      </c>
      <c r="D80" s="531"/>
    </row>
    <row r="81" spans="1:4" ht="31.5">
      <c r="A81" s="433">
        <v>25</v>
      </c>
      <c r="B81" s="240" t="s">
        <v>2817</v>
      </c>
      <c r="C81" s="220"/>
      <c r="D81" s="531"/>
    </row>
    <row r="82" spans="1:4">
      <c r="A82" s="433"/>
      <c r="B82" s="259" t="s">
        <v>2818</v>
      </c>
      <c r="C82" s="220"/>
      <c r="D82" s="531"/>
    </row>
    <row r="83" spans="1:4" ht="31.5">
      <c r="A83" s="433"/>
      <c r="B83" s="259" t="s">
        <v>2819</v>
      </c>
      <c r="C83" s="220"/>
      <c r="D83" s="531"/>
    </row>
    <row r="84" spans="1:4">
      <c r="A84" s="433">
        <v>26</v>
      </c>
      <c r="B84" s="240" t="s">
        <v>1967</v>
      </c>
      <c r="C84" s="220"/>
      <c r="D84" s="531"/>
    </row>
    <row r="85" spans="1:4">
      <c r="A85" s="433"/>
      <c r="B85" s="259" t="s">
        <v>2820</v>
      </c>
      <c r="C85" s="220" t="s">
        <v>567</v>
      </c>
      <c r="D85" s="531"/>
    </row>
    <row r="86" spans="1:4" ht="31.5">
      <c r="A86" s="433"/>
      <c r="B86" s="259" t="s">
        <v>2821</v>
      </c>
      <c r="C86" s="220"/>
      <c r="D86" s="531"/>
    </row>
    <row r="87" spans="1:4">
      <c r="A87" s="433"/>
      <c r="B87" s="259" t="s">
        <v>2822</v>
      </c>
      <c r="C87" s="220" t="s">
        <v>567</v>
      </c>
      <c r="D87" s="531"/>
    </row>
    <row r="88" spans="1:4" ht="27" customHeight="1">
      <c r="A88" s="433">
        <v>27</v>
      </c>
      <c r="B88" s="259" t="s">
        <v>2823</v>
      </c>
      <c r="C88" s="220" t="s">
        <v>567</v>
      </c>
      <c r="D88" s="531"/>
    </row>
    <row r="89" spans="1:4" ht="35.25" customHeight="1">
      <c r="A89" s="433">
        <v>28</v>
      </c>
      <c r="B89" s="259" t="s">
        <v>2824</v>
      </c>
      <c r="C89" s="220" t="s">
        <v>2825</v>
      </c>
      <c r="D89" s="531"/>
    </row>
    <row r="90" spans="1:4" ht="31.5">
      <c r="A90" s="433">
        <v>29</v>
      </c>
      <c r="B90" s="259" t="s">
        <v>2826</v>
      </c>
      <c r="C90" s="220" t="s">
        <v>2825</v>
      </c>
      <c r="D90" s="531"/>
    </row>
    <row r="91" spans="1:4">
      <c r="A91" s="433">
        <v>30</v>
      </c>
      <c r="B91" s="240" t="s">
        <v>2827</v>
      </c>
      <c r="C91" s="220"/>
      <c r="D91" s="531"/>
    </row>
    <row r="92" spans="1:4">
      <c r="A92" s="433"/>
      <c r="B92" s="259" t="s">
        <v>2828</v>
      </c>
      <c r="C92" s="220" t="s">
        <v>608</v>
      </c>
      <c r="D92" s="531"/>
    </row>
    <row r="93" spans="1:4">
      <c r="A93" s="433"/>
      <c r="B93" s="259" t="s">
        <v>2829</v>
      </c>
      <c r="C93" s="220" t="s">
        <v>569</v>
      </c>
      <c r="D93" s="531"/>
    </row>
    <row r="94" spans="1:4" ht="31.5">
      <c r="A94" s="433">
        <v>31</v>
      </c>
      <c r="B94" s="259" t="s">
        <v>4255</v>
      </c>
      <c r="C94" s="220" t="s">
        <v>608</v>
      </c>
      <c r="D94" s="531"/>
    </row>
    <row r="95" spans="1:4">
      <c r="A95" s="433"/>
      <c r="B95" s="259" t="s">
        <v>4256</v>
      </c>
      <c r="C95" s="220" t="s">
        <v>569</v>
      </c>
      <c r="D95" s="531"/>
    </row>
    <row r="96" spans="1:4" ht="31.5">
      <c r="A96" s="433">
        <v>32</v>
      </c>
      <c r="B96" s="259" t="s">
        <v>2830</v>
      </c>
      <c r="C96" s="220" t="s">
        <v>608</v>
      </c>
      <c r="D96" s="531"/>
    </row>
    <row r="97" spans="1:4">
      <c r="A97" s="433">
        <v>33</v>
      </c>
      <c r="B97" s="240" t="s">
        <v>2831</v>
      </c>
      <c r="C97" s="220"/>
      <c r="D97" s="531"/>
    </row>
    <row r="98" spans="1:4">
      <c r="A98" s="433"/>
      <c r="B98" s="240" t="s">
        <v>2832</v>
      </c>
      <c r="C98" s="220"/>
      <c r="D98" s="531"/>
    </row>
    <row r="99" spans="1:4">
      <c r="A99" s="433"/>
      <c r="B99" s="259" t="s">
        <v>2833</v>
      </c>
      <c r="C99" s="220"/>
      <c r="D99" s="531"/>
    </row>
    <row r="100" spans="1:4">
      <c r="A100" s="433"/>
      <c r="B100" s="259" t="s">
        <v>2834</v>
      </c>
      <c r="C100" s="220" t="s">
        <v>567</v>
      </c>
      <c r="D100" s="531"/>
    </row>
    <row r="101" spans="1:4">
      <c r="A101" s="433"/>
      <c r="B101" s="259" t="s">
        <v>2835</v>
      </c>
      <c r="C101" s="220" t="s">
        <v>567</v>
      </c>
      <c r="D101" s="531"/>
    </row>
    <row r="102" spans="1:4">
      <c r="A102" s="433"/>
      <c r="B102" s="259" t="s">
        <v>2836</v>
      </c>
      <c r="C102" s="220" t="s">
        <v>2837</v>
      </c>
      <c r="D102" s="531"/>
    </row>
    <row r="103" spans="1:4" ht="31.5">
      <c r="A103" s="433"/>
      <c r="B103" s="259" t="s">
        <v>2838</v>
      </c>
      <c r="C103" s="220"/>
      <c r="D103" s="531"/>
    </row>
    <row r="104" spans="1:4" ht="47.25">
      <c r="A104" s="433"/>
      <c r="B104" s="259" t="s">
        <v>2839</v>
      </c>
      <c r="C104" s="220"/>
      <c r="D104" s="531"/>
    </row>
    <row r="105" spans="1:4">
      <c r="A105" s="433"/>
      <c r="B105" s="240" t="s">
        <v>2840</v>
      </c>
      <c r="C105" s="220"/>
      <c r="D105" s="531"/>
    </row>
    <row r="106" spans="1:4">
      <c r="A106" s="433"/>
      <c r="B106" s="259" t="s">
        <v>2833</v>
      </c>
      <c r="C106" s="220"/>
      <c r="D106" s="531"/>
    </row>
    <row r="107" spans="1:4">
      <c r="A107" s="433"/>
      <c r="B107" s="259" t="s">
        <v>2841</v>
      </c>
      <c r="C107" s="220" t="s">
        <v>567</v>
      </c>
      <c r="D107" s="531"/>
    </row>
    <row r="108" spans="1:4">
      <c r="A108" s="433"/>
      <c r="B108" s="259" t="s">
        <v>2842</v>
      </c>
      <c r="C108" s="220" t="s">
        <v>567</v>
      </c>
      <c r="D108" s="531"/>
    </row>
    <row r="109" spans="1:4">
      <c r="A109" s="433"/>
      <c r="B109" s="259" t="s">
        <v>2843</v>
      </c>
      <c r="C109" s="220" t="s">
        <v>2837</v>
      </c>
      <c r="D109" s="531"/>
    </row>
    <row r="110" spans="1:4" ht="31.5">
      <c r="A110" s="433"/>
      <c r="B110" s="259" t="s">
        <v>2844</v>
      </c>
      <c r="C110" s="220"/>
      <c r="D110" s="531"/>
    </row>
    <row r="111" spans="1:4" ht="47.25">
      <c r="A111" s="433"/>
      <c r="B111" s="259" t="s">
        <v>2845</v>
      </c>
      <c r="C111" s="220"/>
      <c r="D111" s="531"/>
    </row>
    <row r="112" spans="1:4" ht="31.5">
      <c r="A112" s="433">
        <v>34</v>
      </c>
      <c r="B112" s="240" t="s">
        <v>2846</v>
      </c>
      <c r="C112" s="220"/>
      <c r="D112" s="531"/>
    </row>
    <row r="113" spans="1:4">
      <c r="A113" s="433"/>
      <c r="B113" s="259" t="s">
        <v>2833</v>
      </c>
      <c r="C113" s="220"/>
      <c r="D113" s="531"/>
    </row>
    <row r="114" spans="1:4">
      <c r="A114" s="433"/>
      <c r="B114" s="259" t="s">
        <v>2847</v>
      </c>
      <c r="C114" s="220" t="s">
        <v>567</v>
      </c>
      <c r="D114" s="531"/>
    </row>
    <row r="115" spans="1:4" ht="47.25">
      <c r="A115" s="433">
        <v>35</v>
      </c>
      <c r="B115" s="259" t="s">
        <v>2848</v>
      </c>
      <c r="C115" s="220" t="s">
        <v>567</v>
      </c>
      <c r="D115" s="531"/>
    </row>
    <row r="116" spans="1:4" ht="31.5">
      <c r="A116" s="433">
        <v>36</v>
      </c>
      <c r="B116" s="259" t="s">
        <v>2849</v>
      </c>
      <c r="C116" s="220" t="s">
        <v>567</v>
      </c>
      <c r="D116" s="531"/>
    </row>
    <row r="117" spans="1:4" ht="47.25">
      <c r="A117" s="433">
        <v>37</v>
      </c>
      <c r="B117" s="259" t="s">
        <v>2850</v>
      </c>
      <c r="C117" s="220" t="s">
        <v>567</v>
      </c>
      <c r="D117" s="531"/>
    </row>
    <row r="118" spans="1:4">
      <c r="A118" s="433">
        <v>38</v>
      </c>
      <c r="B118" s="259" t="s">
        <v>2851</v>
      </c>
      <c r="C118" s="220" t="s">
        <v>567</v>
      </c>
      <c r="D118" s="531"/>
    </row>
    <row r="119" spans="1:4" ht="31.5">
      <c r="A119" s="433">
        <v>39</v>
      </c>
      <c r="B119" s="259" t="s">
        <v>2852</v>
      </c>
      <c r="C119" s="220"/>
      <c r="D119" s="531"/>
    </row>
    <row r="120" spans="1:4">
      <c r="A120" s="433">
        <v>40</v>
      </c>
      <c r="B120" s="259" t="s">
        <v>2853</v>
      </c>
      <c r="C120" s="220"/>
      <c r="D120" s="531"/>
    </row>
    <row r="121" spans="1:4">
      <c r="A121" s="433">
        <v>41</v>
      </c>
      <c r="B121" s="240" t="s">
        <v>2854</v>
      </c>
      <c r="C121" s="220"/>
      <c r="D121" s="531"/>
    </row>
    <row r="122" spans="1:4">
      <c r="A122" s="433"/>
      <c r="B122" s="259" t="s">
        <v>2855</v>
      </c>
      <c r="C122" s="220" t="s">
        <v>567</v>
      </c>
      <c r="D122" s="531"/>
    </row>
    <row r="123" spans="1:4" ht="31.5">
      <c r="A123" s="433"/>
      <c r="B123" s="259" t="s">
        <v>2856</v>
      </c>
      <c r="C123" s="220"/>
      <c r="D123" s="531"/>
    </row>
    <row r="124" spans="1:4" ht="31.5">
      <c r="A124" s="433"/>
      <c r="B124" s="259" t="s">
        <v>2857</v>
      </c>
      <c r="C124" s="220"/>
      <c r="D124" s="531"/>
    </row>
    <row r="125" spans="1:4">
      <c r="A125" s="433">
        <v>42</v>
      </c>
      <c r="B125" s="240" t="s">
        <v>2858</v>
      </c>
      <c r="C125" s="220"/>
      <c r="D125" s="531"/>
    </row>
    <row r="126" spans="1:4">
      <c r="A126" s="433"/>
      <c r="B126" s="259" t="s">
        <v>2859</v>
      </c>
      <c r="C126" s="220"/>
      <c r="D126" s="531"/>
    </row>
    <row r="127" spans="1:4">
      <c r="A127" s="433"/>
      <c r="B127" s="259" t="s">
        <v>2860</v>
      </c>
      <c r="C127" s="220"/>
      <c r="D127" s="531"/>
    </row>
    <row r="128" spans="1:4">
      <c r="A128" s="433">
        <v>43</v>
      </c>
      <c r="B128" s="240" t="s">
        <v>2861</v>
      </c>
      <c r="C128" s="220"/>
      <c r="D128" s="531"/>
    </row>
    <row r="129" spans="1:4" ht="31.5">
      <c r="A129" s="433">
        <v>44</v>
      </c>
      <c r="B129" s="259" t="s">
        <v>2862</v>
      </c>
      <c r="C129" s="220"/>
      <c r="D129" s="531"/>
    </row>
    <row r="130" spans="1:4" ht="31.5">
      <c r="A130" s="433">
        <v>45</v>
      </c>
      <c r="B130" s="259" t="s">
        <v>2863</v>
      </c>
      <c r="C130" s="220" t="s">
        <v>567</v>
      </c>
      <c r="D130" s="531"/>
    </row>
    <row r="131" spans="1:4">
      <c r="A131" s="433">
        <v>46</v>
      </c>
      <c r="B131" s="259" t="s">
        <v>609</v>
      </c>
      <c r="C131" s="220"/>
      <c r="D131" s="531"/>
    </row>
    <row r="132" spans="1:4" ht="47.25">
      <c r="A132" s="433">
        <v>47</v>
      </c>
      <c r="B132" s="259" t="s">
        <v>2864</v>
      </c>
      <c r="C132" s="220"/>
      <c r="D132" s="531"/>
    </row>
    <row r="133" spans="1:4" ht="31.5">
      <c r="A133" s="433"/>
      <c r="B133" s="259" t="s">
        <v>2865</v>
      </c>
      <c r="C133" s="220"/>
      <c r="D133" s="531"/>
    </row>
    <row r="134" spans="1:4" ht="31.5">
      <c r="A134" s="433">
        <v>48</v>
      </c>
      <c r="B134" s="259" t="s">
        <v>2866</v>
      </c>
      <c r="C134" s="220"/>
      <c r="D134" s="531"/>
    </row>
    <row r="135" spans="1:4" ht="47.25">
      <c r="A135" s="433">
        <v>49</v>
      </c>
      <c r="B135" s="259" t="s">
        <v>2867</v>
      </c>
      <c r="C135" s="220"/>
      <c r="D135" s="531"/>
    </row>
    <row r="136" spans="1:4" ht="31.5">
      <c r="A136" s="433">
        <v>50</v>
      </c>
      <c r="B136" s="259" t="s">
        <v>2868</v>
      </c>
      <c r="C136" s="220" t="s">
        <v>596</v>
      </c>
      <c r="D136" s="531"/>
    </row>
    <row r="137" spans="1:4">
      <c r="A137" s="433">
        <v>51</v>
      </c>
      <c r="B137" s="240" t="s">
        <v>2869</v>
      </c>
      <c r="C137" s="220"/>
      <c r="D137" s="531"/>
    </row>
    <row r="138" spans="1:4">
      <c r="A138" s="433"/>
      <c r="B138" s="259" t="s">
        <v>2870</v>
      </c>
      <c r="C138" s="220"/>
      <c r="D138" s="531"/>
    </row>
    <row r="139" spans="1:4">
      <c r="A139" s="433"/>
      <c r="B139" s="259" t="s">
        <v>2871</v>
      </c>
      <c r="C139" s="220"/>
      <c r="D139" s="531"/>
    </row>
    <row r="140" spans="1:4">
      <c r="A140" s="433"/>
      <c r="B140" s="259" t="s">
        <v>2872</v>
      </c>
      <c r="C140" s="220"/>
      <c r="D140" s="531"/>
    </row>
    <row r="141" spans="1:4">
      <c r="A141" s="433"/>
      <c r="B141" s="259" t="s">
        <v>2873</v>
      </c>
      <c r="C141" s="220"/>
      <c r="D141" s="531"/>
    </row>
    <row r="142" spans="1:4">
      <c r="A142" s="433"/>
      <c r="B142" s="259" t="s">
        <v>2874</v>
      </c>
      <c r="C142" s="220"/>
      <c r="D142" s="531"/>
    </row>
    <row r="143" spans="1:4">
      <c r="A143" s="433"/>
      <c r="B143" s="259" t="s">
        <v>2875</v>
      </c>
      <c r="C143" s="220"/>
      <c r="D143" s="531"/>
    </row>
    <row r="144" spans="1:4">
      <c r="A144" s="433"/>
      <c r="B144" s="259" t="s">
        <v>2876</v>
      </c>
      <c r="C144" s="220"/>
      <c r="D144" s="531"/>
    </row>
    <row r="145" spans="1:4">
      <c r="A145" s="433">
        <v>52</v>
      </c>
      <c r="B145" s="259" t="s">
        <v>2877</v>
      </c>
      <c r="C145" s="220"/>
      <c r="D145" s="531"/>
    </row>
    <row r="146" spans="1:4">
      <c r="A146" s="433"/>
      <c r="B146" s="259" t="s">
        <v>2878</v>
      </c>
      <c r="C146" s="220"/>
      <c r="D146" s="531"/>
    </row>
    <row r="147" spans="1:4">
      <c r="A147" s="433"/>
      <c r="B147" s="259" t="s">
        <v>2879</v>
      </c>
      <c r="C147" s="220"/>
      <c r="D147" s="531"/>
    </row>
    <row r="148" spans="1:4" ht="31.5">
      <c r="A148" s="433"/>
      <c r="B148" s="259" t="s">
        <v>2880</v>
      </c>
      <c r="C148" s="220"/>
      <c r="D148" s="531"/>
    </row>
    <row r="149" spans="1:4" ht="31.5">
      <c r="A149" s="433">
        <v>53</v>
      </c>
      <c r="B149" s="259" t="s">
        <v>2881</v>
      </c>
      <c r="C149" s="220"/>
      <c r="D149" s="531"/>
    </row>
    <row r="150" spans="1:4">
      <c r="A150" s="433"/>
      <c r="B150" s="259" t="s">
        <v>2882</v>
      </c>
      <c r="C150" s="220"/>
      <c r="D150" s="531"/>
    </row>
    <row r="151" spans="1:4">
      <c r="A151" s="433"/>
      <c r="B151" s="259" t="s">
        <v>2883</v>
      </c>
      <c r="C151" s="220"/>
      <c r="D151" s="531"/>
    </row>
    <row r="152" spans="1:4">
      <c r="A152" s="433">
        <v>54</v>
      </c>
      <c r="B152" s="240" t="s">
        <v>2884</v>
      </c>
      <c r="C152" s="220"/>
      <c r="D152" s="531"/>
    </row>
    <row r="153" spans="1:4" ht="18.75">
      <c r="A153" s="433">
        <v>55</v>
      </c>
      <c r="B153" s="259" t="s">
        <v>2885</v>
      </c>
      <c r="C153" s="220" t="s">
        <v>4220</v>
      </c>
      <c r="D153" s="531"/>
    </row>
    <row r="154" spans="1:4" ht="31.5">
      <c r="A154" s="433">
        <v>56</v>
      </c>
      <c r="B154" s="259" t="s">
        <v>2886</v>
      </c>
      <c r="C154" s="220" t="s">
        <v>2887</v>
      </c>
      <c r="D154" s="531"/>
    </row>
    <row r="155" spans="1:4" ht="31.5">
      <c r="A155" s="433">
        <v>57</v>
      </c>
      <c r="B155" s="259" t="s">
        <v>2888</v>
      </c>
      <c r="C155" s="220"/>
      <c r="D155" s="531"/>
    </row>
    <row r="156" spans="1:4" ht="31.5">
      <c r="A156" s="433">
        <v>58</v>
      </c>
      <c r="B156" s="259" t="s">
        <v>2889</v>
      </c>
      <c r="C156" s="220" t="s">
        <v>596</v>
      </c>
      <c r="D156" s="531"/>
    </row>
    <row r="157" spans="1:4">
      <c r="A157" s="433">
        <v>59</v>
      </c>
      <c r="B157" s="259" t="s">
        <v>2890</v>
      </c>
      <c r="C157" s="220" t="s">
        <v>2891</v>
      </c>
      <c r="D157" s="531"/>
    </row>
    <row r="158" spans="1:4" ht="63">
      <c r="A158" s="433">
        <v>60</v>
      </c>
      <c r="B158" s="259" t="s">
        <v>2892</v>
      </c>
      <c r="C158" s="220"/>
      <c r="D158" s="531"/>
    </row>
    <row r="159" spans="1:4" ht="31.5">
      <c r="A159" s="433">
        <v>61</v>
      </c>
      <c r="B159" s="259" t="s">
        <v>2893</v>
      </c>
      <c r="C159" s="220"/>
      <c r="D159" s="531"/>
    </row>
    <row r="160" spans="1:4" ht="37.9" customHeight="1">
      <c r="A160" s="433">
        <v>62</v>
      </c>
      <c r="B160" s="259" t="s">
        <v>2894</v>
      </c>
      <c r="C160" s="220" t="s">
        <v>596</v>
      </c>
      <c r="D160" s="531"/>
    </row>
    <row r="161" spans="1:4" ht="31.5">
      <c r="A161" s="433">
        <v>63</v>
      </c>
      <c r="B161" s="259" t="s">
        <v>2895</v>
      </c>
      <c r="C161" s="220"/>
      <c r="D161" s="531"/>
    </row>
    <row r="162" spans="1:4">
      <c r="A162" s="433"/>
      <c r="B162" s="259" t="s">
        <v>2896</v>
      </c>
      <c r="C162" s="220"/>
      <c r="D162" s="531"/>
    </row>
    <row r="163" spans="1:4" ht="31.5">
      <c r="A163" s="433"/>
      <c r="B163" s="259" t="s">
        <v>2897</v>
      </c>
      <c r="C163" s="220"/>
      <c r="D163" s="531"/>
    </row>
    <row r="164" spans="1:4" ht="47.25">
      <c r="A164" s="433">
        <v>64</v>
      </c>
      <c r="B164" s="259" t="s">
        <v>2898</v>
      </c>
      <c r="C164" s="220"/>
      <c r="D164" s="531"/>
    </row>
    <row r="165" spans="1:4" ht="47.25">
      <c r="A165" s="433">
        <v>70</v>
      </c>
      <c r="B165" s="259" t="s">
        <v>2899</v>
      </c>
      <c r="C165" s="220" t="s">
        <v>596</v>
      </c>
      <c r="D165" s="531"/>
    </row>
    <row r="166" spans="1:4">
      <c r="A166" s="505"/>
      <c r="B166" s="505"/>
      <c r="C166" s="505"/>
      <c r="D166" s="445"/>
    </row>
    <row r="167" spans="1:4" ht="36" customHeight="1">
      <c r="A167" s="1714" t="s">
        <v>2711</v>
      </c>
      <c r="B167" s="1714"/>
      <c r="C167" s="1714"/>
      <c r="D167" s="394" t="s">
        <v>4051</v>
      </c>
    </row>
    <row r="168" spans="1:4" ht="31.5">
      <c r="A168" s="217">
        <v>1</v>
      </c>
      <c r="B168" s="218" t="s">
        <v>2900</v>
      </c>
      <c r="C168" s="217"/>
      <c r="D168" s="544"/>
    </row>
    <row r="169" spans="1:4" ht="47.25">
      <c r="A169" s="217">
        <v>2</v>
      </c>
      <c r="B169" s="218" t="s">
        <v>4230</v>
      </c>
      <c r="C169" s="217"/>
      <c r="D169" s="544"/>
    </row>
    <row r="170" spans="1:4">
      <c r="A170" s="217">
        <v>3</v>
      </c>
      <c r="B170" s="218" t="s">
        <v>2901</v>
      </c>
      <c r="C170" s="217"/>
      <c r="D170" s="544"/>
    </row>
    <row r="171" spans="1:4">
      <c r="A171" s="220" t="s">
        <v>1062</v>
      </c>
      <c r="B171" s="218" t="s">
        <v>1088</v>
      </c>
      <c r="C171" s="217"/>
      <c r="D171" s="544"/>
    </row>
    <row r="172" spans="1:4">
      <c r="A172" s="220" t="s">
        <v>1063</v>
      </c>
      <c r="B172" s="218" t="s">
        <v>2902</v>
      </c>
      <c r="C172" s="217"/>
      <c r="D172" s="544"/>
    </row>
    <row r="173" spans="1:4">
      <c r="A173" s="220" t="s">
        <v>1064</v>
      </c>
      <c r="B173" s="218" t="s">
        <v>2903</v>
      </c>
      <c r="C173" s="217"/>
      <c r="D173" s="544"/>
    </row>
    <row r="174" spans="1:4">
      <c r="A174" s="220" t="s">
        <v>1065</v>
      </c>
      <c r="B174" s="218" t="s">
        <v>2904</v>
      </c>
      <c r="C174" s="217"/>
      <c r="D174" s="544"/>
    </row>
    <row r="175" spans="1:4">
      <c r="A175" s="220" t="s">
        <v>580</v>
      </c>
      <c r="B175" s="218" t="s">
        <v>2905</v>
      </c>
      <c r="C175" s="217"/>
      <c r="D175" s="544"/>
    </row>
    <row r="176" spans="1:4" ht="63">
      <c r="A176" s="217">
        <v>4</v>
      </c>
      <c r="B176" s="218" t="s">
        <v>4231</v>
      </c>
      <c r="C176" s="217"/>
      <c r="D176" s="544"/>
    </row>
    <row r="177" spans="1:4">
      <c r="A177" s="217"/>
      <c r="B177" s="218" t="s">
        <v>4232</v>
      </c>
      <c r="C177" s="217"/>
      <c r="D177" s="544"/>
    </row>
    <row r="178" spans="1:4">
      <c r="A178" s="217"/>
      <c r="B178" s="218" t="s">
        <v>4233</v>
      </c>
      <c r="C178" s="217"/>
      <c r="D178" s="544"/>
    </row>
    <row r="179" spans="1:4">
      <c r="A179" s="217">
        <v>5</v>
      </c>
      <c r="B179" s="218" t="s">
        <v>2906</v>
      </c>
      <c r="C179" s="217"/>
      <c r="D179" s="544"/>
    </row>
    <row r="180" spans="1:4">
      <c r="A180" s="217"/>
      <c r="B180" s="218" t="s">
        <v>2907</v>
      </c>
      <c r="C180" s="217"/>
      <c r="D180" s="544"/>
    </row>
    <row r="181" spans="1:4">
      <c r="A181" s="217"/>
      <c r="B181" s="218" t="s">
        <v>1929</v>
      </c>
      <c r="C181" s="217"/>
      <c r="D181" s="544"/>
    </row>
    <row r="182" spans="1:4">
      <c r="A182" s="217">
        <v>6</v>
      </c>
      <c r="B182" s="218" t="s">
        <v>2908</v>
      </c>
      <c r="C182" s="217"/>
      <c r="D182" s="544"/>
    </row>
    <row r="183" spans="1:4">
      <c r="A183" s="217"/>
      <c r="B183" s="218" t="s">
        <v>1895</v>
      </c>
      <c r="C183" s="217"/>
      <c r="D183" s="544"/>
    </row>
    <row r="184" spans="1:4">
      <c r="A184" s="217"/>
      <c r="B184" s="218" t="s">
        <v>1929</v>
      </c>
      <c r="C184" s="217"/>
      <c r="D184" s="544"/>
    </row>
    <row r="185" spans="1:4">
      <c r="A185" s="217">
        <v>7</v>
      </c>
      <c r="B185" s="218" t="s">
        <v>2909</v>
      </c>
      <c r="C185" s="217"/>
      <c r="D185" s="544"/>
    </row>
    <row r="186" spans="1:4">
      <c r="A186" s="217"/>
      <c r="B186" s="218" t="s">
        <v>1895</v>
      </c>
      <c r="C186" s="217"/>
      <c r="D186" s="544"/>
    </row>
    <row r="187" spans="1:4">
      <c r="A187" s="217"/>
      <c r="B187" s="218" t="s">
        <v>1929</v>
      </c>
      <c r="C187" s="217"/>
      <c r="D187" s="544"/>
    </row>
    <row r="188" spans="1:4" ht="31.5">
      <c r="A188" s="217">
        <v>8</v>
      </c>
      <c r="B188" s="218" t="s">
        <v>2910</v>
      </c>
      <c r="C188" s="217"/>
      <c r="D188" s="544"/>
    </row>
    <row r="189" spans="1:4" ht="47.25">
      <c r="A189" s="217">
        <v>9</v>
      </c>
      <c r="B189" s="218" t="s">
        <v>2911</v>
      </c>
      <c r="C189" s="217"/>
      <c r="D189" s="544"/>
    </row>
    <row r="190" spans="1:4" ht="78.75">
      <c r="A190" s="217">
        <v>10</v>
      </c>
      <c r="B190" s="218" t="s">
        <v>4234</v>
      </c>
      <c r="C190" s="217"/>
      <c r="D190" s="544"/>
    </row>
    <row r="191" spans="1:4" ht="63">
      <c r="A191" s="217">
        <v>11</v>
      </c>
      <c r="B191" s="218" t="s">
        <v>2912</v>
      </c>
      <c r="C191" s="217"/>
      <c r="D191" s="544"/>
    </row>
    <row r="192" spans="1:4">
      <c r="A192" s="217"/>
      <c r="B192" s="218" t="s">
        <v>2913</v>
      </c>
      <c r="C192" s="217"/>
      <c r="D192" s="544"/>
    </row>
    <row r="193" spans="1:4" ht="63">
      <c r="A193" s="217">
        <v>12</v>
      </c>
      <c r="B193" s="218" t="s">
        <v>2914</v>
      </c>
      <c r="C193" s="217"/>
      <c r="D193" s="544"/>
    </row>
    <row r="194" spans="1:4" ht="47.25">
      <c r="A194" s="217">
        <v>13</v>
      </c>
      <c r="B194" s="218" t="s">
        <v>4235</v>
      </c>
      <c r="C194" s="217"/>
      <c r="D194" s="544"/>
    </row>
    <row r="195" spans="1:4" ht="63">
      <c r="A195" s="217">
        <v>14</v>
      </c>
      <c r="B195" s="218" t="s">
        <v>2915</v>
      </c>
      <c r="C195" s="217"/>
      <c r="D195" s="544"/>
    </row>
    <row r="196" spans="1:4" ht="47.25">
      <c r="A196" s="217">
        <v>15</v>
      </c>
      <c r="B196" s="218" t="s">
        <v>2916</v>
      </c>
      <c r="C196" s="217"/>
      <c r="D196" s="544"/>
    </row>
    <row r="197" spans="1:4">
      <c r="A197" s="217">
        <v>16</v>
      </c>
      <c r="B197" s="218" t="s">
        <v>2917</v>
      </c>
      <c r="C197" s="217"/>
      <c r="D197" s="544"/>
    </row>
    <row r="198" spans="1:4">
      <c r="A198" s="217"/>
      <c r="B198" s="218" t="s">
        <v>4236</v>
      </c>
      <c r="C198" s="217"/>
      <c r="D198" s="544"/>
    </row>
    <row r="199" spans="1:4">
      <c r="A199" s="217"/>
      <c r="B199" s="218" t="s">
        <v>2918</v>
      </c>
      <c r="C199" s="217"/>
      <c r="D199" s="544"/>
    </row>
    <row r="200" spans="1:4" ht="31.5">
      <c r="A200" s="220">
        <v>17</v>
      </c>
      <c r="B200" s="218" t="s">
        <v>2919</v>
      </c>
      <c r="C200" s="217"/>
      <c r="D200" s="544"/>
    </row>
    <row r="201" spans="1:4">
      <c r="A201" s="220">
        <v>18</v>
      </c>
      <c r="B201" s="218" t="s">
        <v>2920</v>
      </c>
      <c r="C201" s="217"/>
      <c r="D201" s="544"/>
    </row>
    <row r="202" spans="1:4" ht="47.25">
      <c r="A202" s="220">
        <v>19</v>
      </c>
      <c r="B202" s="218" t="s">
        <v>2921</v>
      </c>
      <c r="C202" s="217"/>
      <c r="D202" s="544"/>
    </row>
    <row r="203" spans="1:4" ht="31.5">
      <c r="A203" s="220">
        <v>20</v>
      </c>
      <c r="B203" s="218" t="s">
        <v>2922</v>
      </c>
      <c r="C203" s="217"/>
      <c r="D203" s="544"/>
    </row>
    <row r="204" spans="1:4">
      <c r="A204" s="220">
        <v>21</v>
      </c>
      <c r="B204" s="218" t="s">
        <v>2923</v>
      </c>
      <c r="C204" s="217"/>
      <c r="D204" s="544"/>
    </row>
    <row r="205" spans="1:4">
      <c r="A205" s="220">
        <v>22</v>
      </c>
      <c r="B205" s="218" t="s">
        <v>2924</v>
      </c>
      <c r="C205" s="217"/>
      <c r="D205" s="544"/>
    </row>
    <row r="206" spans="1:4">
      <c r="A206" s="220">
        <v>23</v>
      </c>
      <c r="B206" s="218" t="s">
        <v>2925</v>
      </c>
      <c r="C206" s="217"/>
      <c r="D206" s="544"/>
    </row>
    <row r="207" spans="1:4">
      <c r="A207" s="220"/>
      <c r="B207" s="218" t="s">
        <v>2926</v>
      </c>
      <c r="C207" s="217"/>
      <c r="D207" s="544"/>
    </row>
    <row r="208" spans="1:4">
      <c r="A208" s="220"/>
      <c r="B208" s="218" t="s">
        <v>2927</v>
      </c>
      <c r="C208" s="217"/>
      <c r="D208" s="544"/>
    </row>
    <row r="209" spans="1:4">
      <c r="A209" s="220"/>
      <c r="B209" s="218" t="s">
        <v>2928</v>
      </c>
      <c r="C209" s="217"/>
      <c r="D209" s="544"/>
    </row>
    <row r="210" spans="1:4">
      <c r="A210" s="220"/>
      <c r="B210" s="218" t="s">
        <v>2929</v>
      </c>
      <c r="C210" s="217"/>
      <c r="D210" s="544"/>
    </row>
    <row r="211" spans="1:4" ht="31.5">
      <c r="A211" s="220">
        <v>24</v>
      </c>
      <c r="B211" s="218" t="s">
        <v>2930</v>
      </c>
      <c r="C211" s="217"/>
      <c r="D211" s="544"/>
    </row>
    <row r="212" spans="1:4">
      <c r="A212" s="220">
        <v>25</v>
      </c>
      <c r="B212" s="218" t="s">
        <v>2931</v>
      </c>
      <c r="C212" s="217"/>
      <c r="D212" s="544"/>
    </row>
    <row r="213" spans="1:4">
      <c r="A213" s="220">
        <v>26</v>
      </c>
      <c r="B213" s="218" t="s">
        <v>2932</v>
      </c>
      <c r="C213" s="217"/>
      <c r="D213" s="544"/>
    </row>
    <row r="214" spans="1:4" ht="31.5">
      <c r="A214" s="220">
        <v>27</v>
      </c>
      <c r="B214" s="218" t="s">
        <v>2933</v>
      </c>
      <c r="C214" s="217"/>
      <c r="D214" s="544"/>
    </row>
    <row r="215" spans="1:4">
      <c r="A215" s="220">
        <v>28</v>
      </c>
      <c r="B215" s="218" t="s">
        <v>2934</v>
      </c>
      <c r="C215" s="217"/>
      <c r="D215" s="544"/>
    </row>
    <row r="216" spans="1:4">
      <c r="A216" s="220">
        <v>29</v>
      </c>
      <c r="B216" s="218" t="s">
        <v>2935</v>
      </c>
      <c r="C216" s="217"/>
      <c r="D216" s="544"/>
    </row>
    <row r="217" spans="1:4">
      <c r="A217" s="220">
        <v>30</v>
      </c>
      <c r="B217" s="218" t="s">
        <v>4237</v>
      </c>
      <c r="C217" s="217"/>
      <c r="D217" s="544"/>
    </row>
    <row r="218" spans="1:4">
      <c r="A218" s="220"/>
      <c r="B218" s="218" t="s">
        <v>4240</v>
      </c>
      <c r="C218" s="217"/>
      <c r="D218" s="544"/>
    </row>
    <row r="219" spans="1:4">
      <c r="A219" s="220"/>
      <c r="B219" s="218" t="s">
        <v>4241</v>
      </c>
      <c r="C219" s="217"/>
      <c r="D219" s="544"/>
    </row>
    <row r="220" spans="1:4">
      <c r="A220" s="220"/>
      <c r="B220" s="218" t="s">
        <v>4238</v>
      </c>
      <c r="C220" s="217"/>
      <c r="D220" s="544"/>
    </row>
    <row r="221" spans="1:4">
      <c r="A221" s="220"/>
      <c r="B221" s="218" t="s">
        <v>4239</v>
      </c>
      <c r="C221" s="217"/>
      <c r="D221" s="544"/>
    </row>
    <row r="222" spans="1:4" ht="47.25">
      <c r="A222" s="220">
        <v>31</v>
      </c>
      <c r="B222" s="218" t="s">
        <v>2936</v>
      </c>
      <c r="C222" s="217"/>
      <c r="D222" s="544"/>
    </row>
    <row r="223" spans="1:4" ht="31.5">
      <c r="A223" s="220"/>
      <c r="B223" s="444" t="s">
        <v>2937</v>
      </c>
      <c r="C223" s="217"/>
      <c r="D223" s="544"/>
    </row>
    <row r="224" spans="1:4">
      <c r="A224" s="220" t="s">
        <v>102</v>
      </c>
      <c r="B224" s="218" t="s">
        <v>4242</v>
      </c>
      <c r="C224" s="217"/>
      <c r="D224" s="544"/>
    </row>
    <row r="225" spans="1:4">
      <c r="A225" s="220"/>
      <c r="B225" s="218" t="s">
        <v>4243</v>
      </c>
      <c r="C225" s="217"/>
      <c r="D225" s="544"/>
    </row>
    <row r="226" spans="1:4">
      <c r="A226" s="220"/>
      <c r="B226" s="218" t="s">
        <v>4244</v>
      </c>
      <c r="C226" s="217"/>
      <c r="D226" s="544"/>
    </row>
    <row r="227" spans="1:4" ht="31.5">
      <c r="A227" s="220"/>
      <c r="B227" s="218" t="s">
        <v>4245</v>
      </c>
      <c r="C227" s="217"/>
      <c r="D227" s="544"/>
    </row>
    <row r="228" spans="1:4">
      <c r="A228" s="220" t="s">
        <v>103</v>
      </c>
      <c r="B228" s="218" t="s">
        <v>2938</v>
      </c>
      <c r="C228" s="217"/>
      <c r="D228" s="544"/>
    </row>
    <row r="229" spans="1:4">
      <c r="A229" s="220"/>
      <c r="B229" s="218" t="s">
        <v>2939</v>
      </c>
      <c r="C229" s="217"/>
      <c r="D229" s="544"/>
    </row>
    <row r="230" spans="1:4">
      <c r="A230" s="220"/>
      <c r="B230" s="218" t="s">
        <v>2940</v>
      </c>
      <c r="C230" s="217"/>
      <c r="D230" s="544"/>
    </row>
    <row r="231" spans="1:4">
      <c r="A231" s="220"/>
      <c r="B231" s="218" t="s">
        <v>2941</v>
      </c>
      <c r="C231" s="217"/>
      <c r="D231" s="544"/>
    </row>
    <row r="232" spans="1:4" ht="47.25">
      <c r="A232" s="220"/>
      <c r="B232" s="218" t="s">
        <v>2942</v>
      </c>
      <c r="C232" s="217"/>
      <c r="D232" s="544"/>
    </row>
    <row r="233" spans="1:4">
      <c r="A233" s="220"/>
      <c r="B233" s="218" t="s">
        <v>2943</v>
      </c>
      <c r="C233" s="217"/>
      <c r="D233" s="544"/>
    </row>
    <row r="234" spans="1:4">
      <c r="A234" s="220" t="s">
        <v>105</v>
      </c>
      <c r="B234" s="218" t="s">
        <v>2944</v>
      </c>
      <c r="C234" s="217"/>
      <c r="D234" s="544"/>
    </row>
    <row r="235" spans="1:4">
      <c r="A235" s="220"/>
      <c r="B235" s="218" t="s">
        <v>2945</v>
      </c>
      <c r="C235" s="217"/>
      <c r="D235" s="544"/>
    </row>
    <row r="236" spans="1:4">
      <c r="A236" s="220"/>
      <c r="B236" s="218" t="s">
        <v>2946</v>
      </c>
      <c r="C236" s="217"/>
      <c r="D236" s="544"/>
    </row>
    <row r="237" spans="1:4" ht="31.5">
      <c r="A237" s="220" t="s">
        <v>1150</v>
      </c>
      <c r="B237" s="218" t="s">
        <v>2947</v>
      </c>
      <c r="C237" s="217"/>
      <c r="D237" s="544"/>
    </row>
    <row r="238" spans="1:4">
      <c r="A238" s="220"/>
      <c r="B238" s="218" t="s">
        <v>2948</v>
      </c>
      <c r="C238" s="217"/>
      <c r="D238" s="544"/>
    </row>
    <row r="239" spans="1:4">
      <c r="A239" s="220"/>
      <c r="B239" s="218" t="s">
        <v>2949</v>
      </c>
      <c r="C239" s="217"/>
      <c r="D239" s="544"/>
    </row>
    <row r="240" spans="1:4">
      <c r="A240" s="220"/>
      <c r="B240" s="218" t="s">
        <v>2950</v>
      </c>
      <c r="C240" s="217"/>
      <c r="D240" s="544"/>
    </row>
    <row r="241" spans="1:4">
      <c r="A241" s="220"/>
      <c r="B241" s="218" t="s">
        <v>2951</v>
      </c>
      <c r="C241" s="217"/>
      <c r="D241" s="544"/>
    </row>
    <row r="242" spans="1:4">
      <c r="A242" s="220"/>
      <c r="B242" s="218" t="s">
        <v>2952</v>
      </c>
      <c r="C242" s="217"/>
      <c r="D242" s="544"/>
    </row>
    <row r="243" spans="1:4">
      <c r="A243" s="220"/>
      <c r="B243" s="218" t="s">
        <v>2953</v>
      </c>
      <c r="C243" s="217"/>
      <c r="D243" s="544"/>
    </row>
    <row r="244" spans="1:4" ht="63">
      <c r="A244" s="220"/>
      <c r="B244" s="218" t="s">
        <v>2954</v>
      </c>
      <c r="C244" s="217"/>
      <c r="D244" s="544"/>
    </row>
    <row r="245" spans="1:4">
      <c r="A245" s="220"/>
      <c r="B245" s="218" t="s">
        <v>2955</v>
      </c>
      <c r="C245" s="217"/>
      <c r="D245" s="544"/>
    </row>
    <row r="246" spans="1:4" ht="47.25">
      <c r="A246" s="220" t="s">
        <v>575</v>
      </c>
      <c r="B246" s="218" t="s">
        <v>4246</v>
      </c>
      <c r="C246" s="217"/>
      <c r="D246" s="544"/>
    </row>
    <row r="247" spans="1:4">
      <c r="A247" s="220"/>
      <c r="B247" s="218" t="s">
        <v>2956</v>
      </c>
      <c r="C247" s="217"/>
      <c r="D247" s="544"/>
    </row>
    <row r="248" spans="1:4">
      <c r="A248" s="220"/>
      <c r="B248" s="218" t="s">
        <v>2957</v>
      </c>
      <c r="C248" s="217"/>
      <c r="D248" s="544"/>
    </row>
    <row r="249" spans="1:4">
      <c r="A249" s="220"/>
      <c r="B249" s="218" t="s">
        <v>2958</v>
      </c>
      <c r="C249" s="217"/>
      <c r="D249" s="544"/>
    </row>
    <row r="250" spans="1:4" ht="31.5">
      <c r="A250" s="220" t="s">
        <v>3216</v>
      </c>
      <c r="B250" s="218" t="s">
        <v>4247</v>
      </c>
      <c r="C250" s="217"/>
      <c r="D250" s="544"/>
    </row>
    <row r="251" spans="1:4">
      <c r="A251" s="220"/>
      <c r="B251" s="218" t="s">
        <v>2956</v>
      </c>
      <c r="C251" s="217"/>
      <c r="D251" s="544"/>
    </row>
    <row r="252" spans="1:4">
      <c r="A252" s="220"/>
      <c r="B252" s="218" t="s">
        <v>2957</v>
      </c>
      <c r="C252" s="217"/>
      <c r="D252" s="544"/>
    </row>
    <row r="253" spans="1:4">
      <c r="A253" s="220"/>
      <c r="B253" s="218" t="s">
        <v>2958</v>
      </c>
      <c r="C253" s="217"/>
      <c r="D253" s="544"/>
    </row>
    <row r="254" spans="1:4" ht="47.25">
      <c r="A254" s="220" t="s">
        <v>3236</v>
      </c>
      <c r="B254" s="218" t="s">
        <v>2959</v>
      </c>
      <c r="C254" s="217"/>
      <c r="D254" s="544"/>
    </row>
    <row r="255" spans="1:4" ht="47.25">
      <c r="A255" s="220"/>
      <c r="B255" s="218" t="s">
        <v>4248</v>
      </c>
      <c r="C255" s="217"/>
      <c r="D255" s="544"/>
    </row>
    <row r="256" spans="1:4" ht="31.5">
      <c r="A256" s="220"/>
      <c r="B256" s="218" t="s">
        <v>4249</v>
      </c>
      <c r="C256" s="217"/>
      <c r="D256" s="544"/>
    </row>
    <row r="257" spans="1:4" ht="31.5">
      <c r="A257" s="220"/>
      <c r="B257" s="218" t="s">
        <v>4250</v>
      </c>
      <c r="C257" s="217"/>
      <c r="D257" s="544"/>
    </row>
    <row r="259" spans="1:4" ht="16.5" thickBot="1"/>
    <row r="260" spans="1:4" ht="40.15" customHeight="1" thickBot="1">
      <c r="A260" s="149" t="s">
        <v>55</v>
      </c>
      <c r="B260" s="439"/>
      <c r="C260" s="403" t="s">
        <v>67</v>
      </c>
      <c r="D260" s="491"/>
    </row>
    <row r="261" spans="1:4" ht="50.45" customHeight="1" thickBot="1">
      <c r="A261" s="149" t="s">
        <v>57</v>
      </c>
      <c r="B261" s="439"/>
      <c r="C261" s="403" t="s">
        <v>68</v>
      </c>
      <c r="D261" s="491"/>
    </row>
    <row r="262" spans="1:4" ht="58.15" customHeight="1">
      <c r="A262" s="31"/>
      <c r="B262" s="31"/>
      <c r="C262" s="542" t="s">
        <v>69</v>
      </c>
      <c r="D262" s="491"/>
    </row>
    <row r="263" spans="1:4">
      <c r="C263" s="48"/>
    </row>
  </sheetData>
  <sheetProtection algorithmName="SHA-512" hashValue="CElRKMzLBlR7PBZ0eUleOY2nxv71pMc2JT+cq/cACzvi6OLSjcmUQhsGazpsN+IJtcCW0i5NI0EjOYM2Q4M89A==" saltValue="t+2jc/ayIx4r0XDCvq3A5w==" spinCount="100000" sheet="1" objects="1" scenarios="1"/>
  <mergeCells count="9">
    <mergeCell ref="A167:C167"/>
    <mergeCell ref="C7:D7"/>
    <mergeCell ref="A1:D1"/>
    <mergeCell ref="A2:D2"/>
    <mergeCell ref="A3:D3"/>
    <mergeCell ref="A4:D4"/>
    <mergeCell ref="A5:D5"/>
    <mergeCell ref="A6:D6"/>
    <mergeCell ref="D9:D10"/>
  </mergeCells>
  <pageMargins left="0.7" right="0.7" top="0.75" bottom="0.75" header="0.3" footer="0.3"/>
  <pageSetup paperSize="8" fitToHeight="0"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pageSetUpPr fitToPage="1"/>
  </sheetPr>
  <dimension ref="A1:D262"/>
  <sheetViews>
    <sheetView workbookViewId="0">
      <selection activeCell="A12" sqref="A12:XFD12"/>
    </sheetView>
  </sheetViews>
  <sheetFormatPr defaultColWidth="9.140625" defaultRowHeight="15.75"/>
  <cols>
    <col min="1" max="1" width="9.140625" style="440"/>
    <col min="2" max="2" width="33.7109375" style="486" customWidth="1"/>
    <col min="3" max="3" width="35.85546875" style="31" customWidth="1"/>
    <col min="4" max="4" width="74.42578125" style="31" customWidth="1"/>
    <col min="5" max="239" width="9.140625" style="31"/>
    <col min="240" max="240" width="33.7109375" style="31" customWidth="1"/>
    <col min="241" max="241" width="35.85546875" style="31" customWidth="1"/>
    <col min="242" max="242" width="39.42578125" style="31" customWidth="1"/>
    <col min="243" max="243" width="30.140625" style="31" customWidth="1"/>
    <col min="244" max="495" width="9.140625" style="31"/>
    <col min="496" max="496" width="33.7109375" style="31" customWidth="1"/>
    <col min="497" max="497" width="35.85546875" style="31" customWidth="1"/>
    <col min="498" max="498" width="39.42578125" style="31" customWidth="1"/>
    <col min="499" max="499" width="30.140625" style="31" customWidth="1"/>
    <col min="500" max="751" width="9.140625" style="31"/>
    <col min="752" max="752" width="33.7109375" style="31" customWidth="1"/>
    <col min="753" max="753" width="35.85546875" style="31" customWidth="1"/>
    <col min="754" max="754" width="39.42578125" style="31" customWidth="1"/>
    <col min="755" max="755" width="30.140625" style="31" customWidth="1"/>
    <col min="756" max="1007" width="9.140625" style="31"/>
    <col min="1008" max="1008" width="33.7109375" style="31" customWidth="1"/>
    <col min="1009" max="1009" width="35.85546875" style="31" customWidth="1"/>
    <col min="1010" max="1010" width="39.42578125" style="31" customWidth="1"/>
    <col min="1011" max="1011" width="30.140625" style="31" customWidth="1"/>
    <col min="1012" max="1263" width="9.140625" style="31"/>
    <col min="1264" max="1264" width="33.7109375" style="31" customWidth="1"/>
    <col min="1265" max="1265" width="35.85546875" style="31" customWidth="1"/>
    <col min="1266" max="1266" width="39.42578125" style="31" customWidth="1"/>
    <col min="1267" max="1267" width="30.140625" style="31" customWidth="1"/>
    <col min="1268" max="1519" width="9.140625" style="31"/>
    <col min="1520" max="1520" width="33.7109375" style="31" customWidth="1"/>
    <col min="1521" max="1521" width="35.85546875" style="31" customWidth="1"/>
    <col min="1522" max="1522" width="39.42578125" style="31" customWidth="1"/>
    <col min="1523" max="1523" width="30.140625" style="31" customWidth="1"/>
    <col min="1524" max="1775" width="9.140625" style="31"/>
    <col min="1776" max="1776" width="33.7109375" style="31" customWidth="1"/>
    <col min="1777" max="1777" width="35.85546875" style="31" customWidth="1"/>
    <col min="1778" max="1778" width="39.42578125" style="31" customWidth="1"/>
    <col min="1779" max="1779" width="30.140625" style="31" customWidth="1"/>
    <col min="1780" max="2031" width="9.140625" style="31"/>
    <col min="2032" max="2032" width="33.7109375" style="31" customWidth="1"/>
    <col min="2033" max="2033" width="35.85546875" style="31" customWidth="1"/>
    <col min="2034" max="2034" width="39.42578125" style="31" customWidth="1"/>
    <col min="2035" max="2035" width="30.140625" style="31" customWidth="1"/>
    <col min="2036" max="2287" width="9.140625" style="31"/>
    <col min="2288" max="2288" width="33.7109375" style="31" customWidth="1"/>
    <col min="2289" max="2289" width="35.85546875" style="31" customWidth="1"/>
    <col min="2290" max="2290" width="39.42578125" style="31" customWidth="1"/>
    <col min="2291" max="2291" width="30.140625" style="31" customWidth="1"/>
    <col min="2292" max="2543" width="9.140625" style="31"/>
    <col min="2544" max="2544" width="33.7109375" style="31" customWidth="1"/>
    <col min="2545" max="2545" width="35.85546875" style="31" customWidth="1"/>
    <col min="2546" max="2546" width="39.42578125" style="31" customWidth="1"/>
    <col min="2547" max="2547" width="30.140625" style="31" customWidth="1"/>
    <col min="2548" max="2799" width="9.140625" style="31"/>
    <col min="2800" max="2800" width="33.7109375" style="31" customWidth="1"/>
    <col min="2801" max="2801" width="35.85546875" style="31" customWidth="1"/>
    <col min="2802" max="2802" width="39.42578125" style="31" customWidth="1"/>
    <col min="2803" max="2803" width="30.140625" style="31" customWidth="1"/>
    <col min="2804" max="3055" width="9.140625" style="31"/>
    <col min="3056" max="3056" width="33.7109375" style="31" customWidth="1"/>
    <col min="3057" max="3057" width="35.85546875" style="31" customWidth="1"/>
    <col min="3058" max="3058" width="39.42578125" style="31" customWidth="1"/>
    <col min="3059" max="3059" width="30.140625" style="31" customWidth="1"/>
    <col min="3060" max="3311" width="9.140625" style="31"/>
    <col min="3312" max="3312" width="33.7109375" style="31" customWidth="1"/>
    <col min="3313" max="3313" width="35.85546875" style="31" customWidth="1"/>
    <col min="3314" max="3314" width="39.42578125" style="31" customWidth="1"/>
    <col min="3315" max="3315" width="30.140625" style="31" customWidth="1"/>
    <col min="3316" max="3567" width="9.140625" style="31"/>
    <col min="3568" max="3568" width="33.7109375" style="31" customWidth="1"/>
    <col min="3569" max="3569" width="35.85546875" style="31" customWidth="1"/>
    <col min="3570" max="3570" width="39.42578125" style="31" customWidth="1"/>
    <col min="3571" max="3571" width="30.140625" style="31" customWidth="1"/>
    <col min="3572" max="3823" width="9.140625" style="31"/>
    <col min="3824" max="3824" width="33.7109375" style="31" customWidth="1"/>
    <col min="3825" max="3825" width="35.85546875" style="31" customWidth="1"/>
    <col min="3826" max="3826" width="39.42578125" style="31" customWidth="1"/>
    <col min="3827" max="3827" width="30.140625" style="31" customWidth="1"/>
    <col min="3828" max="4079" width="9.140625" style="31"/>
    <col min="4080" max="4080" width="33.7109375" style="31" customWidth="1"/>
    <col min="4081" max="4081" width="35.85546875" style="31" customWidth="1"/>
    <col min="4082" max="4082" width="39.42578125" style="31" customWidth="1"/>
    <col min="4083" max="4083" width="30.140625" style="31" customWidth="1"/>
    <col min="4084" max="4335" width="9.140625" style="31"/>
    <col min="4336" max="4336" width="33.7109375" style="31" customWidth="1"/>
    <col min="4337" max="4337" width="35.85546875" style="31" customWidth="1"/>
    <col min="4338" max="4338" width="39.42578125" style="31" customWidth="1"/>
    <col min="4339" max="4339" width="30.140625" style="31" customWidth="1"/>
    <col min="4340" max="4591" width="9.140625" style="31"/>
    <col min="4592" max="4592" width="33.7109375" style="31" customWidth="1"/>
    <col min="4593" max="4593" width="35.85546875" style="31" customWidth="1"/>
    <col min="4594" max="4594" width="39.42578125" style="31" customWidth="1"/>
    <col min="4595" max="4595" width="30.140625" style="31" customWidth="1"/>
    <col min="4596" max="4847" width="9.140625" style="31"/>
    <col min="4848" max="4848" width="33.7109375" style="31" customWidth="1"/>
    <col min="4849" max="4849" width="35.85546875" style="31" customWidth="1"/>
    <col min="4850" max="4850" width="39.42578125" style="31" customWidth="1"/>
    <col min="4851" max="4851" width="30.140625" style="31" customWidth="1"/>
    <col min="4852" max="5103" width="9.140625" style="31"/>
    <col min="5104" max="5104" width="33.7109375" style="31" customWidth="1"/>
    <col min="5105" max="5105" width="35.85546875" style="31" customWidth="1"/>
    <col min="5106" max="5106" width="39.42578125" style="31" customWidth="1"/>
    <col min="5107" max="5107" width="30.140625" style="31" customWidth="1"/>
    <col min="5108" max="5359" width="9.140625" style="31"/>
    <col min="5360" max="5360" width="33.7109375" style="31" customWidth="1"/>
    <col min="5361" max="5361" width="35.85546875" style="31" customWidth="1"/>
    <col min="5362" max="5362" width="39.42578125" style="31" customWidth="1"/>
    <col min="5363" max="5363" width="30.140625" style="31" customWidth="1"/>
    <col min="5364" max="5615" width="9.140625" style="31"/>
    <col min="5616" max="5616" width="33.7109375" style="31" customWidth="1"/>
    <col min="5617" max="5617" width="35.85546875" style="31" customWidth="1"/>
    <col min="5618" max="5618" width="39.42578125" style="31" customWidth="1"/>
    <col min="5619" max="5619" width="30.140625" style="31" customWidth="1"/>
    <col min="5620" max="5871" width="9.140625" style="31"/>
    <col min="5872" max="5872" width="33.7109375" style="31" customWidth="1"/>
    <col min="5873" max="5873" width="35.85546875" style="31" customWidth="1"/>
    <col min="5874" max="5874" width="39.42578125" style="31" customWidth="1"/>
    <col min="5875" max="5875" width="30.140625" style="31" customWidth="1"/>
    <col min="5876" max="6127" width="9.140625" style="31"/>
    <col min="6128" max="6128" width="33.7109375" style="31" customWidth="1"/>
    <col min="6129" max="6129" width="35.85546875" style="31" customWidth="1"/>
    <col min="6130" max="6130" width="39.42578125" style="31" customWidth="1"/>
    <col min="6131" max="6131" width="30.140625" style="31" customWidth="1"/>
    <col min="6132" max="6383" width="9.140625" style="31"/>
    <col min="6384" max="6384" width="33.7109375" style="31" customWidth="1"/>
    <col min="6385" max="6385" width="35.85546875" style="31" customWidth="1"/>
    <col min="6386" max="6386" width="39.42578125" style="31" customWidth="1"/>
    <col min="6387" max="6387" width="30.140625" style="31" customWidth="1"/>
    <col min="6388" max="6639" width="9.140625" style="31"/>
    <col min="6640" max="6640" width="33.7109375" style="31" customWidth="1"/>
    <col min="6641" max="6641" width="35.85546875" style="31" customWidth="1"/>
    <col min="6642" max="6642" width="39.42578125" style="31" customWidth="1"/>
    <col min="6643" max="6643" width="30.140625" style="31" customWidth="1"/>
    <col min="6644" max="6895" width="9.140625" style="31"/>
    <col min="6896" max="6896" width="33.7109375" style="31" customWidth="1"/>
    <col min="6897" max="6897" width="35.85546875" style="31" customWidth="1"/>
    <col min="6898" max="6898" width="39.42578125" style="31" customWidth="1"/>
    <col min="6899" max="6899" width="30.140625" style="31" customWidth="1"/>
    <col min="6900" max="7151" width="9.140625" style="31"/>
    <col min="7152" max="7152" width="33.7109375" style="31" customWidth="1"/>
    <col min="7153" max="7153" width="35.85546875" style="31" customWidth="1"/>
    <col min="7154" max="7154" width="39.42578125" style="31" customWidth="1"/>
    <col min="7155" max="7155" width="30.140625" style="31" customWidth="1"/>
    <col min="7156" max="7407" width="9.140625" style="31"/>
    <col min="7408" max="7408" width="33.7109375" style="31" customWidth="1"/>
    <col min="7409" max="7409" width="35.85546875" style="31" customWidth="1"/>
    <col min="7410" max="7410" width="39.42578125" style="31" customWidth="1"/>
    <col min="7411" max="7411" width="30.140625" style="31" customWidth="1"/>
    <col min="7412" max="7663" width="9.140625" style="31"/>
    <col min="7664" max="7664" width="33.7109375" style="31" customWidth="1"/>
    <col min="7665" max="7665" width="35.85546875" style="31" customWidth="1"/>
    <col min="7666" max="7666" width="39.42578125" style="31" customWidth="1"/>
    <col min="7667" max="7667" width="30.140625" style="31" customWidth="1"/>
    <col min="7668" max="7919" width="9.140625" style="31"/>
    <col min="7920" max="7920" width="33.7109375" style="31" customWidth="1"/>
    <col min="7921" max="7921" width="35.85546875" style="31" customWidth="1"/>
    <col min="7922" max="7922" width="39.42578125" style="31" customWidth="1"/>
    <col min="7923" max="7923" width="30.140625" style="31" customWidth="1"/>
    <col min="7924" max="8175" width="9.140625" style="31"/>
    <col min="8176" max="8176" width="33.7109375" style="31" customWidth="1"/>
    <col min="8177" max="8177" width="35.85546875" style="31" customWidth="1"/>
    <col min="8178" max="8178" width="39.42578125" style="31" customWidth="1"/>
    <col min="8179" max="8179" width="30.140625" style="31" customWidth="1"/>
    <col min="8180" max="8431" width="9.140625" style="31"/>
    <col min="8432" max="8432" width="33.7109375" style="31" customWidth="1"/>
    <col min="8433" max="8433" width="35.85546875" style="31" customWidth="1"/>
    <col min="8434" max="8434" width="39.42578125" style="31" customWidth="1"/>
    <col min="8435" max="8435" width="30.140625" style="31" customWidth="1"/>
    <col min="8436" max="8687" width="9.140625" style="31"/>
    <col min="8688" max="8688" width="33.7109375" style="31" customWidth="1"/>
    <col min="8689" max="8689" width="35.85546875" style="31" customWidth="1"/>
    <col min="8690" max="8690" width="39.42578125" style="31" customWidth="1"/>
    <col min="8691" max="8691" width="30.140625" style="31" customWidth="1"/>
    <col min="8692" max="8943" width="9.140625" style="31"/>
    <col min="8944" max="8944" width="33.7109375" style="31" customWidth="1"/>
    <col min="8945" max="8945" width="35.85546875" style="31" customWidth="1"/>
    <col min="8946" max="8946" width="39.42578125" style="31" customWidth="1"/>
    <col min="8947" max="8947" width="30.140625" style="31" customWidth="1"/>
    <col min="8948" max="9199" width="9.140625" style="31"/>
    <col min="9200" max="9200" width="33.7109375" style="31" customWidth="1"/>
    <col min="9201" max="9201" width="35.85546875" style="31" customWidth="1"/>
    <col min="9202" max="9202" width="39.42578125" style="31" customWidth="1"/>
    <col min="9203" max="9203" width="30.140625" style="31" customWidth="1"/>
    <col min="9204" max="9455" width="9.140625" style="31"/>
    <col min="9456" max="9456" width="33.7109375" style="31" customWidth="1"/>
    <col min="9457" max="9457" width="35.85546875" style="31" customWidth="1"/>
    <col min="9458" max="9458" width="39.42578125" style="31" customWidth="1"/>
    <col min="9459" max="9459" width="30.140625" style="31" customWidth="1"/>
    <col min="9460" max="9711" width="9.140625" style="31"/>
    <col min="9712" max="9712" width="33.7109375" style="31" customWidth="1"/>
    <col min="9713" max="9713" width="35.85546875" style="31" customWidth="1"/>
    <col min="9714" max="9714" width="39.42578125" style="31" customWidth="1"/>
    <col min="9715" max="9715" width="30.140625" style="31" customWidth="1"/>
    <col min="9716" max="9967" width="9.140625" style="31"/>
    <col min="9968" max="9968" width="33.7109375" style="31" customWidth="1"/>
    <col min="9969" max="9969" width="35.85546875" style="31" customWidth="1"/>
    <col min="9970" max="9970" width="39.42578125" style="31" customWidth="1"/>
    <col min="9971" max="9971" width="30.140625" style="31" customWidth="1"/>
    <col min="9972" max="10223" width="9.140625" style="31"/>
    <col min="10224" max="10224" width="33.7109375" style="31" customWidth="1"/>
    <col min="10225" max="10225" width="35.85546875" style="31" customWidth="1"/>
    <col min="10226" max="10226" width="39.42578125" style="31" customWidth="1"/>
    <col min="10227" max="10227" width="30.140625" style="31" customWidth="1"/>
    <col min="10228" max="10479" width="9.140625" style="31"/>
    <col min="10480" max="10480" width="33.7109375" style="31" customWidth="1"/>
    <col min="10481" max="10481" width="35.85546875" style="31" customWidth="1"/>
    <col min="10482" max="10482" width="39.42578125" style="31" customWidth="1"/>
    <col min="10483" max="10483" width="30.140625" style="31" customWidth="1"/>
    <col min="10484" max="10735" width="9.140625" style="31"/>
    <col min="10736" max="10736" width="33.7109375" style="31" customWidth="1"/>
    <col min="10737" max="10737" width="35.85546875" style="31" customWidth="1"/>
    <col min="10738" max="10738" width="39.42578125" style="31" customWidth="1"/>
    <col min="10739" max="10739" width="30.140625" style="31" customWidth="1"/>
    <col min="10740" max="10991" width="9.140625" style="31"/>
    <col min="10992" max="10992" width="33.7109375" style="31" customWidth="1"/>
    <col min="10993" max="10993" width="35.85546875" style="31" customWidth="1"/>
    <col min="10994" max="10994" width="39.42578125" style="31" customWidth="1"/>
    <col min="10995" max="10995" width="30.140625" style="31" customWidth="1"/>
    <col min="10996" max="11247" width="9.140625" style="31"/>
    <col min="11248" max="11248" width="33.7109375" style="31" customWidth="1"/>
    <col min="11249" max="11249" width="35.85546875" style="31" customWidth="1"/>
    <col min="11250" max="11250" width="39.42578125" style="31" customWidth="1"/>
    <col min="11251" max="11251" width="30.140625" style="31" customWidth="1"/>
    <col min="11252" max="11503" width="9.140625" style="31"/>
    <col min="11504" max="11504" width="33.7109375" style="31" customWidth="1"/>
    <col min="11505" max="11505" width="35.85546875" style="31" customWidth="1"/>
    <col min="11506" max="11506" width="39.42578125" style="31" customWidth="1"/>
    <col min="11507" max="11507" width="30.140625" style="31" customWidth="1"/>
    <col min="11508" max="11759" width="9.140625" style="31"/>
    <col min="11760" max="11760" width="33.7109375" style="31" customWidth="1"/>
    <col min="11761" max="11761" width="35.85546875" style="31" customWidth="1"/>
    <col min="11762" max="11762" width="39.42578125" style="31" customWidth="1"/>
    <col min="11763" max="11763" width="30.140625" style="31" customWidth="1"/>
    <col min="11764" max="12015" width="9.140625" style="31"/>
    <col min="12016" max="12016" width="33.7109375" style="31" customWidth="1"/>
    <col min="12017" max="12017" width="35.85546875" style="31" customWidth="1"/>
    <col min="12018" max="12018" width="39.42578125" style="31" customWidth="1"/>
    <col min="12019" max="12019" width="30.140625" style="31" customWidth="1"/>
    <col min="12020" max="12271" width="9.140625" style="31"/>
    <col min="12272" max="12272" width="33.7109375" style="31" customWidth="1"/>
    <col min="12273" max="12273" width="35.85546875" style="31" customWidth="1"/>
    <col min="12274" max="12274" width="39.42578125" style="31" customWidth="1"/>
    <col min="12275" max="12275" width="30.140625" style="31" customWidth="1"/>
    <col min="12276" max="12527" width="9.140625" style="31"/>
    <col min="12528" max="12528" width="33.7109375" style="31" customWidth="1"/>
    <col min="12529" max="12529" width="35.85546875" style="31" customWidth="1"/>
    <col min="12530" max="12530" width="39.42578125" style="31" customWidth="1"/>
    <col min="12531" max="12531" width="30.140625" style="31" customWidth="1"/>
    <col min="12532" max="12783" width="9.140625" style="31"/>
    <col min="12784" max="12784" width="33.7109375" style="31" customWidth="1"/>
    <col min="12785" max="12785" width="35.85546875" style="31" customWidth="1"/>
    <col min="12786" max="12786" width="39.42578125" style="31" customWidth="1"/>
    <col min="12787" max="12787" width="30.140625" style="31" customWidth="1"/>
    <col min="12788" max="13039" width="9.140625" style="31"/>
    <col min="13040" max="13040" width="33.7109375" style="31" customWidth="1"/>
    <col min="13041" max="13041" width="35.85546875" style="31" customWidth="1"/>
    <col min="13042" max="13042" width="39.42578125" style="31" customWidth="1"/>
    <col min="13043" max="13043" width="30.140625" style="31" customWidth="1"/>
    <col min="13044" max="13295" width="9.140625" style="31"/>
    <col min="13296" max="13296" width="33.7109375" style="31" customWidth="1"/>
    <col min="13297" max="13297" width="35.85546875" style="31" customWidth="1"/>
    <col min="13298" max="13298" width="39.42578125" style="31" customWidth="1"/>
    <col min="13299" max="13299" width="30.140625" style="31" customWidth="1"/>
    <col min="13300" max="13551" width="9.140625" style="31"/>
    <col min="13552" max="13552" width="33.7109375" style="31" customWidth="1"/>
    <col min="13553" max="13553" width="35.85546875" style="31" customWidth="1"/>
    <col min="13554" max="13554" width="39.42578125" style="31" customWidth="1"/>
    <col min="13555" max="13555" width="30.140625" style="31" customWidth="1"/>
    <col min="13556" max="13807" width="9.140625" style="31"/>
    <col min="13808" max="13808" width="33.7109375" style="31" customWidth="1"/>
    <col min="13809" max="13809" width="35.85546875" style="31" customWidth="1"/>
    <col min="13810" max="13810" width="39.42578125" style="31" customWidth="1"/>
    <col min="13811" max="13811" width="30.140625" style="31" customWidth="1"/>
    <col min="13812" max="14063" width="9.140625" style="31"/>
    <col min="14064" max="14064" width="33.7109375" style="31" customWidth="1"/>
    <col min="14065" max="14065" width="35.85546875" style="31" customWidth="1"/>
    <col min="14066" max="14066" width="39.42578125" style="31" customWidth="1"/>
    <col min="14067" max="14067" width="30.140625" style="31" customWidth="1"/>
    <col min="14068" max="14319" width="9.140625" style="31"/>
    <col min="14320" max="14320" width="33.7109375" style="31" customWidth="1"/>
    <col min="14321" max="14321" width="35.85546875" style="31" customWidth="1"/>
    <col min="14322" max="14322" width="39.42578125" style="31" customWidth="1"/>
    <col min="14323" max="14323" width="30.140625" style="31" customWidth="1"/>
    <col min="14324" max="14575" width="9.140625" style="31"/>
    <col min="14576" max="14576" width="33.7109375" style="31" customWidth="1"/>
    <col min="14577" max="14577" width="35.85546875" style="31" customWidth="1"/>
    <col min="14578" max="14578" width="39.42578125" style="31" customWidth="1"/>
    <col min="14579" max="14579" width="30.140625" style="31" customWidth="1"/>
    <col min="14580" max="14831" width="9.140625" style="31"/>
    <col min="14832" max="14832" width="33.7109375" style="31" customWidth="1"/>
    <col min="14833" max="14833" width="35.85546875" style="31" customWidth="1"/>
    <col min="14834" max="14834" width="39.42578125" style="31" customWidth="1"/>
    <col min="14835" max="14835" width="30.140625" style="31" customWidth="1"/>
    <col min="14836" max="15087" width="9.140625" style="31"/>
    <col min="15088" max="15088" width="33.7109375" style="31" customWidth="1"/>
    <col min="15089" max="15089" width="35.85546875" style="31" customWidth="1"/>
    <col min="15090" max="15090" width="39.42578125" style="31" customWidth="1"/>
    <col min="15091" max="15091" width="30.140625" style="31" customWidth="1"/>
    <col min="15092" max="15343" width="9.140625" style="31"/>
    <col min="15344" max="15344" width="33.7109375" style="31" customWidth="1"/>
    <col min="15345" max="15345" width="35.85546875" style="31" customWidth="1"/>
    <col min="15346" max="15346" width="39.42578125" style="31" customWidth="1"/>
    <col min="15347" max="15347" width="30.140625" style="31" customWidth="1"/>
    <col min="15348" max="15599" width="9.140625" style="31"/>
    <col min="15600" max="15600" width="33.7109375" style="31" customWidth="1"/>
    <col min="15601" max="15601" width="35.85546875" style="31" customWidth="1"/>
    <col min="15602" max="15602" width="39.42578125" style="31" customWidth="1"/>
    <col min="15603" max="15603" width="30.140625" style="31" customWidth="1"/>
    <col min="15604" max="15855" width="9.140625" style="31"/>
    <col min="15856" max="15856" width="33.7109375" style="31" customWidth="1"/>
    <col min="15857" max="15857" width="35.85546875" style="31" customWidth="1"/>
    <col min="15858" max="15858" width="39.42578125" style="31" customWidth="1"/>
    <col min="15859" max="15859" width="30.140625" style="31" customWidth="1"/>
    <col min="15860" max="16111" width="9.140625" style="31"/>
    <col min="16112" max="16112" width="33.7109375" style="31" customWidth="1"/>
    <col min="16113" max="16113" width="35.85546875" style="31" customWidth="1"/>
    <col min="16114" max="16114" width="39.42578125" style="31" customWidth="1"/>
    <col min="16115" max="16115" width="30.140625" style="31" customWidth="1"/>
    <col min="16116" max="16384" width="9.140625" style="31"/>
  </cols>
  <sheetData>
    <row r="1" spans="1:4" ht="20.25">
      <c r="A1" s="1687" t="str">
        <f>'Title '!A1:N1</f>
        <v>Karnataka Power Transmission Corporation Limited</v>
      </c>
      <c r="B1" s="1687"/>
      <c r="C1" s="1687"/>
      <c r="D1" s="1687"/>
    </row>
    <row r="2" spans="1:4" ht="39.75" customHeight="1">
      <c r="A2" s="1717" t="str">
        <f>'Title '!A2:N2</f>
        <v>Bid Enquiry No: KPTCL/2026-27/SS/WORK_INDENT3808</v>
      </c>
      <c r="B2" s="1717"/>
      <c r="C2" s="1717"/>
      <c r="D2" s="1717"/>
    </row>
    <row r="3" spans="1:4" ht="120.75" customHeight="1">
      <c r="A3" s="116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163"/>
      <c r="C3" s="1163"/>
      <c r="D3" s="1163"/>
    </row>
    <row r="4" spans="1:4">
      <c r="A4" s="1718" t="s">
        <v>4223</v>
      </c>
      <c r="B4" s="1718"/>
      <c r="C4" s="1718"/>
      <c r="D4" s="1718"/>
    </row>
    <row r="5" spans="1:4" ht="37.9" customHeight="1">
      <c r="A5" s="1719" t="s">
        <v>4229</v>
      </c>
      <c r="B5" s="1720"/>
      <c r="C5" s="1720"/>
      <c r="D5" s="1720"/>
    </row>
    <row r="6" spans="1:4">
      <c r="A6" s="1721" t="s">
        <v>2740</v>
      </c>
      <c r="B6" s="1722"/>
      <c r="C6" s="1722"/>
      <c r="D6" s="1722"/>
    </row>
    <row r="7" spans="1:4" ht="49.9" customHeight="1">
      <c r="A7" s="433"/>
      <c r="B7" s="543" t="s">
        <v>1941</v>
      </c>
      <c r="C7" s="1715"/>
      <c r="D7" s="1716"/>
    </row>
    <row r="9" spans="1:4">
      <c r="A9" s="442" t="s">
        <v>111</v>
      </c>
      <c r="B9" s="442" t="s">
        <v>563</v>
      </c>
      <c r="C9" s="481" t="s">
        <v>2741</v>
      </c>
      <c r="D9" s="1723" t="s">
        <v>4050</v>
      </c>
    </row>
    <row r="10" spans="1:4">
      <c r="A10" s="433"/>
      <c r="B10" s="433"/>
      <c r="C10" s="220"/>
      <c r="D10" s="1723"/>
    </row>
    <row r="11" spans="1:4">
      <c r="A11" s="433">
        <v>1</v>
      </c>
      <c r="B11" s="259" t="s">
        <v>2742</v>
      </c>
      <c r="C11" s="220"/>
      <c r="D11" s="531"/>
    </row>
    <row r="12" spans="1:4">
      <c r="A12" s="433">
        <v>2</v>
      </c>
      <c r="B12" s="259" t="s">
        <v>4224</v>
      </c>
      <c r="C12" s="220"/>
      <c r="D12" s="531"/>
    </row>
    <row r="13" spans="1:4">
      <c r="A13" s="433"/>
      <c r="B13" s="259" t="s">
        <v>2744</v>
      </c>
      <c r="C13" s="220"/>
      <c r="D13" s="531"/>
    </row>
    <row r="14" spans="1:4">
      <c r="A14" s="433">
        <v>3</v>
      </c>
      <c r="B14" s="259" t="s">
        <v>2745</v>
      </c>
      <c r="C14" s="220" t="s">
        <v>600</v>
      </c>
      <c r="D14" s="531"/>
    </row>
    <row r="15" spans="1:4">
      <c r="A15" s="433">
        <v>4</v>
      </c>
      <c r="B15" s="259" t="s">
        <v>2746</v>
      </c>
      <c r="C15" s="220"/>
      <c r="D15" s="531"/>
    </row>
    <row r="16" spans="1:4" ht="31.5">
      <c r="A16" s="433">
        <v>5</v>
      </c>
      <c r="B16" s="259" t="s">
        <v>2747</v>
      </c>
      <c r="C16" s="220"/>
      <c r="D16" s="531"/>
    </row>
    <row r="17" spans="1:4">
      <c r="A17" s="433">
        <v>6</v>
      </c>
      <c r="B17" s="259" t="s">
        <v>2748</v>
      </c>
      <c r="C17" s="220"/>
      <c r="D17" s="531"/>
    </row>
    <row r="18" spans="1:4" ht="31.5">
      <c r="A18" s="433">
        <v>7</v>
      </c>
      <c r="B18" s="259" t="s">
        <v>2749</v>
      </c>
      <c r="C18" s="220"/>
      <c r="D18" s="531"/>
    </row>
    <row r="19" spans="1:4">
      <c r="A19" s="433">
        <v>8</v>
      </c>
      <c r="B19" s="259" t="s">
        <v>2750</v>
      </c>
      <c r="C19" s="220" t="s">
        <v>600</v>
      </c>
      <c r="D19" s="531"/>
    </row>
    <row r="20" spans="1:4" ht="31.5">
      <c r="A20" s="433">
        <v>9</v>
      </c>
      <c r="B20" s="259" t="s">
        <v>4225</v>
      </c>
      <c r="C20" s="220"/>
      <c r="D20" s="531"/>
    </row>
    <row r="21" spans="1:4">
      <c r="A21" s="433"/>
      <c r="B21" s="259" t="s">
        <v>2752</v>
      </c>
      <c r="C21" s="220" t="s">
        <v>2757</v>
      </c>
      <c r="D21" s="531"/>
    </row>
    <row r="22" spans="1:4">
      <c r="A22" s="433"/>
      <c r="B22" s="259" t="s">
        <v>2754</v>
      </c>
      <c r="C22" s="220" t="s">
        <v>2757</v>
      </c>
      <c r="D22" s="531"/>
    </row>
    <row r="23" spans="1:4">
      <c r="A23" s="433"/>
      <c r="B23" s="259" t="s">
        <v>2755</v>
      </c>
      <c r="C23" s="220" t="s">
        <v>2757</v>
      </c>
      <c r="D23" s="531"/>
    </row>
    <row r="24" spans="1:4" ht="31.5">
      <c r="A24" s="433">
        <v>10</v>
      </c>
      <c r="B24" s="259" t="s">
        <v>2756</v>
      </c>
      <c r="C24" s="220" t="s">
        <v>2757</v>
      </c>
      <c r="D24" s="531"/>
    </row>
    <row r="25" spans="1:4" ht="31.5">
      <c r="A25" s="433">
        <v>11</v>
      </c>
      <c r="B25" s="259" t="s">
        <v>2758</v>
      </c>
      <c r="C25" s="220" t="s">
        <v>2757</v>
      </c>
      <c r="D25" s="531"/>
    </row>
    <row r="26" spans="1:4" ht="47.25">
      <c r="A26" s="433">
        <v>12</v>
      </c>
      <c r="B26" s="259" t="s">
        <v>2759</v>
      </c>
      <c r="C26" s="220" t="s">
        <v>2757</v>
      </c>
      <c r="D26" s="531"/>
    </row>
    <row r="27" spans="1:4">
      <c r="A27" s="433"/>
      <c r="B27" s="259"/>
      <c r="C27" s="220" t="s">
        <v>2760</v>
      </c>
      <c r="D27" s="531"/>
    </row>
    <row r="28" spans="1:4">
      <c r="A28" s="433"/>
      <c r="B28" s="259" t="s">
        <v>2761</v>
      </c>
      <c r="C28" s="220"/>
      <c r="D28" s="531"/>
    </row>
    <row r="29" spans="1:4">
      <c r="A29" s="433"/>
      <c r="B29" s="259" t="s">
        <v>2762</v>
      </c>
      <c r="C29" s="220"/>
      <c r="D29" s="531"/>
    </row>
    <row r="30" spans="1:4">
      <c r="A30" s="433"/>
      <c r="B30" s="259" t="s">
        <v>2763</v>
      </c>
      <c r="C30" s="220"/>
      <c r="D30" s="531"/>
    </row>
    <row r="31" spans="1:4">
      <c r="A31" s="433"/>
      <c r="B31" s="259" t="s">
        <v>2764</v>
      </c>
      <c r="C31" s="220"/>
      <c r="D31" s="531"/>
    </row>
    <row r="32" spans="1:4">
      <c r="A32" s="433"/>
      <c r="B32" s="259" t="s">
        <v>2765</v>
      </c>
      <c r="C32" s="220"/>
      <c r="D32" s="531"/>
    </row>
    <row r="33" spans="1:4">
      <c r="A33" s="433"/>
      <c r="B33" s="259" t="s">
        <v>2766</v>
      </c>
      <c r="C33" s="220"/>
      <c r="D33" s="531"/>
    </row>
    <row r="34" spans="1:4">
      <c r="A34" s="433"/>
      <c r="B34" s="259" t="s">
        <v>2767</v>
      </c>
      <c r="C34" s="220"/>
      <c r="D34" s="531"/>
    </row>
    <row r="35" spans="1:4">
      <c r="A35" s="433"/>
      <c r="B35" s="259" t="s">
        <v>2768</v>
      </c>
      <c r="C35" s="220"/>
      <c r="D35" s="531"/>
    </row>
    <row r="36" spans="1:4">
      <c r="A36" s="433"/>
      <c r="B36" s="259" t="s">
        <v>2769</v>
      </c>
      <c r="C36" s="220"/>
      <c r="D36" s="531"/>
    </row>
    <row r="37" spans="1:4">
      <c r="A37" s="433"/>
      <c r="B37" s="259" t="s">
        <v>2770</v>
      </c>
      <c r="C37" s="220"/>
      <c r="D37" s="531"/>
    </row>
    <row r="38" spans="1:4">
      <c r="A38" s="433"/>
      <c r="B38" s="259" t="s">
        <v>2771</v>
      </c>
      <c r="C38" s="220"/>
      <c r="D38" s="531"/>
    </row>
    <row r="39" spans="1:4">
      <c r="A39" s="433"/>
      <c r="B39" s="259" t="s">
        <v>2772</v>
      </c>
      <c r="C39" s="220"/>
      <c r="D39" s="531"/>
    </row>
    <row r="40" spans="1:4">
      <c r="A40" s="433"/>
      <c r="B40" s="259" t="s">
        <v>2773</v>
      </c>
      <c r="C40" s="220"/>
      <c r="D40" s="531"/>
    </row>
    <row r="41" spans="1:4">
      <c r="A41" s="433"/>
      <c r="B41" s="259" t="s">
        <v>2774</v>
      </c>
      <c r="C41" s="220"/>
      <c r="D41" s="531"/>
    </row>
    <row r="42" spans="1:4" ht="31.5">
      <c r="A42" s="433">
        <v>13</v>
      </c>
      <c r="B42" s="259" t="s">
        <v>2775</v>
      </c>
      <c r="C42" s="220"/>
      <c r="D42" s="531"/>
    </row>
    <row r="43" spans="1:4">
      <c r="A43" s="433"/>
      <c r="B43" s="259" t="s">
        <v>2776</v>
      </c>
      <c r="C43" s="220"/>
      <c r="D43" s="531"/>
    </row>
    <row r="44" spans="1:4">
      <c r="A44" s="433"/>
      <c r="B44" s="259" t="s">
        <v>2777</v>
      </c>
      <c r="C44" s="220"/>
      <c r="D44" s="531"/>
    </row>
    <row r="45" spans="1:4" ht="31.5">
      <c r="A45" s="433"/>
      <c r="B45" s="259" t="s">
        <v>2778</v>
      </c>
      <c r="C45" s="220"/>
      <c r="D45" s="531"/>
    </row>
    <row r="46" spans="1:4">
      <c r="A46" s="433"/>
      <c r="B46" s="259" t="s">
        <v>2779</v>
      </c>
      <c r="C46" s="220"/>
      <c r="D46" s="531"/>
    </row>
    <row r="47" spans="1:4" ht="47.25">
      <c r="A47" s="433">
        <v>14</v>
      </c>
      <c r="B47" s="259" t="s">
        <v>4226</v>
      </c>
      <c r="C47" s="220"/>
      <c r="D47" s="531"/>
    </row>
    <row r="48" spans="1:4" ht="47.25">
      <c r="A48" s="433">
        <v>15</v>
      </c>
      <c r="B48" s="259" t="s">
        <v>2781</v>
      </c>
      <c r="C48" s="220" t="s">
        <v>601</v>
      </c>
      <c r="D48" s="531"/>
    </row>
    <row r="49" spans="1:4" ht="31.5">
      <c r="A49" s="433">
        <v>16</v>
      </c>
      <c r="B49" s="259" t="s">
        <v>2782</v>
      </c>
      <c r="C49" s="220" t="s">
        <v>2783</v>
      </c>
      <c r="D49" s="531"/>
    </row>
    <row r="50" spans="1:4" ht="31.5">
      <c r="A50" s="433"/>
      <c r="B50" s="259" t="s">
        <v>2784</v>
      </c>
      <c r="C50" s="220"/>
      <c r="D50" s="531"/>
    </row>
    <row r="51" spans="1:4" ht="31.5">
      <c r="A51" s="433"/>
      <c r="B51" s="259" t="s">
        <v>2785</v>
      </c>
      <c r="C51" s="220"/>
      <c r="D51" s="531"/>
    </row>
    <row r="52" spans="1:4">
      <c r="A52" s="433"/>
      <c r="B52" s="259" t="s">
        <v>2786</v>
      </c>
      <c r="C52" s="220"/>
      <c r="D52" s="531"/>
    </row>
    <row r="53" spans="1:4" ht="47.25">
      <c r="A53" s="433">
        <v>17</v>
      </c>
      <c r="B53" s="259" t="s">
        <v>2787</v>
      </c>
      <c r="C53" s="220" t="s">
        <v>602</v>
      </c>
      <c r="D53" s="531"/>
    </row>
    <row r="54" spans="1:4" ht="31.5">
      <c r="A54" s="433">
        <v>18</v>
      </c>
      <c r="B54" s="259" t="s">
        <v>2788</v>
      </c>
      <c r="C54" s="220" t="s">
        <v>603</v>
      </c>
      <c r="D54" s="531"/>
    </row>
    <row r="55" spans="1:4" ht="31.5">
      <c r="A55" s="433">
        <v>19</v>
      </c>
      <c r="B55" s="259" t="s">
        <v>2789</v>
      </c>
      <c r="C55" s="220"/>
      <c r="D55" s="531"/>
    </row>
    <row r="56" spans="1:4">
      <c r="A56" s="433"/>
      <c r="B56" s="259" t="s">
        <v>2790</v>
      </c>
      <c r="C56" s="220"/>
      <c r="D56" s="531"/>
    </row>
    <row r="57" spans="1:4">
      <c r="A57" s="433"/>
      <c r="B57" s="259" t="s">
        <v>2791</v>
      </c>
      <c r="C57" s="220" t="s">
        <v>76</v>
      </c>
      <c r="D57" s="531"/>
    </row>
    <row r="58" spans="1:4">
      <c r="A58" s="433"/>
      <c r="B58" s="259" t="s">
        <v>2792</v>
      </c>
      <c r="C58" s="220" t="s">
        <v>575</v>
      </c>
      <c r="D58" s="531"/>
    </row>
    <row r="59" spans="1:4">
      <c r="A59" s="433"/>
      <c r="B59" s="259" t="s">
        <v>2793</v>
      </c>
      <c r="C59" s="220"/>
      <c r="D59" s="531"/>
    </row>
    <row r="60" spans="1:4">
      <c r="A60" s="433"/>
      <c r="B60" s="259" t="s">
        <v>2794</v>
      </c>
      <c r="C60" s="220" t="s">
        <v>76</v>
      </c>
      <c r="D60" s="531"/>
    </row>
    <row r="61" spans="1:4">
      <c r="A61" s="433"/>
      <c r="B61" s="259" t="s">
        <v>2795</v>
      </c>
      <c r="C61" s="220" t="s">
        <v>76</v>
      </c>
      <c r="D61" s="531"/>
    </row>
    <row r="62" spans="1:4">
      <c r="A62" s="433"/>
      <c r="B62" s="259" t="s">
        <v>2796</v>
      </c>
      <c r="C62" s="220" t="s">
        <v>575</v>
      </c>
      <c r="D62" s="531"/>
    </row>
    <row r="63" spans="1:4">
      <c r="A63" s="433">
        <v>20</v>
      </c>
      <c r="B63" s="259" t="s">
        <v>2797</v>
      </c>
      <c r="C63" s="220"/>
      <c r="D63" s="531"/>
    </row>
    <row r="64" spans="1:4">
      <c r="A64" s="433"/>
      <c r="B64" s="259" t="s">
        <v>2798</v>
      </c>
      <c r="C64" s="220" t="s">
        <v>604</v>
      </c>
      <c r="D64" s="531"/>
    </row>
    <row r="65" spans="1:4">
      <c r="A65" s="433"/>
      <c r="B65" s="259" t="s">
        <v>2799</v>
      </c>
      <c r="C65" s="220" t="s">
        <v>604</v>
      </c>
      <c r="D65" s="531"/>
    </row>
    <row r="66" spans="1:4">
      <c r="A66" s="433">
        <v>21</v>
      </c>
      <c r="B66" s="259" t="s">
        <v>2800</v>
      </c>
      <c r="C66" s="220"/>
      <c r="D66" s="531"/>
    </row>
    <row r="67" spans="1:4">
      <c r="A67" s="433"/>
      <c r="B67" s="259" t="s">
        <v>2801</v>
      </c>
      <c r="C67" s="220" t="s">
        <v>575</v>
      </c>
      <c r="D67" s="531"/>
    </row>
    <row r="68" spans="1:4">
      <c r="A68" s="433"/>
      <c r="B68" s="259" t="s">
        <v>2802</v>
      </c>
      <c r="C68" s="220" t="s">
        <v>76</v>
      </c>
      <c r="D68" s="531"/>
    </row>
    <row r="69" spans="1:4">
      <c r="A69" s="433"/>
      <c r="B69" s="259" t="s">
        <v>2803</v>
      </c>
      <c r="C69" s="220" t="s">
        <v>605</v>
      </c>
      <c r="D69" s="531"/>
    </row>
    <row r="70" spans="1:4" ht="47.25">
      <c r="A70" s="433"/>
      <c r="B70" s="259" t="s">
        <v>2804</v>
      </c>
      <c r="C70" s="220" t="s">
        <v>606</v>
      </c>
      <c r="D70" s="531"/>
    </row>
    <row r="71" spans="1:4" ht="31.5">
      <c r="A71" s="433">
        <v>22</v>
      </c>
      <c r="B71" s="259" t="s">
        <v>2805</v>
      </c>
      <c r="C71" s="220" t="s">
        <v>607</v>
      </c>
      <c r="D71" s="531"/>
    </row>
    <row r="72" spans="1:4" ht="31.5">
      <c r="A72" s="433"/>
      <c r="B72" s="259" t="s">
        <v>2806</v>
      </c>
      <c r="C72" s="220" t="s">
        <v>2807</v>
      </c>
      <c r="D72" s="531"/>
    </row>
    <row r="73" spans="1:4" ht="63">
      <c r="A73" s="433"/>
      <c r="B73" s="259" t="s">
        <v>2808</v>
      </c>
      <c r="C73" s="220" t="s">
        <v>607</v>
      </c>
      <c r="D73" s="531"/>
    </row>
    <row r="74" spans="1:4" ht="47.25">
      <c r="A74" s="433">
        <v>23</v>
      </c>
      <c r="B74" s="240" t="s">
        <v>2809</v>
      </c>
      <c r="C74" s="220"/>
      <c r="D74" s="531"/>
    </row>
    <row r="75" spans="1:4">
      <c r="A75" s="433"/>
      <c r="B75" s="259" t="s">
        <v>2810</v>
      </c>
      <c r="C75" s="220"/>
      <c r="D75" s="531"/>
    </row>
    <row r="76" spans="1:4">
      <c r="A76" s="433"/>
      <c r="B76" s="259" t="s">
        <v>2811</v>
      </c>
      <c r="C76" s="220"/>
      <c r="D76" s="531"/>
    </row>
    <row r="77" spans="1:4" ht="31.5">
      <c r="A77" s="433"/>
      <c r="B77" s="259" t="s">
        <v>4251</v>
      </c>
      <c r="C77" s="220"/>
      <c r="D77" s="531"/>
    </row>
    <row r="78" spans="1:4" ht="31.5">
      <c r="A78" s="433">
        <v>24</v>
      </c>
      <c r="B78" s="240" t="s">
        <v>2813</v>
      </c>
      <c r="C78" s="220"/>
      <c r="D78" s="531"/>
    </row>
    <row r="79" spans="1:4">
      <c r="A79" s="433"/>
      <c r="B79" s="259" t="s">
        <v>2814</v>
      </c>
      <c r="C79" s="220" t="s">
        <v>2815</v>
      </c>
      <c r="D79" s="531"/>
    </row>
    <row r="80" spans="1:4">
      <c r="A80" s="433"/>
      <c r="B80" s="259" t="s">
        <v>2816</v>
      </c>
      <c r="C80" s="220" t="s">
        <v>2815</v>
      </c>
      <c r="D80" s="531"/>
    </row>
    <row r="81" spans="1:4" ht="47.25">
      <c r="A81" s="433">
        <v>25</v>
      </c>
      <c r="B81" s="259" t="s">
        <v>4252</v>
      </c>
      <c r="C81" s="220"/>
      <c r="D81" s="531"/>
    </row>
    <row r="82" spans="1:4" ht="31.5">
      <c r="A82" s="433"/>
      <c r="B82" s="259" t="s">
        <v>2819</v>
      </c>
      <c r="C82" s="220"/>
      <c r="D82" s="531"/>
    </row>
    <row r="83" spans="1:4">
      <c r="A83" s="433">
        <v>26</v>
      </c>
      <c r="B83" s="240" t="s">
        <v>1967</v>
      </c>
      <c r="C83" s="220"/>
      <c r="D83" s="531"/>
    </row>
    <row r="84" spans="1:4">
      <c r="A84" s="433"/>
      <c r="B84" s="259" t="s">
        <v>2820</v>
      </c>
      <c r="C84" s="220" t="s">
        <v>567</v>
      </c>
      <c r="D84" s="531"/>
    </row>
    <row r="85" spans="1:4" ht="31.5">
      <c r="A85" s="433"/>
      <c r="B85" s="259" t="s">
        <v>2821</v>
      </c>
      <c r="C85" s="220"/>
      <c r="D85" s="531"/>
    </row>
    <row r="86" spans="1:4">
      <c r="A86" s="433"/>
      <c r="B86" s="259" t="s">
        <v>2822</v>
      </c>
      <c r="C86" s="220" t="s">
        <v>567</v>
      </c>
      <c r="D86" s="531"/>
    </row>
    <row r="87" spans="1:4" ht="27" customHeight="1">
      <c r="A87" s="433">
        <v>27</v>
      </c>
      <c r="B87" s="259" t="s">
        <v>2823</v>
      </c>
      <c r="C87" s="220" t="s">
        <v>567</v>
      </c>
      <c r="D87" s="531"/>
    </row>
    <row r="88" spans="1:4" ht="35.25" customHeight="1">
      <c r="A88" s="433">
        <v>28</v>
      </c>
      <c r="B88" s="259" t="s">
        <v>2824</v>
      </c>
      <c r="C88" s="220" t="s">
        <v>2825</v>
      </c>
      <c r="D88" s="531"/>
    </row>
    <row r="89" spans="1:4" ht="47.25">
      <c r="A89" s="433">
        <v>29</v>
      </c>
      <c r="B89" s="259" t="s">
        <v>2826</v>
      </c>
      <c r="C89" s="220" t="s">
        <v>2825</v>
      </c>
      <c r="D89" s="531"/>
    </row>
    <row r="90" spans="1:4">
      <c r="A90" s="433">
        <v>30</v>
      </c>
      <c r="B90" s="240" t="s">
        <v>2827</v>
      </c>
      <c r="C90" s="220"/>
      <c r="D90" s="531"/>
    </row>
    <row r="91" spans="1:4">
      <c r="A91" s="433"/>
      <c r="B91" s="259" t="s">
        <v>2828</v>
      </c>
      <c r="C91" s="220" t="s">
        <v>608</v>
      </c>
      <c r="D91" s="531"/>
    </row>
    <row r="92" spans="1:4">
      <c r="A92" s="433"/>
      <c r="B92" s="259" t="s">
        <v>2829</v>
      </c>
      <c r="C92" s="220" t="s">
        <v>569</v>
      </c>
      <c r="D92" s="531"/>
    </row>
    <row r="93" spans="1:4" ht="31.5">
      <c r="A93" s="433">
        <v>31</v>
      </c>
      <c r="B93" s="259" t="s">
        <v>4253</v>
      </c>
      <c r="C93" s="220" t="s">
        <v>608</v>
      </c>
      <c r="D93" s="531"/>
    </row>
    <row r="94" spans="1:4">
      <c r="A94" s="433"/>
      <c r="B94" s="259" t="s">
        <v>4254</v>
      </c>
      <c r="C94" s="220" t="s">
        <v>569</v>
      </c>
      <c r="D94" s="531"/>
    </row>
    <row r="95" spans="1:4" ht="31.5">
      <c r="A95" s="433">
        <v>32</v>
      </c>
      <c r="B95" s="259" t="s">
        <v>2830</v>
      </c>
      <c r="C95" s="220" t="s">
        <v>608</v>
      </c>
      <c r="D95" s="531"/>
    </row>
    <row r="96" spans="1:4">
      <c r="A96" s="433">
        <v>33</v>
      </c>
      <c r="B96" s="240" t="s">
        <v>2831</v>
      </c>
      <c r="C96" s="220"/>
      <c r="D96" s="531"/>
    </row>
    <row r="97" spans="1:4">
      <c r="A97" s="433"/>
      <c r="B97" s="240" t="s">
        <v>2832</v>
      </c>
      <c r="C97" s="220"/>
      <c r="D97" s="531"/>
    </row>
    <row r="98" spans="1:4">
      <c r="A98" s="433"/>
      <c r="B98" s="259" t="s">
        <v>2833</v>
      </c>
      <c r="C98" s="220"/>
      <c r="D98" s="531"/>
    </row>
    <row r="99" spans="1:4">
      <c r="A99" s="433"/>
      <c r="B99" s="259" t="s">
        <v>2834</v>
      </c>
      <c r="C99" s="220" t="s">
        <v>567</v>
      </c>
      <c r="D99" s="531"/>
    </row>
    <row r="100" spans="1:4" ht="31.5">
      <c r="A100" s="433"/>
      <c r="B100" s="259" t="s">
        <v>2835</v>
      </c>
      <c r="C100" s="220" t="s">
        <v>567</v>
      </c>
      <c r="D100" s="531"/>
    </row>
    <row r="101" spans="1:4">
      <c r="A101" s="433"/>
      <c r="B101" s="259" t="s">
        <v>2836</v>
      </c>
      <c r="C101" s="220" t="s">
        <v>2837</v>
      </c>
      <c r="D101" s="531"/>
    </row>
    <row r="102" spans="1:4" ht="31.5">
      <c r="A102" s="433"/>
      <c r="B102" s="259" t="s">
        <v>2838</v>
      </c>
      <c r="C102" s="220"/>
      <c r="D102" s="531"/>
    </row>
    <row r="103" spans="1:4" ht="47.25">
      <c r="A103" s="433"/>
      <c r="B103" s="259" t="s">
        <v>2839</v>
      </c>
      <c r="C103" s="220"/>
      <c r="D103" s="531"/>
    </row>
    <row r="104" spans="1:4">
      <c r="A104" s="433"/>
      <c r="B104" s="240" t="s">
        <v>2840</v>
      </c>
      <c r="C104" s="220"/>
      <c r="D104" s="531"/>
    </row>
    <row r="105" spans="1:4">
      <c r="A105" s="433"/>
      <c r="B105" s="259" t="s">
        <v>2833</v>
      </c>
      <c r="C105" s="220"/>
      <c r="D105" s="531"/>
    </row>
    <row r="106" spans="1:4">
      <c r="A106" s="433"/>
      <c r="B106" s="259" t="s">
        <v>2841</v>
      </c>
      <c r="C106" s="220" t="s">
        <v>567</v>
      </c>
      <c r="D106" s="531"/>
    </row>
    <row r="107" spans="1:4" ht="31.5">
      <c r="A107" s="433"/>
      <c r="B107" s="259" t="s">
        <v>2842</v>
      </c>
      <c r="C107" s="220" t="s">
        <v>567</v>
      </c>
      <c r="D107" s="531"/>
    </row>
    <row r="108" spans="1:4">
      <c r="A108" s="433"/>
      <c r="B108" s="259" t="s">
        <v>2843</v>
      </c>
      <c r="C108" s="220" t="s">
        <v>2837</v>
      </c>
      <c r="D108" s="531"/>
    </row>
    <row r="109" spans="1:4" ht="31.5">
      <c r="A109" s="433"/>
      <c r="B109" s="259" t="s">
        <v>2844</v>
      </c>
      <c r="C109" s="220"/>
      <c r="D109" s="531"/>
    </row>
    <row r="110" spans="1:4" ht="47.25">
      <c r="A110" s="433"/>
      <c r="B110" s="259" t="s">
        <v>2845</v>
      </c>
      <c r="C110" s="220"/>
      <c r="D110" s="531"/>
    </row>
    <row r="111" spans="1:4" ht="31.5">
      <c r="A111" s="433">
        <v>34</v>
      </c>
      <c r="B111" s="240" t="s">
        <v>2846</v>
      </c>
      <c r="C111" s="220"/>
      <c r="D111" s="531"/>
    </row>
    <row r="112" spans="1:4">
      <c r="A112" s="433"/>
      <c r="B112" s="259" t="s">
        <v>2833</v>
      </c>
      <c r="C112" s="220"/>
      <c r="D112" s="531"/>
    </row>
    <row r="113" spans="1:4">
      <c r="A113" s="433"/>
      <c r="B113" s="259" t="s">
        <v>2847</v>
      </c>
      <c r="C113" s="220" t="s">
        <v>567</v>
      </c>
      <c r="D113" s="531"/>
    </row>
    <row r="114" spans="1:4" ht="47.25">
      <c r="A114" s="433">
        <v>35</v>
      </c>
      <c r="B114" s="259" t="s">
        <v>2848</v>
      </c>
      <c r="C114" s="220" t="s">
        <v>567</v>
      </c>
      <c r="D114" s="531"/>
    </row>
    <row r="115" spans="1:4" ht="47.25">
      <c r="A115" s="433">
        <v>36</v>
      </c>
      <c r="B115" s="259" t="s">
        <v>2849</v>
      </c>
      <c r="C115" s="220" t="s">
        <v>567</v>
      </c>
      <c r="D115" s="531"/>
    </row>
    <row r="116" spans="1:4" ht="47.25">
      <c r="A116" s="433">
        <v>37</v>
      </c>
      <c r="B116" s="259" t="s">
        <v>2850</v>
      </c>
      <c r="C116" s="220" t="s">
        <v>567</v>
      </c>
      <c r="D116" s="531"/>
    </row>
    <row r="117" spans="1:4">
      <c r="A117" s="433">
        <v>38</v>
      </c>
      <c r="B117" s="259" t="s">
        <v>2851</v>
      </c>
      <c r="C117" s="220" t="s">
        <v>567</v>
      </c>
      <c r="D117" s="531"/>
    </row>
    <row r="118" spans="1:4" ht="31.5">
      <c r="A118" s="433">
        <v>39</v>
      </c>
      <c r="B118" s="259" t="s">
        <v>2852</v>
      </c>
      <c r="C118" s="220"/>
      <c r="D118" s="531"/>
    </row>
    <row r="119" spans="1:4" ht="31.5">
      <c r="A119" s="433">
        <v>40</v>
      </c>
      <c r="B119" s="259" t="s">
        <v>2853</v>
      </c>
      <c r="C119" s="220"/>
      <c r="D119" s="531"/>
    </row>
    <row r="120" spans="1:4">
      <c r="A120" s="433">
        <v>41</v>
      </c>
      <c r="B120" s="240" t="s">
        <v>2854</v>
      </c>
      <c r="C120" s="220"/>
      <c r="D120" s="531"/>
    </row>
    <row r="121" spans="1:4">
      <c r="A121" s="433"/>
      <c r="B121" s="259" t="s">
        <v>2855</v>
      </c>
      <c r="C121" s="220" t="s">
        <v>567</v>
      </c>
      <c r="D121" s="531"/>
    </row>
    <row r="122" spans="1:4" ht="31.5">
      <c r="A122" s="433"/>
      <c r="B122" s="259" t="s">
        <v>2856</v>
      </c>
      <c r="C122" s="220"/>
      <c r="D122" s="531"/>
    </row>
    <row r="123" spans="1:4" ht="31.5">
      <c r="A123" s="433"/>
      <c r="B123" s="259" t="s">
        <v>2857</v>
      </c>
      <c r="C123" s="220"/>
      <c r="D123" s="531"/>
    </row>
    <row r="124" spans="1:4">
      <c r="A124" s="433">
        <v>42</v>
      </c>
      <c r="B124" s="240" t="s">
        <v>2858</v>
      </c>
      <c r="C124" s="220"/>
      <c r="D124" s="531"/>
    </row>
    <row r="125" spans="1:4">
      <c r="A125" s="433"/>
      <c r="B125" s="259" t="s">
        <v>2859</v>
      </c>
      <c r="C125" s="220"/>
      <c r="D125" s="531"/>
    </row>
    <row r="126" spans="1:4">
      <c r="A126" s="433"/>
      <c r="B126" s="259" t="s">
        <v>2860</v>
      </c>
      <c r="C126" s="220"/>
      <c r="D126" s="531"/>
    </row>
    <row r="127" spans="1:4">
      <c r="A127" s="433">
        <v>43</v>
      </c>
      <c r="B127" s="240" t="s">
        <v>2861</v>
      </c>
      <c r="C127" s="220"/>
      <c r="D127" s="531"/>
    </row>
    <row r="128" spans="1:4" ht="31.5">
      <c r="A128" s="433">
        <v>44</v>
      </c>
      <c r="B128" s="259" t="s">
        <v>2862</v>
      </c>
      <c r="C128" s="220"/>
      <c r="D128" s="531"/>
    </row>
    <row r="129" spans="1:4" ht="31.5">
      <c r="A129" s="433">
        <v>45</v>
      </c>
      <c r="B129" s="259" t="s">
        <v>2863</v>
      </c>
      <c r="C129" s="220" t="s">
        <v>567</v>
      </c>
      <c r="D129" s="531"/>
    </row>
    <row r="130" spans="1:4">
      <c r="A130" s="433">
        <v>46</v>
      </c>
      <c r="B130" s="259" t="s">
        <v>609</v>
      </c>
      <c r="C130" s="220"/>
      <c r="D130" s="531"/>
    </row>
    <row r="131" spans="1:4" ht="47.25">
      <c r="A131" s="433">
        <v>47</v>
      </c>
      <c r="B131" s="259" t="s">
        <v>2864</v>
      </c>
      <c r="C131" s="220"/>
      <c r="D131" s="531"/>
    </row>
    <row r="132" spans="1:4" ht="47.25">
      <c r="A132" s="433"/>
      <c r="B132" s="259" t="s">
        <v>2865</v>
      </c>
      <c r="C132" s="220"/>
      <c r="D132" s="531"/>
    </row>
    <row r="133" spans="1:4" ht="31.5">
      <c r="A133" s="433">
        <v>48</v>
      </c>
      <c r="B133" s="259" t="s">
        <v>2866</v>
      </c>
      <c r="C133" s="220"/>
      <c r="D133" s="531"/>
    </row>
    <row r="134" spans="1:4" ht="47.25">
      <c r="A134" s="433">
        <v>49</v>
      </c>
      <c r="B134" s="259" t="s">
        <v>2867</v>
      </c>
      <c r="C134" s="220"/>
      <c r="D134" s="531"/>
    </row>
    <row r="135" spans="1:4" ht="31.5">
      <c r="A135" s="433">
        <v>50</v>
      </c>
      <c r="B135" s="259" t="s">
        <v>2868</v>
      </c>
      <c r="C135" s="220" t="s">
        <v>596</v>
      </c>
      <c r="D135" s="531"/>
    </row>
    <row r="136" spans="1:4">
      <c r="A136" s="433">
        <v>51</v>
      </c>
      <c r="B136" s="240" t="s">
        <v>2869</v>
      </c>
      <c r="C136" s="220"/>
      <c r="D136" s="531"/>
    </row>
    <row r="137" spans="1:4" ht="31.5">
      <c r="A137" s="433"/>
      <c r="B137" s="259" t="s">
        <v>2870</v>
      </c>
      <c r="C137" s="220"/>
      <c r="D137" s="531"/>
    </row>
    <row r="138" spans="1:4">
      <c r="A138" s="433"/>
      <c r="B138" s="259" t="s">
        <v>2871</v>
      </c>
      <c r="C138" s="220"/>
      <c r="D138" s="531"/>
    </row>
    <row r="139" spans="1:4">
      <c r="A139" s="433"/>
      <c r="B139" s="259" t="s">
        <v>2872</v>
      </c>
      <c r="C139" s="220"/>
      <c r="D139" s="531"/>
    </row>
    <row r="140" spans="1:4">
      <c r="A140" s="433"/>
      <c r="B140" s="259" t="s">
        <v>2873</v>
      </c>
      <c r="C140" s="220"/>
      <c r="D140" s="531"/>
    </row>
    <row r="141" spans="1:4">
      <c r="A141" s="433"/>
      <c r="B141" s="259" t="s">
        <v>2874</v>
      </c>
      <c r="C141" s="220"/>
      <c r="D141" s="531"/>
    </row>
    <row r="142" spans="1:4">
      <c r="A142" s="433"/>
      <c r="B142" s="259" t="s">
        <v>2875</v>
      </c>
      <c r="C142" s="220"/>
      <c r="D142" s="531"/>
    </row>
    <row r="143" spans="1:4">
      <c r="A143" s="433"/>
      <c r="B143" s="259" t="s">
        <v>2876</v>
      </c>
      <c r="C143" s="220"/>
      <c r="D143" s="531"/>
    </row>
    <row r="144" spans="1:4">
      <c r="A144" s="433">
        <v>52</v>
      </c>
      <c r="B144" s="259" t="s">
        <v>2877</v>
      </c>
      <c r="C144" s="220"/>
      <c r="D144" s="531"/>
    </row>
    <row r="145" spans="1:4">
      <c r="A145" s="433"/>
      <c r="B145" s="259" t="s">
        <v>2878</v>
      </c>
      <c r="C145" s="220"/>
      <c r="D145" s="531"/>
    </row>
    <row r="146" spans="1:4">
      <c r="A146" s="433"/>
      <c r="B146" s="259" t="s">
        <v>2879</v>
      </c>
      <c r="C146" s="220"/>
      <c r="D146" s="531"/>
    </row>
    <row r="147" spans="1:4" ht="31.5">
      <c r="A147" s="433"/>
      <c r="B147" s="259" t="s">
        <v>2880</v>
      </c>
      <c r="C147" s="220"/>
      <c r="D147" s="531"/>
    </row>
    <row r="148" spans="1:4" ht="31.5">
      <c r="A148" s="433">
        <v>53</v>
      </c>
      <c r="B148" s="259" t="s">
        <v>2881</v>
      </c>
      <c r="C148" s="220"/>
      <c r="D148" s="531"/>
    </row>
    <row r="149" spans="1:4">
      <c r="A149" s="433"/>
      <c r="B149" s="259" t="s">
        <v>2882</v>
      </c>
      <c r="C149" s="220"/>
      <c r="D149" s="531"/>
    </row>
    <row r="150" spans="1:4">
      <c r="A150" s="433"/>
      <c r="B150" s="259" t="s">
        <v>2883</v>
      </c>
      <c r="C150" s="220"/>
      <c r="D150" s="531"/>
    </row>
    <row r="151" spans="1:4">
      <c r="A151" s="433">
        <v>54</v>
      </c>
      <c r="B151" s="240" t="s">
        <v>2884</v>
      </c>
      <c r="C151" s="220"/>
      <c r="D151" s="531"/>
    </row>
    <row r="152" spans="1:4" ht="31.5">
      <c r="A152" s="433">
        <v>55</v>
      </c>
      <c r="B152" s="259" t="s">
        <v>2885</v>
      </c>
      <c r="C152" s="220" t="s">
        <v>4220</v>
      </c>
      <c r="D152" s="531"/>
    </row>
    <row r="153" spans="1:4" ht="31.5">
      <c r="A153" s="433">
        <v>56</v>
      </c>
      <c r="B153" s="259" t="s">
        <v>2886</v>
      </c>
      <c r="C153" s="220" t="s">
        <v>2887</v>
      </c>
      <c r="D153" s="531"/>
    </row>
    <row r="154" spans="1:4" ht="31.5">
      <c r="A154" s="433">
        <v>57</v>
      </c>
      <c r="B154" s="259" t="s">
        <v>2888</v>
      </c>
      <c r="C154" s="220"/>
      <c r="D154" s="531"/>
    </row>
    <row r="155" spans="1:4" ht="31.5">
      <c r="A155" s="433">
        <v>58</v>
      </c>
      <c r="B155" s="259" t="s">
        <v>2889</v>
      </c>
      <c r="C155" s="220" t="s">
        <v>596</v>
      </c>
      <c r="D155" s="531"/>
    </row>
    <row r="156" spans="1:4">
      <c r="A156" s="433">
        <v>59</v>
      </c>
      <c r="B156" s="259" t="s">
        <v>2890</v>
      </c>
      <c r="C156" s="220" t="s">
        <v>2891</v>
      </c>
      <c r="D156" s="531"/>
    </row>
    <row r="157" spans="1:4" ht="78.75">
      <c r="A157" s="433">
        <v>60</v>
      </c>
      <c r="B157" s="259" t="s">
        <v>2892</v>
      </c>
      <c r="C157" s="220"/>
      <c r="D157" s="531"/>
    </row>
    <row r="158" spans="1:4" ht="31.5">
      <c r="A158" s="433">
        <v>61</v>
      </c>
      <c r="B158" s="259" t="s">
        <v>2893</v>
      </c>
      <c r="C158" s="220"/>
      <c r="D158" s="531"/>
    </row>
    <row r="159" spans="1:4" ht="31.5">
      <c r="A159" s="433">
        <v>62</v>
      </c>
      <c r="B159" s="259" t="s">
        <v>2894</v>
      </c>
      <c r="C159" s="220" t="s">
        <v>596</v>
      </c>
      <c r="D159" s="531"/>
    </row>
    <row r="160" spans="1:4" ht="31.5">
      <c r="A160" s="433">
        <v>63</v>
      </c>
      <c r="B160" s="259" t="s">
        <v>2895</v>
      </c>
      <c r="C160" s="220"/>
      <c r="D160" s="531"/>
    </row>
    <row r="161" spans="1:4">
      <c r="A161" s="433"/>
      <c r="B161" s="259" t="s">
        <v>4227</v>
      </c>
      <c r="C161" s="220"/>
      <c r="D161" s="531"/>
    </row>
    <row r="162" spans="1:4">
      <c r="A162" s="433"/>
      <c r="B162" s="259" t="s">
        <v>4228</v>
      </c>
      <c r="C162" s="220"/>
      <c r="D162" s="531"/>
    </row>
    <row r="163" spans="1:4" ht="47.25">
      <c r="A163" s="433">
        <v>64</v>
      </c>
      <c r="B163" s="259" t="s">
        <v>2898</v>
      </c>
      <c r="C163" s="220"/>
      <c r="D163" s="531"/>
    </row>
    <row r="164" spans="1:4" ht="63">
      <c r="A164" s="433">
        <v>65</v>
      </c>
      <c r="B164" s="259" t="s">
        <v>2899</v>
      </c>
      <c r="C164" s="220" t="s">
        <v>596</v>
      </c>
      <c r="D164" s="531"/>
    </row>
    <row r="165" spans="1:4">
      <c r="A165" s="505"/>
      <c r="B165" s="505"/>
      <c r="C165" s="505"/>
      <c r="D165" s="445"/>
    </row>
    <row r="166" spans="1:4" ht="18">
      <c r="A166" s="1714" t="s">
        <v>2711</v>
      </c>
      <c r="B166" s="1714"/>
      <c r="C166" s="1714"/>
      <c r="D166" s="394" t="s">
        <v>4051</v>
      </c>
    </row>
    <row r="167" spans="1:4" ht="31.5">
      <c r="A167" s="217">
        <v>1</v>
      </c>
      <c r="B167" s="218" t="s">
        <v>2900</v>
      </c>
      <c r="C167" s="217"/>
      <c r="D167" s="544"/>
    </row>
    <row r="168" spans="1:4" ht="47.25">
      <c r="A168" s="217">
        <v>2</v>
      </c>
      <c r="B168" s="218" t="s">
        <v>4230</v>
      </c>
      <c r="C168" s="217"/>
      <c r="D168" s="544"/>
    </row>
    <row r="169" spans="1:4">
      <c r="A169" s="217">
        <v>3</v>
      </c>
      <c r="B169" s="218" t="s">
        <v>2901</v>
      </c>
      <c r="C169" s="217"/>
      <c r="D169" s="544"/>
    </row>
    <row r="170" spans="1:4">
      <c r="A170" s="220" t="s">
        <v>1062</v>
      </c>
      <c r="B170" s="218" t="s">
        <v>1088</v>
      </c>
      <c r="C170" s="217"/>
      <c r="D170" s="544"/>
    </row>
    <row r="171" spans="1:4">
      <c r="A171" s="220" t="s">
        <v>1063</v>
      </c>
      <c r="B171" s="218" t="s">
        <v>2902</v>
      </c>
      <c r="C171" s="217"/>
      <c r="D171" s="544"/>
    </row>
    <row r="172" spans="1:4">
      <c r="A172" s="220" t="s">
        <v>1064</v>
      </c>
      <c r="B172" s="218" t="s">
        <v>2903</v>
      </c>
      <c r="C172" s="217"/>
      <c r="D172" s="544"/>
    </row>
    <row r="173" spans="1:4">
      <c r="A173" s="220" t="s">
        <v>1065</v>
      </c>
      <c r="B173" s="218" t="s">
        <v>2904</v>
      </c>
      <c r="C173" s="217"/>
      <c r="D173" s="544"/>
    </row>
    <row r="174" spans="1:4">
      <c r="A174" s="220" t="s">
        <v>580</v>
      </c>
      <c r="B174" s="218" t="s">
        <v>2905</v>
      </c>
      <c r="C174" s="217"/>
      <c r="D174" s="544"/>
    </row>
    <row r="175" spans="1:4" ht="63">
      <c r="A175" s="217">
        <v>4</v>
      </c>
      <c r="B175" s="218" t="s">
        <v>4231</v>
      </c>
      <c r="C175" s="217"/>
      <c r="D175" s="544"/>
    </row>
    <row r="176" spans="1:4">
      <c r="A176" s="217"/>
      <c r="B176" s="218" t="s">
        <v>4232</v>
      </c>
      <c r="C176" s="217"/>
      <c r="D176" s="544"/>
    </row>
    <row r="177" spans="1:4">
      <c r="A177" s="217"/>
      <c r="B177" s="218" t="s">
        <v>4233</v>
      </c>
      <c r="C177" s="217"/>
      <c r="D177" s="544"/>
    </row>
    <row r="178" spans="1:4">
      <c r="A178" s="217">
        <v>5</v>
      </c>
      <c r="B178" s="218" t="s">
        <v>2906</v>
      </c>
      <c r="C178" s="217"/>
      <c r="D178" s="544"/>
    </row>
    <row r="179" spans="1:4">
      <c r="A179" s="217"/>
      <c r="B179" s="218" t="s">
        <v>2907</v>
      </c>
      <c r="C179" s="217"/>
      <c r="D179" s="544"/>
    </row>
    <row r="180" spans="1:4">
      <c r="A180" s="217"/>
      <c r="B180" s="218" t="s">
        <v>1929</v>
      </c>
      <c r="C180" s="217"/>
      <c r="D180" s="544"/>
    </row>
    <row r="181" spans="1:4">
      <c r="A181" s="217">
        <v>6</v>
      </c>
      <c r="B181" s="218" t="s">
        <v>2908</v>
      </c>
      <c r="C181" s="217"/>
      <c r="D181" s="544"/>
    </row>
    <row r="182" spans="1:4">
      <c r="A182" s="217"/>
      <c r="B182" s="218" t="s">
        <v>1895</v>
      </c>
      <c r="C182" s="217"/>
      <c r="D182" s="544"/>
    </row>
    <row r="183" spans="1:4">
      <c r="A183" s="217"/>
      <c r="B183" s="218" t="s">
        <v>1929</v>
      </c>
      <c r="C183" s="217"/>
      <c r="D183" s="544"/>
    </row>
    <row r="184" spans="1:4">
      <c r="A184" s="217">
        <v>7</v>
      </c>
      <c r="B184" s="218" t="s">
        <v>2909</v>
      </c>
      <c r="C184" s="217"/>
      <c r="D184" s="544"/>
    </row>
    <row r="185" spans="1:4">
      <c r="A185" s="217"/>
      <c r="B185" s="218" t="s">
        <v>1895</v>
      </c>
      <c r="C185" s="217"/>
      <c r="D185" s="544"/>
    </row>
    <row r="186" spans="1:4">
      <c r="A186" s="217"/>
      <c r="B186" s="218" t="s">
        <v>1929</v>
      </c>
      <c r="C186" s="217"/>
      <c r="D186" s="544"/>
    </row>
    <row r="187" spans="1:4" ht="31.5">
      <c r="A187" s="217">
        <v>8</v>
      </c>
      <c r="B187" s="218" t="s">
        <v>2910</v>
      </c>
      <c r="C187" s="217"/>
      <c r="D187" s="544"/>
    </row>
    <row r="188" spans="1:4" ht="63">
      <c r="A188" s="217">
        <v>9</v>
      </c>
      <c r="B188" s="218" t="s">
        <v>2911</v>
      </c>
      <c r="C188" s="217"/>
      <c r="D188" s="544"/>
    </row>
    <row r="189" spans="1:4" ht="78.75">
      <c r="A189" s="217">
        <v>10</v>
      </c>
      <c r="B189" s="218" t="s">
        <v>4234</v>
      </c>
      <c r="C189" s="217"/>
      <c r="D189" s="544"/>
    </row>
    <row r="190" spans="1:4" ht="63">
      <c r="A190" s="217">
        <v>11</v>
      </c>
      <c r="B190" s="218" t="s">
        <v>2912</v>
      </c>
      <c r="C190" s="217"/>
      <c r="D190" s="544"/>
    </row>
    <row r="191" spans="1:4">
      <c r="A191" s="217"/>
      <c r="B191" s="218" t="s">
        <v>2913</v>
      </c>
      <c r="C191" s="217"/>
      <c r="D191" s="544"/>
    </row>
    <row r="192" spans="1:4" ht="78.75">
      <c r="A192" s="217">
        <v>12</v>
      </c>
      <c r="B192" s="218" t="s">
        <v>2914</v>
      </c>
      <c r="C192" s="217"/>
      <c r="D192" s="544"/>
    </row>
    <row r="193" spans="1:4" ht="47.25">
      <c r="A193" s="217">
        <v>13</v>
      </c>
      <c r="B193" s="218" t="s">
        <v>4235</v>
      </c>
      <c r="C193" s="217"/>
      <c r="D193" s="544"/>
    </row>
    <row r="194" spans="1:4" ht="78.75">
      <c r="A194" s="217">
        <v>14</v>
      </c>
      <c r="B194" s="218" t="s">
        <v>2915</v>
      </c>
      <c r="C194" s="217"/>
      <c r="D194" s="544"/>
    </row>
    <row r="195" spans="1:4" ht="47.25">
      <c r="A195" s="217">
        <v>15</v>
      </c>
      <c r="B195" s="218" t="s">
        <v>2916</v>
      </c>
      <c r="C195" s="217"/>
      <c r="D195" s="544"/>
    </row>
    <row r="196" spans="1:4">
      <c r="A196" s="217">
        <v>16</v>
      </c>
      <c r="B196" s="218" t="s">
        <v>2917</v>
      </c>
      <c r="C196" s="217"/>
      <c r="D196" s="544"/>
    </row>
    <row r="197" spans="1:4">
      <c r="A197" s="217"/>
      <c r="B197" s="218" t="s">
        <v>4236</v>
      </c>
      <c r="C197" s="217"/>
      <c r="D197" s="544"/>
    </row>
    <row r="198" spans="1:4">
      <c r="A198" s="217"/>
      <c r="B198" s="218" t="s">
        <v>2918</v>
      </c>
      <c r="C198" s="217"/>
      <c r="D198" s="544"/>
    </row>
    <row r="199" spans="1:4" ht="47.25">
      <c r="A199" s="220">
        <v>17</v>
      </c>
      <c r="B199" s="218" t="s">
        <v>2919</v>
      </c>
      <c r="C199" s="217"/>
      <c r="D199" s="544"/>
    </row>
    <row r="200" spans="1:4" ht="31.5">
      <c r="A200" s="220">
        <v>18</v>
      </c>
      <c r="B200" s="218" t="s">
        <v>2920</v>
      </c>
      <c r="C200" s="217"/>
      <c r="D200" s="544"/>
    </row>
    <row r="201" spans="1:4" ht="47.25">
      <c r="A201" s="220">
        <v>19</v>
      </c>
      <c r="B201" s="218" t="s">
        <v>2921</v>
      </c>
      <c r="C201" s="217"/>
      <c r="D201" s="544"/>
    </row>
    <row r="202" spans="1:4" ht="31.5">
      <c r="A202" s="220">
        <v>20</v>
      </c>
      <c r="B202" s="218" t="s">
        <v>2922</v>
      </c>
      <c r="C202" s="217"/>
      <c r="D202" s="544"/>
    </row>
    <row r="203" spans="1:4">
      <c r="A203" s="220">
        <v>21</v>
      </c>
      <c r="B203" s="218" t="s">
        <v>2923</v>
      </c>
      <c r="C203" s="217"/>
      <c r="D203" s="544"/>
    </row>
    <row r="204" spans="1:4">
      <c r="A204" s="220">
        <v>22</v>
      </c>
      <c r="B204" s="218" t="s">
        <v>2924</v>
      </c>
      <c r="C204" s="217"/>
      <c r="D204" s="544"/>
    </row>
    <row r="205" spans="1:4">
      <c r="A205" s="220">
        <v>23</v>
      </c>
      <c r="B205" s="218" t="s">
        <v>2925</v>
      </c>
      <c r="C205" s="217"/>
      <c r="D205" s="544"/>
    </row>
    <row r="206" spans="1:4">
      <c r="A206" s="220"/>
      <c r="B206" s="218" t="s">
        <v>2926</v>
      </c>
      <c r="C206" s="217"/>
      <c r="D206" s="544"/>
    </row>
    <row r="207" spans="1:4">
      <c r="A207" s="220"/>
      <c r="B207" s="218" t="s">
        <v>2927</v>
      </c>
      <c r="C207" s="217"/>
      <c r="D207" s="544"/>
    </row>
    <row r="208" spans="1:4">
      <c r="A208" s="220"/>
      <c r="B208" s="218" t="s">
        <v>2928</v>
      </c>
      <c r="C208" s="217"/>
      <c r="D208" s="544"/>
    </row>
    <row r="209" spans="1:4">
      <c r="A209" s="220"/>
      <c r="B209" s="218" t="s">
        <v>2929</v>
      </c>
      <c r="C209" s="217"/>
      <c r="D209" s="544"/>
    </row>
    <row r="210" spans="1:4" ht="47.25">
      <c r="A210" s="220">
        <v>24</v>
      </c>
      <c r="B210" s="218" t="s">
        <v>2930</v>
      </c>
      <c r="C210" s="217"/>
      <c r="D210" s="544"/>
    </row>
    <row r="211" spans="1:4" ht="31.5">
      <c r="A211" s="220">
        <v>25</v>
      </c>
      <c r="B211" s="218" t="s">
        <v>2931</v>
      </c>
      <c r="C211" s="217"/>
      <c r="D211" s="544"/>
    </row>
    <row r="212" spans="1:4">
      <c r="A212" s="220">
        <v>26</v>
      </c>
      <c r="B212" s="218" t="s">
        <v>2932</v>
      </c>
      <c r="C212" s="217"/>
      <c r="D212" s="544"/>
    </row>
    <row r="213" spans="1:4" ht="31.5">
      <c r="A213" s="220">
        <v>27</v>
      </c>
      <c r="B213" s="218" t="s">
        <v>2933</v>
      </c>
      <c r="C213" s="217"/>
      <c r="D213" s="544"/>
    </row>
    <row r="214" spans="1:4">
      <c r="A214" s="220">
        <v>28</v>
      </c>
      <c r="B214" s="218" t="s">
        <v>2934</v>
      </c>
      <c r="C214" s="217"/>
      <c r="D214" s="544"/>
    </row>
    <row r="215" spans="1:4">
      <c r="A215" s="220">
        <v>29</v>
      </c>
      <c r="B215" s="218" t="s">
        <v>2935</v>
      </c>
      <c r="C215" s="217"/>
      <c r="D215" s="544"/>
    </row>
    <row r="216" spans="1:4" ht="31.5">
      <c r="A216" s="220">
        <v>30</v>
      </c>
      <c r="B216" s="218" t="s">
        <v>4237</v>
      </c>
      <c r="C216" s="217"/>
      <c r="D216" s="544"/>
    </row>
    <row r="217" spans="1:4">
      <c r="A217" s="220"/>
      <c r="B217" s="218" t="s">
        <v>4240</v>
      </c>
      <c r="C217" s="217"/>
      <c r="D217" s="544"/>
    </row>
    <row r="218" spans="1:4">
      <c r="A218" s="220"/>
      <c r="B218" s="218" t="s">
        <v>4241</v>
      </c>
      <c r="C218" s="217"/>
      <c r="D218" s="544"/>
    </row>
    <row r="219" spans="1:4">
      <c r="A219" s="220"/>
      <c r="B219" s="218" t="s">
        <v>4238</v>
      </c>
      <c r="C219" s="217"/>
      <c r="D219" s="544"/>
    </row>
    <row r="220" spans="1:4">
      <c r="A220" s="220"/>
      <c r="B220" s="218" t="s">
        <v>4239</v>
      </c>
      <c r="C220" s="217"/>
      <c r="D220" s="544"/>
    </row>
    <row r="221" spans="1:4" ht="47.25">
      <c r="A221" s="220">
        <v>31</v>
      </c>
      <c r="B221" s="218" t="s">
        <v>2936</v>
      </c>
      <c r="C221" s="217"/>
      <c r="D221" s="544"/>
    </row>
    <row r="222" spans="1:4" ht="31.5">
      <c r="A222" s="220"/>
      <c r="B222" s="444" t="s">
        <v>2937</v>
      </c>
      <c r="C222" s="217"/>
      <c r="D222" s="544"/>
    </row>
    <row r="223" spans="1:4">
      <c r="A223" s="220" t="s">
        <v>102</v>
      </c>
      <c r="B223" s="218" t="s">
        <v>4242</v>
      </c>
      <c r="C223" s="217"/>
      <c r="D223" s="544"/>
    </row>
    <row r="224" spans="1:4">
      <c r="A224" s="220"/>
      <c r="B224" s="218" t="s">
        <v>4243</v>
      </c>
      <c r="C224" s="217"/>
      <c r="D224" s="544"/>
    </row>
    <row r="225" spans="1:4">
      <c r="A225" s="220"/>
      <c r="B225" s="218" t="s">
        <v>4244</v>
      </c>
      <c r="C225" s="217"/>
      <c r="D225" s="544"/>
    </row>
    <row r="226" spans="1:4" ht="31.5">
      <c r="A226" s="220"/>
      <c r="B226" s="218" t="s">
        <v>4245</v>
      </c>
      <c r="C226" s="217"/>
      <c r="D226" s="544"/>
    </row>
    <row r="227" spans="1:4">
      <c r="A227" s="220" t="s">
        <v>103</v>
      </c>
      <c r="B227" s="218" t="s">
        <v>2938</v>
      </c>
      <c r="C227" s="217"/>
      <c r="D227" s="544"/>
    </row>
    <row r="228" spans="1:4">
      <c r="A228" s="220"/>
      <c r="B228" s="218" t="s">
        <v>2939</v>
      </c>
      <c r="C228" s="217"/>
      <c r="D228" s="544"/>
    </row>
    <row r="229" spans="1:4">
      <c r="A229" s="220"/>
      <c r="B229" s="218" t="s">
        <v>2940</v>
      </c>
      <c r="C229" s="217"/>
      <c r="D229" s="544"/>
    </row>
    <row r="230" spans="1:4" ht="31.5">
      <c r="A230" s="220"/>
      <c r="B230" s="218" t="s">
        <v>2941</v>
      </c>
      <c r="C230" s="217"/>
      <c r="D230" s="544"/>
    </row>
    <row r="231" spans="1:4" ht="63">
      <c r="A231" s="220"/>
      <c r="B231" s="218" t="s">
        <v>2942</v>
      </c>
      <c r="C231" s="217"/>
      <c r="D231" s="544"/>
    </row>
    <row r="232" spans="1:4" ht="31.5">
      <c r="A232" s="220"/>
      <c r="B232" s="218" t="s">
        <v>2943</v>
      </c>
      <c r="C232" s="217"/>
      <c r="D232" s="544"/>
    </row>
    <row r="233" spans="1:4">
      <c r="A233" s="220" t="s">
        <v>105</v>
      </c>
      <c r="B233" s="218" t="s">
        <v>2944</v>
      </c>
      <c r="C233" s="217"/>
      <c r="D233" s="544"/>
    </row>
    <row r="234" spans="1:4">
      <c r="A234" s="220"/>
      <c r="B234" s="218" t="s">
        <v>2945</v>
      </c>
      <c r="C234" s="217"/>
      <c r="D234" s="544"/>
    </row>
    <row r="235" spans="1:4">
      <c r="A235" s="220"/>
      <c r="B235" s="218" t="s">
        <v>2946</v>
      </c>
      <c r="C235" s="217"/>
      <c r="D235" s="544"/>
    </row>
    <row r="236" spans="1:4" ht="47.25">
      <c r="A236" s="220" t="s">
        <v>1150</v>
      </c>
      <c r="B236" s="218" t="s">
        <v>2947</v>
      </c>
      <c r="C236" s="217"/>
      <c r="D236" s="544"/>
    </row>
    <row r="237" spans="1:4">
      <c r="A237" s="220"/>
      <c r="B237" s="218" t="s">
        <v>2948</v>
      </c>
      <c r="C237" s="217"/>
      <c r="D237" s="544"/>
    </row>
    <row r="238" spans="1:4">
      <c r="A238" s="220"/>
      <c r="B238" s="218" t="s">
        <v>2949</v>
      </c>
      <c r="C238" s="217"/>
      <c r="D238" s="544"/>
    </row>
    <row r="239" spans="1:4">
      <c r="A239" s="220"/>
      <c r="B239" s="218" t="s">
        <v>2950</v>
      </c>
      <c r="C239" s="217"/>
      <c r="D239" s="544"/>
    </row>
    <row r="240" spans="1:4">
      <c r="A240" s="220"/>
      <c r="B240" s="218" t="s">
        <v>2951</v>
      </c>
      <c r="C240" s="217"/>
      <c r="D240" s="544"/>
    </row>
    <row r="241" spans="1:4">
      <c r="A241" s="220"/>
      <c r="B241" s="218" t="s">
        <v>2952</v>
      </c>
      <c r="C241" s="217"/>
      <c r="D241" s="544"/>
    </row>
    <row r="242" spans="1:4">
      <c r="A242" s="220"/>
      <c r="B242" s="218" t="s">
        <v>2953</v>
      </c>
      <c r="C242" s="217"/>
      <c r="D242" s="544"/>
    </row>
    <row r="243" spans="1:4" ht="78.75">
      <c r="A243" s="220"/>
      <c r="B243" s="218" t="s">
        <v>2954</v>
      </c>
      <c r="C243" s="217"/>
      <c r="D243" s="544"/>
    </row>
    <row r="244" spans="1:4" ht="31.5">
      <c r="A244" s="220"/>
      <c r="B244" s="218" t="s">
        <v>2955</v>
      </c>
      <c r="C244" s="217"/>
      <c r="D244" s="544"/>
    </row>
    <row r="245" spans="1:4" ht="47.25">
      <c r="A245" s="220" t="s">
        <v>575</v>
      </c>
      <c r="B245" s="218" t="s">
        <v>4246</v>
      </c>
      <c r="C245" s="217"/>
      <c r="D245" s="544"/>
    </row>
    <row r="246" spans="1:4">
      <c r="A246" s="220"/>
      <c r="B246" s="218" t="s">
        <v>2956</v>
      </c>
      <c r="C246" s="217"/>
      <c r="D246" s="544"/>
    </row>
    <row r="247" spans="1:4">
      <c r="A247" s="220"/>
      <c r="B247" s="218" t="s">
        <v>2957</v>
      </c>
      <c r="C247" s="217"/>
      <c r="D247" s="544"/>
    </row>
    <row r="248" spans="1:4">
      <c r="A248" s="220"/>
      <c r="B248" s="218" t="s">
        <v>2958</v>
      </c>
      <c r="C248" s="217"/>
      <c r="D248" s="544"/>
    </row>
    <row r="249" spans="1:4" ht="31.5">
      <c r="A249" s="220" t="s">
        <v>3216</v>
      </c>
      <c r="B249" s="218" t="s">
        <v>4247</v>
      </c>
      <c r="C249" s="217"/>
      <c r="D249" s="544"/>
    </row>
    <row r="250" spans="1:4">
      <c r="A250" s="220"/>
      <c r="B250" s="218" t="s">
        <v>2956</v>
      </c>
      <c r="C250" s="217"/>
      <c r="D250" s="544"/>
    </row>
    <row r="251" spans="1:4">
      <c r="A251" s="220"/>
      <c r="B251" s="218" t="s">
        <v>2957</v>
      </c>
      <c r="C251" s="217"/>
      <c r="D251" s="544"/>
    </row>
    <row r="252" spans="1:4">
      <c r="A252" s="220"/>
      <c r="B252" s="218" t="s">
        <v>2958</v>
      </c>
      <c r="C252" s="217"/>
      <c r="D252" s="544"/>
    </row>
    <row r="253" spans="1:4" ht="63">
      <c r="A253" s="220" t="s">
        <v>3236</v>
      </c>
      <c r="B253" s="218" t="s">
        <v>2959</v>
      </c>
      <c r="C253" s="217"/>
      <c r="D253" s="544"/>
    </row>
    <row r="254" spans="1:4" ht="47.25">
      <c r="A254" s="220"/>
      <c r="B254" s="218" t="s">
        <v>4248</v>
      </c>
      <c r="C254" s="217"/>
      <c r="D254" s="544"/>
    </row>
    <row r="255" spans="1:4" ht="31.5">
      <c r="A255" s="220"/>
      <c r="B255" s="218" t="s">
        <v>4249</v>
      </c>
      <c r="C255" s="217"/>
      <c r="D255" s="544"/>
    </row>
    <row r="256" spans="1:4" ht="31.5">
      <c r="A256" s="220"/>
      <c r="B256" s="218" t="s">
        <v>4250</v>
      </c>
      <c r="C256" s="217"/>
      <c r="D256" s="544"/>
    </row>
    <row r="258" spans="1:4" ht="16.5" thickBot="1"/>
    <row r="259" spans="1:4" ht="40.15" customHeight="1" thickBot="1">
      <c r="A259" s="149" t="s">
        <v>55</v>
      </c>
      <c r="B259" s="439"/>
      <c r="C259" s="403" t="s">
        <v>67</v>
      </c>
      <c r="D259" s="491"/>
    </row>
    <row r="260" spans="1:4" ht="50.45" customHeight="1" thickBot="1">
      <c r="A260" s="149" t="s">
        <v>57</v>
      </c>
      <c r="B260" s="439"/>
      <c r="C260" s="403" t="s">
        <v>68</v>
      </c>
      <c r="D260" s="491"/>
    </row>
    <row r="261" spans="1:4" ht="58.15" customHeight="1">
      <c r="A261" s="31"/>
      <c r="B261" s="31"/>
      <c r="C261" s="542" t="s">
        <v>69</v>
      </c>
      <c r="D261" s="491"/>
    </row>
    <row r="262" spans="1:4">
      <c r="C262" s="48"/>
    </row>
  </sheetData>
  <sheetProtection algorithmName="SHA-512" hashValue="MKgz6jx1AEovkTg6eZMroPnNgxszpRmaQz7rnipb7QS6zZJnybn8fy8h6zihsSvEX4OQY6pd/jyM671qDNNXzQ==" saltValue="G2UMucWB6sSO0om3gIPL2w==" spinCount="100000" sheet="1" objects="1" scenarios="1"/>
  <mergeCells count="9">
    <mergeCell ref="C7:D7"/>
    <mergeCell ref="D9:D10"/>
    <mergeCell ref="A166:C166"/>
    <mergeCell ref="A1:D1"/>
    <mergeCell ref="A2:D2"/>
    <mergeCell ref="A3:D3"/>
    <mergeCell ref="A4:D4"/>
    <mergeCell ref="A5:D5"/>
    <mergeCell ref="A6:D6"/>
  </mergeCells>
  <pageMargins left="0.7" right="0.7" top="0.75" bottom="0.75" header="0.3" footer="0.3"/>
  <pageSetup paperSize="8" fitToHeight="0"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dimension ref="A1:R239"/>
  <sheetViews>
    <sheetView workbookViewId="0">
      <selection activeCell="A12" sqref="A12:XFD12"/>
    </sheetView>
  </sheetViews>
  <sheetFormatPr defaultColWidth="9.140625" defaultRowHeight="15.75"/>
  <cols>
    <col min="1" max="1" width="9.140625" style="440"/>
    <col min="2" max="2" width="39.140625" style="211" customWidth="1"/>
    <col min="3" max="3" width="100.85546875" style="31" customWidth="1"/>
    <col min="4" max="4" width="28.85546875" style="31" customWidth="1"/>
    <col min="5" max="257" width="9.140625" style="31"/>
    <col min="258" max="258" width="39.140625" style="31" customWidth="1"/>
    <col min="259" max="259" width="61.5703125" style="31" customWidth="1"/>
    <col min="260" max="260" width="28.85546875" style="31" customWidth="1"/>
    <col min="261" max="513" width="9.140625" style="31"/>
    <col min="514" max="514" width="39.140625" style="31" customWidth="1"/>
    <col min="515" max="515" width="61.5703125" style="31" customWidth="1"/>
    <col min="516" max="516" width="28.85546875" style="31" customWidth="1"/>
    <col min="517" max="769" width="9.140625" style="31"/>
    <col min="770" max="770" width="39.140625" style="31" customWidth="1"/>
    <col min="771" max="771" width="61.5703125" style="31" customWidth="1"/>
    <col min="772" max="772" width="28.85546875" style="31" customWidth="1"/>
    <col min="773" max="1025" width="9.140625" style="31"/>
    <col min="1026" max="1026" width="39.140625" style="31" customWidth="1"/>
    <col min="1027" max="1027" width="61.5703125" style="31" customWidth="1"/>
    <col min="1028" max="1028" width="28.85546875" style="31" customWidth="1"/>
    <col min="1029" max="1281" width="9.140625" style="31"/>
    <col min="1282" max="1282" width="39.140625" style="31" customWidth="1"/>
    <col min="1283" max="1283" width="61.5703125" style="31" customWidth="1"/>
    <col min="1284" max="1284" width="28.85546875" style="31" customWidth="1"/>
    <col min="1285" max="1537" width="9.140625" style="31"/>
    <col min="1538" max="1538" width="39.140625" style="31" customWidth="1"/>
    <col min="1539" max="1539" width="61.5703125" style="31" customWidth="1"/>
    <col min="1540" max="1540" width="28.85546875" style="31" customWidth="1"/>
    <col min="1541" max="1793" width="9.140625" style="31"/>
    <col min="1794" max="1794" width="39.140625" style="31" customWidth="1"/>
    <col min="1795" max="1795" width="61.5703125" style="31" customWidth="1"/>
    <col min="1796" max="1796" width="28.85546875" style="31" customWidth="1"/>
    <col min="1797" max="2049" width="9.140625" style="31"/>
    <col min="2050" max="2050" width="39.140625" style="31" customWidth="1"/>
    <col min="2051" max="2051" width="61.5703125" style="31" customWidth="1"/>
    <col min="2052" max="2052" width="28.85546875" style="31" customWidth="1"/>
    <col min="2053" max="2305" width="9.140625" style="31"/>
    <col min="2306" max="2306" width="39.140625" style="31" customWidth="1"/>
    <col min="2307" max="2307" width="61.5703125" style="31" customWidth="1"/>
    <col min="2308" max="2308" width="28.85546875" style="31" customWidth="1"/>
    <col min="2309" max="2561" width="9.140625" style="31"/>
    <col min="2562" max="2562" width="39.140625" style="31" customWidth="1"/>
    <col min="2563" max="2563" width="61.5703125" style="31" customWidth="1"/>
    <col min="2564" max="2564" width="28.85546875" style="31" customWidth="1"/>
    <col min="2565" max="2817" width="9.140625" style="31"/>
    <col min="2818" max="2818" width="39.140625" style="31" customWidth="1"/>
    <col min="2819" max="2819" width="61.5703125" style="31" customWidth="1"/>
    <col min="2820" max="2820" width="28.85546875" style="31" customWidth="1"/>
    <col min="2821" max="3073" width="9.140625" style="31"/>
    <col min="3074" max="3074" width="39.140625" style="31" customWidth="1"/>
    <col min="3075" max="3075" width="61.5703125" style="31" customWidth="1"/>
    <col min="3076" max="3076" width="28.85546875" style="31" customWidth="1"/>
    <col min="3077" max="3329" width="9.140625" style="31"/>
    <col min="3330" max="3330" width="39.140625" style="31" customWidth="1"/>
    <col min="3331" max="3331" width="61.5703125" style="31" customWidth="1"/>
    <col min="3332" max="3332" width="28.85546875" style="31" customWidth="1"/>
    <col min="3333" max="3585" width="9.140625" style="31"/>
    <col min="3586" max="3586" width="39.140625" style="31" customWidth="1"/>
    <col min="3587" max="3587" width="61.5703125" style="31" customWidth="1"/>
    <col min="3588" max="3588" width="28.85546875" style="31" customWidth="1"/>
    <col min="3589" max="3841" width="9.140625" style="31"/>
    <col min="3842" max="3842" width="39.140625" style="31" customWidth="1"/>
    <col min="3843" max="3843" width="61.5703125" style="31" customWidth="1"/>
    <col min="3844" max="3844" width="28.85546875" style="31" customWidth="1"/>
    <col min="3845" max="4097" width="9.140625" style="31"/>
    <col min="4098" max="4098" width="39.140625" style="31" customWidth="1"/>
    <col min="4099" max="4099" width="61.5703125" style="31" customWidth="1"/>
    <col min="4100" max="4100" width="28.85546875" style="31" customWidth="1"/>
    <col min="4101" max="4353" width="9.140625" style="31"/>
    <col min="4354" max="4354" width="39.140625" style="31" customWidth="1"/>
    <col min="4355" max="4355" width="61.5703125" style="31" customWidth="1"/>
    <col min="4356" max="4356" width="28.85546875" style="31" customWidth="1"/>
    <col min="4357" max="4609" width="9.140625" style="31"/>
    <col min="4610" max="4610" width="39.140625" style="31" customWidth="1"/>
    <col min="4611" max="4611" width="61.5703125" style="31" customWidth="1"/>
    <col min="4612" max="4612" width="28.85546875" style="31" customWidth="1"/>
    <col min="4613" max="4865" width="9.140625" style="31"/>
    <col min="4866" max="4866" width="39.140625" style="31" customWidth="1"/>
    <col min="4867" max="4867" width="61.5703125" style="31" customWidth="1"/>
    <col min="4868" max="4868" width="28.85546875" style="31" customWidth="1"/>
    <col min="4869" max="5121" width="9.140625" style="31"/>
    <col min="5122" max="5122" width="39.140625" style="31" customWidth="1"/>
    <col min="5123" max="5123" width="61.5703125" style="31" customWidth="1"/>
    <col min="5124" max="5124" width="28.85546875" style="31" customWidth="1"/>
    <col min="5125" max="5377" width="9.140625" style="31"/>
    <col min="5378" max="5378" width="39.140625" style="31" customWidth="1"/>
    <col min="5379" max="5379" width="61.5703125" style="31" customWidth="1"/>
    <col min="5380" max="5380" width="28.85546875" style="31" customWidth="1"/>
    <col min="5381" max="5633" width="9.140625" style="31"/>
    <col min="5634" max="5634" width="39.140625" style="31" customWidth="1"/>
    <col min="5635" max="5635" width="61.5703125" style="31" customWidth="1"/>
    <col min="5636" max="5636" width="28.85546875" style="31" customWidth="1"/>
    <col min="5637" max="5889" width="9.140625" style="31"/>
    <col min="5890" max="5890" width="39.140625" style="31" customWidth="1"/>
    <col min="5891" max="5891" width="61.5703125" style="31" customWidth="1"/>
    <col min="5892" max="5892" width="28.85546875" style="31" customWidth="1"/>
    <col min="5893" max="6145" width="9.140625" style="31"/>
    <col min="6146" max="6146" width="39.140625" style="31" customWidth="1"/>
    <col min="6147" max="6147" width="61.5703125" style="31" customWidth="1"/>
    <col min="6148" max="6148" width="28.85546875" style="31" customWidth="1"/>
    <col min="6149" max="6401" width="9.140625" style="31"/>
    <col min="6402" max="6402" width="39.140625" style="31" customWidth="1"/>
    <col min="6403" max="6403" width="61.5703125" style="31" customWidth="1"/>
    <col min="6404" max="6404" width="28.85546875" style="31" customWidth="1"/>
    <col min="6405" max="6657" width="9.140625" style="31"/>
    <col min="6658" max="6658" width="39.140625" style="31" customWidth="1"/>
    <col min="6659" max="6659" width="61.5703125" style="31" customWidth="1"/>
    <col min="6660" max="6660" width="28.85546875" style="31" customWidth="1"/>
    <col min="6661" max="6913" width="9.140625" style="31"/>
    <col min="6914" max="6914" width="39.140625" style="31" customWidth="1"/>
    <col min="6915" max="6915" width="61.5703125" style="31" customWidth="1"/>
    <col min="6916" max="6916" width="28.85546875" style="31" customWidth="1"/>
    <col min="6917" max="7169" width="9.140625" style="31"/>
    <col min="7170" max="7170" width="39.140625" style="31" customWidth="1"/>
    <col min="7171" max="7171" width="61.5703125" style="31" customWidth="1"/>
    <col min="7172" max="7172" width="28.85546875" style="31" customWidth="1"/>
    <col min="7173" max="7425" width="9.140625" style="31"/>
    <col min="7426" max="7426" width="39.140625" style="31" customWidth="1"/>
    <col min="7427" max="7427" width="61.5703125" style="31" customWidth="1"/>
    <col min="7428" max="7428" width="28.85546875" style="31" customWidth="1"/>
    <col min="7429" max="7681" width="9.140625" style="31"/>
    <col min="7682" max="7682" width="39.140625" style="31" customWidth="1"/>
    <col min="7683" max="7683" width="61.5703125" style="31" customWidth="1"/>
    <col min="7684" max="7684" width="28.85546875" style="31" customWidth="1"/>
    <col min="7685" max="7937" width="9.140625" style="31"/>
    <col min="7938" max="7938" width="39.140625" style="31" customWidth="1"/>
    <col min="7939" max="7939" width="61.5703125" style="31" customWidth="1"/>
    <col min="7940" max="7940" width="28.85546875" style="31" customWidth="1"/>
    <col min="7941" max="8193" width="9.140625" style="31"/>
    <col min="8194" max="8194" width="39.140625" style="31" customWidth="1"/>
    <col min="8195" max="8195" width="61.5703125" style="31" customWidth="1"/>
    <col min="8196" max="8196" width="28.85546875" style="31" customWidth="1"/>
    <col min="8197" max="8449" width="9.140625" style="31"/>
    <col min="8450" max="8450" width="39.140625" style="31" customWidth="1"/>
    <col min="8451" max="8451" width="61.5703125" style="31" customWidth="1"/>
    <col min="8452" max="8452" width="28.85546875" style="31" customWidth="1"/>
    <col min="8453" max="8705" width="9.140625" style="31"/>
    <col min="8706" max="8706" width="39.140625" style="31" customWidth="1"/>
    <col min="8707" max="8707" width="61.5703125" style="31" customWidth="1"/>
    <col min="8708" max="8708" width="28.85546875" style="31" customWidth="1"/>
    <col min="8709" max="8961" width="9.140625" style="31"/>
    <col min="8962" max="8962" width="39.140625" style="31" customWidth="1"/>
    <col min="8963" max="8963" width="61.5703125" style="31" customWidth="1"/>
    <col min="8964" max="8964" width="28.85546875" style="31" customWidth="1"/>
    <col min="8965" max="9217" width="9.140625" style="31"/>
    <col min="9218" max="9218" width="39.140625" style="31" customWidth="1"/>
    <col min="9219" max="9219" width="61.5703125" style="31" customWidth="1"/>
    <col min="9220" max="9220" width="28.85546875" style="31" customWidth="1"/>
    <col min="9221" max="9473" width="9.140625" style="31"/>
    <col min="9474" max="9474" width="39.140625" style="31" customWidth="1"/>
    <col min="9475" max="9475" width="61.5703125" style="31" customWidth="1"/>
    <col min="9476" max="9476" width="28.85546875" style="31" customWidth="1"/>
    <col min="9477" max="9729" width="9.140625" style="31"/>
    <col min="9730" max="9730" width="39.140625" style="31" customWidth="1"/>
    <col min="9731" max="9731" width="61.5703125" style="31" customWidth="1"/>
    <col min="9732" max="9732" width="28.85546875" style="31" customWidth="1"/>
    <col min="9733" max="9985" width="9.140625" style="31"/>
    <col min="9986" max="9986" width="39.140625" style="31" customWidth="1"/>
    <col min="9987" max="9987" width="61.5703125" style="31" customWidth="1"/>
    <col min="9988" max="9988" width="28.85546875" style="31" customWidth="1"/>
    <col min="9989" max="10241" width="9.140625" style="31"/>
    <col min="10242" max="10242" width="39.140625" style="31" customWidth="1"/>
    <col min="10243" max="10243" width="61.5703125" style="31" customWidth="1"/>
    <col min="10244" max="10244" width="28.85546875" style="31" customWidth="1"/>
    <col min="10245" max="10497" width="9.140625" style="31"/>
    <col min="10498" max="10498" width="39.140625" style="31" customWidth="1"/>
    <col min="10499" max="10499" width="61.5703125" style="31" customWidth="1"/>
    <col min="10500" max="10500" width="28.85546875" style="31" customWidth="1"/>
    <col min="10501" max="10753" width="9.140625" style="31"/>
    <col min="10754" max="10754" width="39.140625" style="31" customWidth="1"/>
    <col min="10755" max="10755" width="61.5703125" style="31" customWidth="1"/>
    <col min="10756" max="10756" width="28.85546875" style="31" customWidth="1"/>
    <col min="10757" max="11009" width="9.140625" style="31"/>
    <col min="11010" max="11010" width="39.140625" style="31" customWidth="1"/>
    <col min="11011" max="11011" width="61.5703125" style="31" customWidth="1"/>
    <col min="11012" max="11012" width="28.85546875" style="31" customWidth="1"/>
    <col min="11013" max="11265" width="9.140625" style="31"/>
    <col min="11266" max="11266" width="39.140625" style="31" customWidth="1"/>
    <col min="11267" max="11267" width="61.5703125" style="31" customWidth="1"/>
    <col min="11268" max="11268" width="28.85546875" style="31" customWidth="1"/>
    <col min="11269" max="11521" width="9.140625" style="31"/>
    <col min="11522" max="11522" width="39.140625" style="31" customWidth="1"/>
    <col min="11523" max="11523" width="61.5703125" style="31" customWidth="1"/>
    <col min="11524" max="11524" width="28.85546875" style="31" customWidth="1"/>
    <col min="11525" max="11777" width="9.140625" style="31"/>
    <col min="11778" max="11778" width="39.140625" style="31" customWidth="1"/>
    <col min="11779" max="11779" width="61.5703125" style="31" customWidth="1"/>
    <col min="11780" max="11780" width="28.85546875" style="31" customWidth="1"/>
    <col min="11781" max="12033" width="9.140625" style="31"/>
    <col min="12034" max="12034" width="39.140625" style="31" customWidth="1"/>
    <col min="12035" max="12035" width="61.5703125" style="31" customWidth="1"/>
    <col min="12036" max="12036" width="28.85546875" style="31" customWidth="1"/>
    <col min="12037" max="12289" width="9.140625" style="31"/>
    <col min="12290" max="12290" width="39.140625" style="31" customWidth="1"/>
    <col min="12291" max="12291" width="61.5703125" style="31" customWidth="1"/>
    <col min="12292" max="12292" width="28.85546875" style="31" customWidth="1"/>
    <col min="12293" max="12545" width="9.140625" style="31"/>
    <col min="12546" max="12546" width="39.140625" style="31" customWidth="1"/>
    <col min="12547" max="12547" width="61.5703125" style="31" customWidth="1"/>
    <col min="12548" max="12548" width="28.85546875" style="31" customWidth="1"/>
    <col min="12549" max="12801" width="9.140625" style="31"/>
    <col min="12802" max="12802" width="39.140625" style="31" customWidth="1"/>
    <col min="12803" max="12803" width="61.5703125" style="31" customWidth="1"/>
    <col min="12804" max="12804" width="28.85546875" style="31" customWidth="1"/>
    <col min="12805" max="13057" width="9.140625" style="31"/>
    <col min="13058" max="13058" width="39.140625" style="31" customWidth="1"/>
    <col min="13059" max="13059" width="61.5703125" style="31" customWidth="1"/>
    <col min="13060" max="13060" width="28.85546875" style="31" customWidth="1"/>
    <col min="13061" max="13313" width="9.140625" style="31"/>
    <col min="13314" max="13314" width="39.140625" style="31" customWidth="1"/>
    <col min="13315" max="13315" width="61.5703125" style="31" customWidth="1"/>
    <col min="13316" max="13316" width="28.85546875" style="31" customWidth="1"/>
    <col min="13317" max="13569" width="9.140625" style="31"/>
    <col min="13570" max="13570" width="39.140625" style="31" customWidth="1"/>
    <col min="13571" max="13571" width="61.5703125" style="31" customWidth="1"/>
    <col min="13572" max="13572" width="28.85546875" style="31" customWidth="1"/>
    <col min="13573" max="13825" width="9.140625" style="31"/>
    <col min="13826" max="13826" width="39.140625" style="31" customWidth="1"/>
    <col min="13827" max="13827" width="61.5703125" style="31" customWidth="1"/>
    <col min="13828" max="13828" width="28.85546875" style="31" customWidth="1"/>
    <col min="13829" max="14081" width="9.140625" style="31"/>
    <col min="14082" max="14082" width="39.140625" style="31" customWidth="1"/>
    <col min="14083" max="14083" width="61.5703125" style="31" customWidth="1"/>
    <col min="14084" max="14084" width="28.85546875" style="31" customWidth="1"/>
    <col min="14085" max="14337" width="9.140625" style="31"/>
    <col min="14338" max="14338" width="39.140625" style="31" customWidth="1"/>
    <col min="14339" max="14339" width="61.5703125" style="31" customWidth="1"/>
    <col min="14340" max="14340" width="28.85546875" style="31" customWidth="1"/>
    <col min="14341" max="14593" width="9.140625" style="31"/>
    <col min="14594" max="14594" width="39.140625" style="31" customWidth="1"/>
    <col min="14595" max="14595" width="61.5703125" style="31" customWidth="1"/>
    <col min="14596" max="14596" width="28.85546875" style="31" customWidth="1"/>
    <col min="14597" max="14849" width="9.140625" style="31"/>
    <col min="14850" max="14850" width="39.140625" style="31" customWidth="1"/>
    <col min="14851" max="14851" width="61.5703125" style="31" customWidth="1"/>
    <col min="14852" max="14852" width="28.85546875" style="31" customWidth="1"/>
    <col min="14853" max="15105" width="9.140625" style="31"/>
    <col min="15106" max="15106" width="39.140625" style="31" customWidth="1"/>
    <col min="15107" max="15107" width="61.5703125" style="31" customWidth="1"/>
    <col min="15108" max="15108" width="28.85546875" style="31" customWidth="1"/>
    <col min="15109" max="15361" width="9.140625" style="31"/>
    <col min="15362" max="15362" width="39.140625" style="31" customWidth="1"/>
    <col min="15363" max="15363" width="61.5703125" style="31" customWidth="1"/>
    <col min="15364" max="15364" width="28.85546875" style="31" customWidth="1"/>
    <col min="15365" max="15617" width="9.140625" style="31"/>
    <col min="15618" max="15618" width="39.140625" style="31" customWidth="1"/>
    <col min="15619" max="15619" width="61.5703125" style="31" customWidth="1"/>
    <col min="15620" max="15620" width="28.85546875" style="31" customWidth="1"/>
    <col min="15621" max="15873" width="9.140625" style="31"/>
    <col min="15874" max="15874" width="39.140625" style="31" customWidth="1"/>
    <col min="15875" max="15875" width="61.5703125" style="31" customWidth="1"/>
    <col min="15876" max="15876" width="28.85546875" style="31" customWidth="1"/>
    <col min="15877" max="16129" width="9.140625" style="31"/>
    <col min="16130" max="16130" width="39.140625" style="31" customWidth="1"/>
    <col min="16131" max="16131" width="61.5703125" style="31" customWidth="1"/>
    <col min="16132" max="16132" width="28.85546875" style="31" customWidth="1"/>
    <col min="16133" max="16384" width="9.140625" style="31"/>
  </cols>
  <sheetData>
    <row r="1" spans="1:18" ht="20.25">
      <c r="A1" s="1687" t="str">
        <f>'Title '!A1:N1</f>
        <v>Karnataka Power Transmission Corporation Limited</v>
      </c>
      <c r="B1" s="1687"/>
      <c r="C1" s="1687"/>
    </row>
    <row r="2" spans="1:18" ht="45.75" customHeight="1">
      <c r="A2" s="1162" t="str">
        <f>'Title '!A2:N2</f>
        <v>Bid Enquiry No: KPTCL/2026-27/SS/WORK_INDENT3808</v>
      </c>
      <c r="B2" s="1162"/>
      <c r="C2" s="1162"/>
      <c r="D2" s="484"/>
    </row>
    <row r="3" spans="1:18" ht="99.75" customHeight="1">
      <c r="A3" s="171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713"/>
      <c r="C3" s="1713"/>
      <c r="D3" s="109"/>
      <c r="E3" s="109"/>
      <c r="F3" s="109"/>
      <c r="G3" s="109"/>
      <c r="H3" s="109"/>
      <c r="I3" s="109"/>
      <c r="J3" s="109"/>
      <c r="K3" s="109"/>
      <c r="L3" s="109"/>
      <c r="M3" s="109"/>
      <c r="N3" s="109"/>
      <c r="O3" s="109"/>
      <c r="P3" s="109"/>
      <c r="Q3" s="109"/>
      <c r="R3" s="109"/>
    </row>
    <row r="4" spans="1:18">
      <c r="A4" s="1690" t="s">
        <v>2151</v>
      </c>
      <c r="B4" s="1690"/>
      <c r="C4" s="1690"/>
    </row>
    <row r="5" spans="1:18">
      <c r="A5" s="1685" t="s">
        <v>2960</v>
      </c>
      <c r="B5" s="1685"/>
      <c r="C5" s="1685"/>
      <c r="D5" s="32"/>
      <c r="E5" s="32"/>
      <c r="F5" s="32"/>
      <c r="G5" s="32"/>
      <c r="H5" s="32"/>
      <c r="I5" s="32"/>
      <c r="J5" s="32"/>
      <c r="K5" s="32"/>
      <c r="L5" s="32"/>
      <c r="M5" s="32"/>
      <c r="N5" s="32"/>
      <c r="O5" s="32"/>
      <c r="P5" s="32"/>
    </row>
    <row r="6" spans="1:18">
      <c r="A6" s="1685" t="s">
        <v>2961</v>
      </c>
      <c r="B6" s="1685"/>
      <c r="C6" s="1685"/>
      <c r="D6" s="32"/>
      <c r="E6" s="32"/>
      <c r="F6" s="32"/>
      <c r="G6" s="32"/>
      <c r="H6" s="32"/>
      <c r="I6" s="32"/>
      <c r="J6" s="32"/>
      <c r="K6" s="32"/>
      <c r="L6" s="32"/>
      <c r="M6" s="32"/>
      <c r="N6" s="32"/>
    </row>
    <row r="7" spans="1:18" ht="40.5" customHeight="1">
      <c r="A7" s="1691" t="s">
        <v>2962</v>
      </c>
      <c r="B7" s="1691"/>
      <c r="C7" s="1691"/>
    </row>
    <row r="8" spans="1:18" ht="19.5" customHeight="1">
      <c r="A8" s="442" t="s">
        <v>228</v>
      </c>
      <c r="B8" s="505" t="s">
        <v>1638</v>
      </c>
      <c r="C8" s="443"/>
    </row>
    <row r="9" spans="1:18" ht="21.6" customHeight="1">
      <c r="A9" s="442">
        <v>1</v>
      </c>
      <c r="B9" s="505" t="s">
        <v>2387</v>
      </c>
      <c r="C9" s="545"/>
    </row>
    <row r="10" spans="1:18">
      <c r="A10" s="433">
        <v>1.1000000000000001</v>
      </c>
      <c r="B10" s="507" t="s">
        <v>183</v>
      </c>
      <c r="C10" s="443"/>
    </row>
    <row r="11" spans="1:18">
      <c r="A11" s="433">
        <v>1.2</v>
      </c>
      <c r="B11" s="507" t="s">
        <v>1098</v>
      </c>
      <c r="C11" s="443"/>
    </row>
    <row r="12" spans="1:18">
      <c r="A12" s="433">
        <v>1.3</v>
      </c>
      <c r="B12" s="507" t="s">
        <v>2388</v>
      </c>
      <c r="C12" s="443"/>
    </row>
    <row r="13" spans="1:18">
      <c r="A13" s="433">
        <v>1.4</v>
      </c>
      <c r="B13" s="507" t="s">
        <v>2389</v>
      </c>
      <c r="C13" s="443"/>
    </row>
    <row r="14" spans="1:18" ht="38.25" customHeight="1">
      <c r="A14" s="433">
        <v>1.5</v>
      </c>
      <c r="B14" s="507" t="s">
        <v>2963</v>
      </c>
      <c r="C14" s="443"/>
    </row>
    <row r="15" spans="1:18" ht="31.5">
      <c r="A15" s="433">
        <v>1.6</v>
      </c>
      <c r="B15" s="507" t="s">
        <v>2964</v>
      </c>
      <c r="C15" s="443"/>
    </row>
    <row r="16" spans="1:18">
      <c r="A16" s="1724">
        <v>1.7</v>
      </c>
      <c r="B16" s="507" t="s">
        <v>2965</v>
      </c>
      <c r="C16" s="489"/>
    </row>
    <row r="17" spans="1:3" ht="31.5">
      <c r="A17" s="1724"/>
      <c r="B17" s="507" t="s">
        <v>2966</v>
      </c>
      <c r="C17" s="443"/>
    </row>
    <row r="18" spans="1:3" ht="31.5">
      <c r="A18" s="1724"/>
      <c r="B18" s="507" t="s">
        <v>2967</v>
      </c>
      <c r="C18" s="443"/>
    </row>
    <row r="19" spans="1:3">
      <c r="A19" s="1724">
        <v>1.8</v>
      </c>
      <c r="B19" s="507" t="s">
        <v>2395</v>
      </c>
      <c r="C19" s="489"/>
    </row>
    <row r="20" spans="1:3">
      <c r="A20" s="1724"/>
      <c r="B20" s="507" t="s">
        <v>2968</v>
      </c>
      <c r="C20" s="443"/>
    </row>
    <row r="21" spans="1:3" ht="31.5">
      <c r="A21" s="1724"/>
      <c r="B21" s="507" t="s">
        <v>2969</v>
      </c>
      <c r="C21" s="443"/>
    </row>
    <row r="22" spans="1:3" ht="31.5">
      <c r="A22" s="433">
        <v>1.9</v>
      </c>
      <c r="B22" s="507" t="s">
        <v>2970</v>
      </c>
      <c r="C22" s="443"/>
    </row>
    <row r="23" spans="1:3">
      <c r="A23" s="442">
        <v>2</v>
      </c>
      <c r="B23" s="505" t="s">
        <v>2971</v>
      </c>
      <c r="C23" s="489"/>
    </row>
    <row r="24" spans="1:3">
      <c r="A24" s="1724">
        <v>2.1</v>
      </c>
      <c r="B24" s="507" t="s">
        <v>2400</v>
      </c>
      <c r="C24" s="489"/>
    </row>
    <row r="25" spans="1:3" ht="31.5">
      <c r="A25" s="1724"/>
      <c r="B25" s="507" t="s">
        <v>2972</v>
      </c>
      <c r="C25" s="443"/>
    </row>
    <row r="26" spans="1:3" ht="31.5">
      <c r="A26" s="1724"/>
      <c r="B26" s="507" t="s">
        <v>2973</v>
      </c>
      <c r="C26" s="443"/>
    </row>
    <row r="27" spans="1:3" ht="31.5">
      <c r="A27" s="433">
        <v>2.2000000000000002</v>
      </c>
      <c r="B27" s="507" t="s">
        <v>2974</v>
      </c>
      <c r="C27" s="489"/>
    </row>
    <row r="28" spans="1:3">
      <c r="A28" s="1724">
        <v>2.2999999999999998</v>
      </c>
      <c r="B28" s="507" t="s">
        <v>2975</v>
      </c>
      <c r="C28" s="489"/>
    </row>
    <row r="29" spans="1:3">
      <c r="A29" s="1724"/>
      <c r="B29" s="507" t="s">
        <v>2976</v>
      </c>
      <c r="C29" s="443"/>
    </row>
    <row r="30" spans="1:3">
      <c r="A30" s="1724"/>
      <c r="B30" s="507" t="s">
        <v>2977</v>
      </c>
      <c r="C30" s="443"/>
    </row>
    <row r="31" spans="1:3" ht="47.25">
      <c r="A31" s="433">
        <v>2.4</v>
      </c>
      <c r="B31" s="507" t="s">
        <v>2978</v>
      </c>
      <c r="C31" s="443"/>
    </row>
    <row r="32" spans="1:3" ht="31.5">
      <c r="A32" s="433">
        <v>2.5</v>
      </c>
      <c r="B32" s="507" t="s">
        <v>2979</v>
      </c>
      <c r="C32" s="443"/>
    </row>
    <row r="33" spans="1:3">
      <c r="A33" s="433">
        <v>2.6</v>
      </c>
      <c r="B33" s="507" t="s">
        <v>2980</v>
      </c>
      <c r="C33" s="443"/>
    </row>
    <row r="34" spans="1:3">
      <c r="A34" s="442">
        <v>3</v>
      </c>
      <c r="B34" s="505" t="s">
        <v>2408</v>
      </c>
      <c r="C34" s="489"/>
    </row>
    <row r="35" spans="1:3">
      <c r="A35" s="433">
        <v>3.1</v>
      </c>
      <c r="B35" s="507" t="s">
        <v>183</v>
      </c>
      <c r="C35" s="443"/>
    </row>
    <row r="36" spans="1:3">
      <c r="A36" s="433">
        <v>3.2</v>
      </c>
      <c r="B36" s="507" t="s">
        <v>2981</v>
      </c>
      <c r="C36" s="443"/>
    </row>
    <row r="37" spans="1:3">
      <c r="A37" s="433">
        <v>3.3</v>
      </c>
      <c r="B37" s="507" t="s">
        <v>2388</v>
      </c>
      <c r="C37" s="443"/>
    </row>
    <row r="38" spans="1:3" ht="47.25">
      <c r="A38" s="1724">
        <v>3.4</v>
      </c>
      <c r="B38" s="507" t="s">
        <v>2982</v>
      </c>
      <c r="C38" s="489"/>
    </row>
    <row r="39" spans="1:3">
      <c r="A39" s="1724"/>
      <c r="B39" s="507" t="s">
        <v>2983</v>
      </c>
      <c r="C39" s="443"/>
    </row>
    <row r="40" spans="1:3">
      <c r="A40" s="1724"/>
      <c r="B40" s="507" t="s">
        <v>2984</v>
      </c>
      <c r="C40" s="443"/>
    </row>
    <row r="41" spans="1:3">
      <c r="A41" s="1724">
        <v>3.5</v>
      </c>
      <c r="B41" s="507" t="s">
        <v>2985</v>
      </c>
      <c r="C41" s="489"/>
    </row>
    <row r="42" spans="1:3">
      <c r="A42" s="1724"/>
      <c r="B42" s="507" t="s">
        <v>2986</v>
      </c>
      <c r="C42" s="443"/>
    </row>
    <row r="43" spans="1:3">
      <c r="A43" s="1724"/>
      <c r="B43" s="507" t="s">
        <v>2987</v>
      </c>
      <c r="C43" s="443"/>
    </row>
    <row r="44" spans="1:3" ht="31.5">
      <c r="A44" s="433">
        <v>3.6</v>
      </c>
      <c r="B44" s="507" t="s">
        <v>2988</v>
      </c>
      <c r="C44" s="443"/>
    </row>
    <row r="45" spans="1:3" ht="47.25">
      <c r="A45" s="1724">
        <v>3.7</v>
      </c>
      <c r="B45" s="507" t="s">
        <v>2989</v>
      </c>
      <c r="C45" s="489"/>
    </row>
    <row r="46" spans="1:3">
      <c r="A46" s="1724"/>
      <c r="B46" s="507" t="s">
        <v>2983</v>
      </c>
      <c r="C46" s="443"/>
    </row>
    <row r="47" spans="1:3">
      <c r="A47" s="1724"/>
      <c r="B47" s="507" t="s">
        <v>2990</v>
      </c>
      <c r="C47" s="443"/>
    </row>
    <row r="48" spans="1:3">
      <c r="A48" s="1724">
        <v>3.8</v>
      </c>
      <c r="B48" s="507" t="s">
        <v>2991</v>
      </c>
      <c r="C48" s="489"/>
    </row>
    <row r="49" spans="1:3">
      <c r="A49" s="1724"/>
      <c r="B49" s="507" t="s">
        <v>2992</v>
      </c>
      <c r="C49" s="443"/>
    </row>
    <row r="50" spans="1:3">
      <c r="A50" s="1724"/>
      <c r="B50" s="507" t="s">
        <v>2993</v>
      </c>
      <c r="C50" s="443"/>
    </row>
    <row r="51" spans="1:3" ht="31.5">
      <c r="A51" s="1724"/>
      <c r="B51" s="507" t="s">
        <v>2994</v>
      </c>
      <c r="C51" s="443"/>
    </row>
    <row r="52" spans="1:3" ht="31.5">
      <c r="A52" s="1724">
        <v>3.9</v>
      </c>
      <c r="B52" s="507" t="s">
        <v>2995</v>
      </c>
      <c r="C52" s="489"/>
    </row>
    <row r="53" spans="1:3">
      <c r="A53" s="1724"/>
      <c r="B53" s="507" t="s">
        <v>2996</v>
      </c>
      <c r="C53" s="443"/>
    </row>
    <row r="54" spans="1:3">
      <c r="A54" s="1724"/>
      <c r="B54" s="507" t="s">
        <v>2997</v>
      </c>
      <c r="C54" s="443"/>
    </row>
    <row r="55" spans="1:3">
      <c r="A55" s="433" t="s">
        <v>2998</v>
      </c>
      <c r="B55" s="507" t="s">
        <v>2999</v>
      </c>
      <c r="C55" s="443"/>
    </row>
    <row r="56" spans="1:3" ht="23.25" customHeight="1">
      <c r="A56" s="433">
        <v>3.11</v>
      </c>
      <c r="B56" s="507" t="s">
        <v>3000</v>
      </c>
      <c r="C56" s="443"/>
    </row>
    <row r="57" spans="1:3">
      <c r="A57" s="1724">
        <v>3.12</v>
      </c>
      <c r="B57" s="507" t="s">
        <v>3001</v>
      </c>
      <c r="C57" s="489"/>
    </row>
    <row r="58" spans="1:3">
      <c r="A58" s="1724"/>
      <c r="B58" s="507" t="s">
        <v>3002</v>
      </c>
      <c r="C58" s="443"/>
    </row>
    <row r="59" spans="1:3">
      <c r="A59" s="1724"/>
      <c r="B59" s="507" t="s">
        <v>3003</v>
      </c>
      <c r="C59" s="443"/>
    </row>
    <row r="60" spans="1:3">
      <c r="A60" s="1724"/>
      <c r="B60" s="507" t="s">
        <v>3004</v>
      </c>
      <c r="C60" s="443"/>
    </row>
    <row r="61" spans="1:3">
      <c r="A61" s="1724"/>
      <c r="B61" s="507" t="s">
        <v>3005</v>
      </c>
      <c r="C61" s="443"/>
    </row>
    <row r="62" spans="1:3" ht="31.5">
      <c r="A62" s="1724"/>
      <c r="B62" s="507" t="s">
        <v>3006</v>
      </c>
      <c r="C62" s="443"/>
    </row>
    <row r="63" spans="1:3">
      <c r="A63" s="1724"/>
      <c r="B63" s="507" t="s">
        <v>3007</v>
      </c>
      <c r="C63" s="443"/>
    </row>
    <row r="64" spans="1:3">
      <c r="A64" s="1724"/>
      <c r="B64" s="507" t="s">
        <v>3008</v>
      </c>
      <c r="C64" s="443"/>
    </row>
    <row r="65" spans="1:3" ht="31.5">
      <c r="A65" s="433">
        <v>3.13</v>
      </c>
      <c r="B65" s="507" t="s">
        <v>3009</v>
      </c>
      <c r="C65" s="443"/>
    </row>
    <row r="66" spans="1:3" ht="31.5">
      <c r="A66" s="433">
        <v>3.14</v>
      </c>
      <c r="B66" s="507" t="s">
        <v>3010</v>
      </c>
      <c r="C66" s="443"/>
    </row>
    <row r="67" spans="1:3">
      <c r="A67" s="442">
        <v>4</v>
      </c>
      <c r="B67" s="505" t="s">
        <v>3011</v>
      </c>
      <c r="C67" s="489"/>
    </row>
    <row r="68" spans="1:3">
      <c r="A68" s="1724">
        <v>4.0999999999999996</v>
      </c>
      <c r="B68" s="507" t="s">
        <v>3012</v>
      </c>
      <c r="C68" s="489"/>
    </row>
    <row r="69" spans="1:3" ht="31.5">
      <c r="A69" s="1724"/>
      <c r="B69" s="507" t="s">
        <v>3013</v>
      </c>
      <c r="C69" s="443"/>
    </row>
    <row r="70" spans="1:3" ht="31.5">
      <c r="A70" s="433">
        <v>4.2</v>
      </c>
      <c r="B70" s="507" t="s">
        <v>3014</v>
      </c>
      <c r="C70" s="443"/>
    </row>
    <row r="71" spans="1:3" ht="47.25">
      <c r="A71" s="433">
        <v>4.3</v>
      </c>
      <c r="B71" s="507" t="s">
        <v>3015</v>
      </c>
      <c r="C71" s="443"/>
    </row>
    <row r="72" spans="1:3" ht="31.5">
      <c r="A72" s="433">
        <v>5</v>
      </c>
      <c r="B72" s="507" t="s">
        <v>3016</v>
      </c>
      <c r="C72" s="443"/>
    </row>
    <row r="73" spans="1:3">
      <c r="A73" s="442">
        <v>6</v>
      </c>
      <c r="B73" s="505" t="s">
        <v>2436</v>
      </c>
      <c r="C73" s="489"/>
    </row>
    <row r="74" spans="1:3">
      <c r="A74" s="433">
        <v>6.1</v>
      </c>
      <c r="B74" s="507" t="s">
        <v>183</v>
      </c>
      <c r="C74" s="443"/>
    </row>
    <row r="75" spans="1:3">
      <c r="A75" s="433">
        <v>6.2</v>
      </c>
      <c r="B75" s="507" t="s">
        <v>1098</v>
      </c>
      <c r="C75" s="443"/>
    </row>
    <row r="76" spans="1:3">
      <c r="A76" s="433">
        <v>6.3</v>
      </c>
      <c r="B76" s="507" t="s">
        <v>2388</v>
      </c>
      <c r="C76" s="443"/>
    </row>
    <row r="77" spans="1:3">
      <c r="A77" s="433">
        <v>6.4</v>
      </c>
      <c r="B77" s="507" t="s">
        <v>3017</v>
      </c>
      <c r="C77" s="443"/>
    </row>
    <row r="78" spans="1:3">
      <c r="A78" s="1724">
        <v>6.5</v>
      </c>
      <c r="B78" s="507" t="s">
        <v>3018</v>
      </c>
      <c r="C78" s="489"/>
    </row>
    <row r="79" spans="1:3">
      <c r="A79" s="1724"/>
      <c r="B79" s="507" t="s">
        <v>3019</v>
      </c>
      <c r="C79" s="443"/>
    </row>
    <row r="80" spans="1:3">
      <c r="A80" s="1724"/>
      <c r="B80" s="507" t="s">
        <v>3020</v>
      </c>
      <c r="C80" s="443"/>
    </row>
    <row r="81" spans="1:3" ht="31.5">
      <c r="A81" s="1724"/>
      <c r="B81" s="507" t="s">
        <v>3021</v>
      </c>
      <c r="C81" s="443"/>
    </row>
    <row r="82" spans="1:3" ht="31.5">
      <c r="A82" s="433">
        <v>6.6</v>
      </c>
      <c r="B82" s="507" t="s">
        <v>2442</v>
      </c>
      <c r="C82" s="489"/>
    </row>
    <row r="83" spans="1:3" ht="31.5">
      <c r="A83" s="1724">
        <v>6.7</v>
      </c>
      <c r="B83" s="507" t="s">
        <v>3022</v>
      </c>
      <c r="C83" s="489"/>
    </row>
    <row r="84" spans="1:3">
      <c r="A84" s="1724"/>
      <c r="B84" s="507" t="s">
        <v>3023</v>
      </c>
      <c r="C84" s="443"/>
    </row>
    <row r="85" spans="1:3">
      <c r="A85" s="1724"/>
      <c r="B85" s="507" t="s">
        <v>3024</v>
      </c>
      <c r="C85" s="443"/>
    </row>
    <row r="86" spans="1:3">
      <c r="A86" s="1724"/>
      <c r="B86" s="507" t="s">
        <v>3025</v>
      </c>
      <c r="C86" s="443"/>
    </row>
    <row r="87" spans="1:3">
      <c r="A87" s="1724"/>
      <c r="B87" s="507" t="s">
        <v>3026</v>
      </c>
      <c r="C87" s="443"/>
    </row>
    <row r="88" spans="1:3">
      <c r="A88" s="1724"/>
      <c r="B88" s="507" t="s">
        <v>3027</v>
      </c>
      <c r="C88" s="443"/>
    </row>
    <row r="89" spans="1:3">
      <c r="A89" s="1724">
        <v>6.8</v>
      </c>
      <c r="B89" s="507" t="s">
        <v>3028</v>
      </c>
      <c r="C89" s="489"/>
    </row>
    <row r="90" spans="1:3">
      <c r="A90" s="1724"/>
      <c r="B90" s="507" t="s">
        <v>3023</v>
      </c>
      <c r="C90" s="443"/>
    </row>
    <row r="91" spans="1:3">
      <c r="A91" s="1724"/>
      <c r="B91" s="507" t="s">
        <v>3024</v>
      </c>
      <c r="C91" s="443"/>
    </row>
    <row r="92" spans="1:3">
      <c r="A92" s="1724"/>
      <c r="B92" s="507" t="s">
        <v>3025</v>
      </c>
      <c r="C92" s="443"/>
    </row>
    <row r="93" spans="1:3">
      <c r="A93" s="1724"/>
      <c r="B93" s="507" t="s">
        <v>3026</v>
      </c>
      <c r="C93" s="443"/>
    </row>
    <row r="94" spans="1:3">
      <c r="A94" s="1724"/>
      <c r="B94" s="507" t="s">
        <v>3027</v>
      </c>
      <c r="C94" s="443"/>
    </row>
    <row r="95" spans="1:3">
      <c r="A95" s="442">
        <v>7</v>
      </c>
      <c r="B95" s="505" t="s">
        <v>2449</v>
      </c>
      <c r="C95" s="443"/>
    </row>
    <row r="96" spans="1:3">
      <c r="A96" s="433">
        <v>7.1</v>
      </c>
      <c r="B96" s="507" t="s">
        <v>183</v>
      </c>
      <c r="C96" s="443"/>
    </row>
    <row r="97" spans="1:3">
      <c r="A97" s="433">
        <v>7.2</v>
      </c>
      <c r="B97" s="507" t="s">
        <v>1098</v>
      </c>
      <c r="C97" s="443"/>
    </row>
    <row r="98" spans="1:3">
      <c r="A98" s="433">
        <v>7.3</v>
      </c>
      <c r="B98" s="507" t="s">
        <v>2388</v>
      </c>
      <c r="C98" s="443"/>
    </row>
    <row r="99" spans="1:3">
      <c r="A99" s="442">
        <v>8</v>
      </c>
      <c r="B99" s="505" t="s">
        <v>3029</v>
      </c>
      <c r="C99" s="489"/>
    </row>
    <row r="100" spans="1:3">
      <c r="A100" s="433">
        <v>8.1</v>
      </c>
      <c r="B100" s="507" t="s">
        <v>183</v>
      </c>
      <c r="C100" s="443"/>
    </row>
    <row r="101" spans="1:3">
      <c r="A101" s="433">
        <v>8.1999999999999993</v>
      </c>
      <c r="B101" s="507" t="s">
        <v>1098</v>
      </c>
      <c r="C101" s="443"/>
    </row>
    <row r="102" spans="1:3">
      <c r="A102" s="433">
        <v>8.3000000000000007</v>
      </c>
      <c r="B102" s="507" t="s">
        <v>3030</v>
      </c>
      <c r="C102" s="443"/>
    </row>
    <row r="103" spans="1:3">
      <c r="A103" s="433">
        <v>8.4</v>
      </c>
      <c r="B103" s="507" t="s">
        <v>3031</v>
      </c>
      <c r="C103" s="443"/>
    </row>
    <row r="104" spans="1:3">
      <c r="A104" s="1724">
        <v>8.5</v>
      </c>
      <c r="B104" s="507" t="s">
        <v>3032</v>
      </c>
      <c r="C104" s="489"/>
    </row>
    <row r="105" spans="1:3">
      <c r="A105" s="1724"/>
      <c r="B105" s="507" t="s">
        <v>3033</v>
      </c>
      <c r="C105" s="443"/>
    </row>
    <row r="106" spans="1:3">
      <c r="A106" s="1724"/>
      <c r="B106" s="507" t="s">
        <v>3034</v>
      </c>
      <c r="C106" s="443"/>
    </row>
    <row r="107" spans="1:3">
      <c r="A107" s="1724"/>
      <c r="B107" s="507" t="s">
        <v>3035</v>
      </c>
      <c r="C107" s="443"/>
    </row>
    <row r="108" spans="1:3" ht="31.5">
      <c r="A108" s="433">
        <v>8.6</v>
      </c>
      <c r="B108" s="507" t="s">
        <v>3036</v>
      </c>
      <c r="C108" s="443"/>
    </row>
    <row r="109" spans="1:3">
      <c r="A109" s="1724">
        <v>8.6999999999999993</v>
      </c>
      <c r="B109" s="507" t="s">
        <v>1438</v>
      </c>
      <c r="C109" s="489"/>
    </row>
    <row r="110" spans="1:3">
      <c r="A110" s="1724"/>
      <c r="B110" s="507" t="s">
        <v>3037</v>
      </c>
      <c r="C110" s="443"/>
    </row>
    <row r="111" spans="1:3">
      <c r="A111" s="1724"/>
      <c r="B111" s="507" t="s">
        <v>3038</v>
      </c>
      <c r="C111" s="443"/>
    </row>
    <row r="112" spans="1:3" ht="31.5">
      <c r="A112" s="1724">
        <v>8.8000000000000007</v>
      </c>
      <c r="B112" s="507" t="s">
        <v>3039</v>
      </c>
      <c r="C112" s="489"/>
    </row>
    <row r="113" spans="1:3">
      <c r="A113" s="1724"/>
      <c r="B113" s="507" t="s">
        <v>3040</v>
      </c>
      <c r="C113" s="443"/>
    </row>
    <row r="114" spans="1:3">
      <c r="A114" s="1724"/>
      <c r="B114" s="507" t="s">
        <v>3041</v>
      </c>
      <c r="C114" s="443"/>
    </row>
    <row r="115" spans="1:3">
      <c r="A115" s="1724">
        <v>8.9</v>
      </c>
      <c r="B115" s="507" t="s">
        <v>3042</v>
      </c>
      <c r="C115" s="489"/>
    </row>
    <row r="116" spans="1:3">
      <c r="A116" s="1724"/>
      <c r="B116" s="507" t="s">
        <v>3043</v>
      </c>
      <c r="C116" s="443"/>
    </row>
    <row r="117" spans="1:3">
      <c r="A117" s="1724"/>
      <c r="B117" s="507" t="s">
        <v>3044</v>
      </c>
      <c r="C117" s="443"/>
    </row>
    <row r="118" spans="1:3">
      <c r="A118" s="442">
        <v>9</v>
      </c>
      <c r="B118" s="505" t="s">
        <v>3045</v>
      </c>
      <c r="C118" s="489"/>
    </row>
    <row r="119" spans="1:3">
      <c r="A119" s="1724">
        <v>9.1</v>
      </c>
      <c r="B119" s="507" t="s">
        <v>3046</v>
      </c>
      <c r="C119" s="489"/>
    </row>
    <row r="120" spans="1:3">
      <c r="A120" s="1724"/>
      <c r="B120" s="507" t="s">
        <v>3002</v>
      </c>
      <c r="C120" s="443"/>
    </row>
    <row r="121" spans="1:3">
      <c r="A121" s="1724"/>
      <c r="B121" s="507" t="s">
        <v>3003</v>
      </c>
      <c r="C121" s="443"/>
    </row>
    <row r="122" spans="1:3" ht="41.25" customHeight="1">
      <c r="A122" s="1724"/>
      <c r="B122" s="507" t="s">
        <v>3047</v>
      </c>
      <c r="C122" s="443"/>
    </row>
    <row r="123" spans="1:3">
      <c r="A123" s="1724">
        <v>9.1999999999999993</v>
      </c>
      <c r="B123" s="507" t="s">
        <v>2463</v>
      </c>
      <c r="C123" s="489"/>
    </row>
    <row r="124" spans="1:3">
      <c r="A124" s="1724"/>
      <c r="B124" s="507" t="s">
        <v>3002</v>
      </c>
      <c r="C124" s="443"/>
    </row>
    <row r="125" spans="1:3">
      <c r="A125" s="1724"/>
      <c r="B125" s="507" t="s">
        <v>3003</v>
      </c>
      <c r="C125" s="443"/>
    </row>
    <row r="126" spans="1:3">
      <c r="A126" s="442">
        <v>10</v>
      </c>
      <c r="B126" s="505" t="s">
        <v>3048</v>
      </c>
      <c r="C126" s="489"/>
    </row>
    <row r="127" spans="1:3">
      <c r="A127" s="433">
        <v>10.1</v>
      </c>
      <c r="B127" s="507" t="s">
        <v>3049</v>
      </c>
      <c r="C127" s="443"/>
    </row>
    <row r="128" spans="1:3">
      <c r="A128" s="433">
        <v>10.199999999999999</v>
      </c>
      <c r="B128" s="507" t="s">
        <v>2469</v>
      </c>
      <c r="C128" s="443"/>
    </row>
    <row r="129" spans="1:3">
      <c r="A129" s="433">
        <v>10.3</v>
      </c>
      <c r="B129" s="507" t="s">
        <v>3050</v>
      </c>
      <c r="C129" s="443"/>
    </row>
    <row r="130" spans="1:3">
      <c r="A130" s="1724">
        <v>10.4</v>
      </c>
      <c r="B130" s="507" t="s">
        <v>3051</v>
      </c>
      <c r="C130" s="489"/>
    </row>
    <row r="131" spans="1:3">
      <c r="A131" s="1724"/>
      <c r="B131" s="507" t="s">
        <v>3052</v>
      </c>
      <c r="C131" s="443"/>
    </row>
    <row r="132" spans="1:3" ht="31.5">
      <c r="A132" s="1724"/>
      <c r="B132" s="507" t="s">
        <v>3053</v>
      </c>
      <c r="C132" s="443"/>
    </row>
    <row r="133" spans="1:3" ht="31.5">
      <c r="A133" s="433">
        <v>10.5</v>
      </c>
      <c r="B133" s="507" t="s">
        <v>3054</v>
      </c>
      <c r="C133" s="443"/>
    </row>
    <row r="134" spans="1:3">
      <c r="A134" s="442">
        <v>11</v>
      </c>
      <c r="B134" s="505" t="s">
        <v>3055</v>
      </c>
      <c r="C134" s="489"/>
    </row>
    <row r="135" spans="1:3">
      <c r="A135" s="433">
        <v>11.1</v>
      </c>
      <c r="B135" s="507" t="s">
        <v>183</v>
      </c>
      <c r="C135" s="443"/>
    </row>
    <row r="136" spans="1:3">
      <c r="A136" s="433">
        <v>11.2</v>
      </c>
      <c r="B136" s="507" t="s">
        <v>1098</v>
      </c>
      <c r="C136" s="443"/>
    </row>
    <row r="137" spans="1:3">
      <c r="A137" s="433">
        <v>11.3</v>
      </c>
      <c r="B137" s="507" t="s">
        <v>3056</v>
      </c>
      <c r="C137" s="443"/>
    </row>
    <row r="138" spans="1:3">
      <c r="A138" s="433">
        <v>11.4</v>
      </c>
      <c r="B138" s="507" t="s">
        <v>2469</v>
      </c>
      <c r="C138" s="443"/>
    </row>
    <row r="139" spans="1:3">
      <c r="A139" s="433">
        <v>11.5</v>
      </c>
      <c r="B139" s="507" t="s">
        <v>3057</v>
      </c>
      <c r="C139" s="443"/>
    </row>
    <row r="140" spans="1:3">
      <c r="A140" s="442">
        <v>12</v>
      </c>
      <c r="B140" s="505" t="s">
        <v>3058</v>
      </c>
      <c r="C140" s="443"/>
    </row>
    <row r="141" spans="1:3" ht="31.5">
      <c r="A141" s="433">
        <v>12.1</v>
      </c>
      <c r="B141" s="507" t="s">
        <v>2472</v>
      </c>
      <c r="C141" s="443"/>
    </row>
    <row r="142" spans="1:3" ht="47.25">
      <c r="A142" s="433">
        <v>12.2</v>
      </c>
      <c r="B142" s="507" t="s">
        <v>3059</v>
      </c>
      <c r="C142" s="443"/>
    </row>
    <row r="143" spans="1:3">
      <c r="A143" s="1724">
        <v>12.3</v>
      </c>
      <c r="B143" s="507" t="s">
        <v>3060</v>
      </c>
      <c r="C143" s="489"/>
    </row>
    <row r="144" spans="1:3">
      <c r="A144" s="1724"/>
      <c r="B144" s="507" t="s">
        <v>3061</v>
      </c>
      <c r="C144" s="443"/>
    </row>
    <row r="145" spans="1:3">
      <c r="A145" s="1724"/>
      <c r="B145" s="507" t="s">
        <v>3062</v>
      </c>
      <c r="C145" s="443"/>
    </row>
    <row r="146" spans="1:3">
      <c r="A146" s="1724">
        <v>12.4</v>
      </c>
      <c r="B146" s="507" t="s">
        <v>3063</v>
      </c>
      <c r="C146" s="489"/>
    </row>
    <row r="147" spans="1:3">
      <c r="A147" s="1724"/>
      <c r="B147" s="507" t="s">
        <v>3002</v>
      </c>
      <c r="C147" s="443"/>
    </row>
    <row r="148" spans="1:3">
      <c r="A148" s="1724"/>
      <c r="B148" s="507" t="s">
        <v>3003</v>
      </c>
      <c r="C148" s="443"/>
    </row>
    <row r="149" spans="1:3">
      <c r="A149" s="1724"/>
      <c r="B149" s="507" t="s">
        <v>3064</v>
      </c>
      <c r="C149" s="443"/>
    </row>
    <row r="150" spans="1:3">
      <c r="A150" s="1724"/>
      <c r="B150" s="507" t="s">
        <v>3065</v>
      </c>
      <c r="C150" s="443"/>
    </row>
    <row r="151" spans="1:3">
      <c r="A151" s="1724">
        <v>12.5</v>
      </c>
      <c r="B151" s="507" t="s">
        <v>3066</v>
      </c>
      <c r="C151" s="489"/>
    </row>
    <row r="152" spans="1:3">
      <c r="A152" s="1724"/>
      <c r="B152" s="507" t="s">
        <v>3067</v>
      </c>
      <c r="C152" s="443"/>
    </row>
    <row r="153" spans="1:3">
      <c r="A153" s="1724"/>
      <c r="B153" s="507" t="s">
        <v>3068</v>
      </c>
      <c r="C153" s="443"/>
    </row>
    <row r="154" spans="1:3">
      <c r="A154" s="1724"/>
      <c r="B154" s="507" t="s">
        <v>3069</v>
      </c>
      <c r="C154" s="443"/>
    </row>
    <row r="155" spans="1:3">
      <c r="A155" s="442">
        <v>13</v>
      </c>
      <c r="B155" s="505" t="s">
        <v>3070</v>
      </c>
      <c r="C155" s="524"/>
    </row>
    <row r="156" spans="1:3">
      <c r="A156" s="433">
        <v>13.1</v>
      </c>
      <c r="B156" s="507" t="s">
        <v>3071</v>
      </c>
      <c r="C156" s="443"/>
    </row>
    <row r="157" spans="1:3">
      <c r="A157" s="433">
        <v>13.2</v>
      </c>
      <c r="B157" s="507" t="s">
        <v>2485</v>
      </c>
      <c r="C157" s="443"/>
    </row>
    <row r="158" spans="1:3">
      <c r="A158" s="433">
        <v>13.3</v>
      </c>
      <c r="B158" s="507" t="s">
        <v>2486</v>
      </c>
      <c r="C158" s="443"/>
    </row>
    <row r="159" spans="1:3">
      <c r="A159" s="442">
        <v>14</v>
      </c>
      <c r="B159" s="505" t="s">
        <v>3072</v>
      </c>
      <c r="C159" s="489"/>
    </row>
    <row r="160" spans="1:3">
      <c r="A160" s="433">
        <v>14.1</v>
      </c>
      <c r="B160" s="507" t="s">
        <v>585</v>
      </c>
      <c r="C160" s="443"/>
    </row>
    <row r="161" spans="1:3">
      <c r="A161" s="433">
        <v>14.2</v>
      </c>
      <c r="B161" s="507" t="s">
        <v>3073</v>
      </c>
      <c r="C161" s="443"/>
    </row>
    <row r="162" spans="1:3">
      <c r="A162" s="433">
        <v>14.3</v>
      </c>
      <c r="B162" s="507" t="s">
        <v>2486</v>
      </c>
      <c r="C162" s="443"/>
    </row>
    <row r="163" spans="1:3">
      <c r="A163" s="442">
        <v>15</v>
      </c>
      <c r="B163" s="505" t="s">
        <v>3074</v>
      </c>
      <c r="C163" s="489"/>
    </row>
    <row r="164" spans="1:3">
      <c r="A164" s="1724">
        <v>15.1</v>
      </c>
      <c r="B164" s="507" t="s">
        <v>3075</v>
      </c>
      <c r="C164" s="489"/>
    </row>
    <row r="165" spans="1:3">
      <c r="A165" s="1724"/>
      <c r="B165" s="507" t="s">
        <v>3076</v>
      </c>
      <c r="C165" s="443"/>
    </row>
    <row r="166" spans="1:3">
      <c r="A166" s="1724"/>
      <c r="B166" s="507" t="s">
        <v>3077</v>
      </c>
      <c r="C166" s="443"/>
    </row>
    <row r="167" spans="1:3">
      <c r="A167" s="1724"/>
      <c r="B167" s="507" t="s">
        <v>3078</v>
      </c>
      <c r="C167" s="443"/>
    </row>
    <row r="168" spans="1:3" ht="31.5">
      <c r="A168" s="1724"/>
      <c r="B168" s="507" t="s">
        <v>3079</v>
      </c>
      <c r="C168" s="443"/>
    </row>
    <row r="169" spans="1:3">
      <c r="A169" s="1724">
        <v>16</v>
      </c>
      <c r="B169" s="507" t="s">
        <v>3080</v>
      </c>
      <c r="C169" s="489"/>
    </row>
    <row r="170" spans="1:3" ht="31.5">
      <c r="A170" s="1724"/>
      <c r="B170" s="507" t="s">
        <v>3081</v>
      </c>
      <c r="C170" s="443"/>
    </row>
    <row r="171" spans="1:3" ht="31.5">
      <c r="A171" s="1724"/>
      <c r="B171" s="507" t="s">
        <v>3082</v>
      </c>
      <c r="C171" s="443"/>
    </row>
    <row r="172" spans="1:3" ht="31.5">
      <c r="A172" s="1696">
        <v>17</v>
      </c>
      <c r="B172" s="505" t="s">
        <v>4221</v>
      </c>
      <c r="C172" s="489"/>
    </row>
    <row r="173" spans="1:3">
      <c r="A173" s="1696"/>
      <c r="B173" s="507" t="s">
        <v>3083</v>
      </c>
      <c r="C173" s="443"/>
    </row>
    <row r="174" spans="1:3">
      <c r="A174" s="433"/>
      <c r="B174" s="507" t="s">
        <v>3084</v>
      </c>
      <c r="C174" s="443"/>
    </row>
    <row r="175" spans="1:3">
      <c r="A175" s="442">
        <v>18</v>
      </c>
      <c r="B175" s="505" t="s">
        <v>3085</v>
      </c>
      <c r="C175" s="489"/>
    </row>
    <row r="176" spans="1:3" ht="31.5">
      <c r="A176" s="1724">
        <v>18.100000000000001</v>
      </c>
      <c r="B176" s="507" t="s">
        <v>3086</v>
      </c>
      <c r="C176" s="489"/>
    </row>
    <row r="177" spans="1:3" ht="31.5">
      <c r="A177" s="1724"/>
      <c r="B177" s="507" t="s">
        <v>3087</v>
      </c>
      <c r="C177" s="443"/>
    </row>
    <row r="178" spans="1:3">
      <c r="A178" s="1724"/>
      <c r="B178" s="507" t="s">
        <v>3088</v>
      </c>
      <c r="C178" s="443"/>
    </row>
    <row r="179" spans="1:3" ht="47.25">
      <c r="A179" s="1724"/>
      <c r="B179" s="507" t="s">
        <v>3089</v>
      </c>
      <c r="C179" s="443"/>
    </row>
    <row r="180" spans="1:3" ht="47.25">
      <c r="A180" s="1724"/>
      <c r="B180" s="507" t="s">
        <v>3090</v>
      </c>
      <c r="C180" s="443"/>
    </row>
    <row r="181" spans="1:3">
      <c r="A181" s="1724"/>
      <c r="B181" s="507" t="s">
        <v>3091</v>
      </c>
      <c r="C181" s="443"/>
    </row>
    <row r="182" spans="1:3">
      <c r="A182" s="442">
        <v>19</v>
      </c>
      <c r="B182" s="505" t="s">
        <v>3092</v>
      </c>
      <c r="C182" s="489"/>
    </row>
    <row r="183" spans="1:3">
      <c r="A183" s="433">
        <v>19.100000000000001</v>
      </c>
      <c r="B183" s="507" t="s">
        <v>3093</v>
      </c>
      <c r="C183" s="443"/>
    </row>
    <row r="184" spans="1:3">
      <c r="A184" s="433">
        <v>19.2</v>
      </c>
      <c r="B184" s="507" t="s">
        <v>3094</v>
      </c>
      <c r="C184" s="443"/>
    </row>
    <row r="185" spans="1:3">
      <c r="A185" s="433">
        <v>19.3</v>
      </c>
      <c r="B185" s="507" t="s">
        <v>3095</v>
      </c>
      <c r="C185" s="443"/>
    </row>
    <row r="186" spans="1:3">
      <c r="A186" s="433">
        <v>19.399999999999999</v>
      </c>
      <c r="B186" s="507" t="s">
        <v>3096</v>
      </c>
      <c r="C186" s="443"/>
    </row>
    <row r="187" spans="1:3" ht="47.25">
      <c r="A187" s="442">
        <v>20</v>
      </c>
      <c r="B187" s="505" t="s">
        <v>3097</v>
      </c>
      <c r="C187" s="524"/>
    </row>
    <row r="188" spans="1:3" ht="31.5">
      <c r="A188" s="442" t="s">
        <v>77</v>
      </c>
      <c r="B188" s="505" t="s">
        <v>3098</v>
      </c>
      <c r="C188" s="524"/>
    </row>
    <row r="189" spans="1:3" ht="31.5">
      <c r="A189" s="442">
        <v>21</v>
      </c>
      <c r="B189" s="505" t="s">
        <v>3099</v>
      </c>
      <c r="C189" s="524"/>
    </row>
    <row r="190" spans="1:3">
      <c r="A190" s="433">
        <v>21.1</v>
      </c>
      <c r="B190" s="507" t="s">
        <v>183</v>
      </c>
      <c r="C190" s="443"/>
    </row>
    <row r="191" spans="1:3">
      <c r="A191" s="433">
        <v>21.2</v>
      </c>
      <c r="B191" s="507" t="s">
        <v>1098</v>
      </c>
      <c r="C191" s="443"/>
    </row>
    <row r="192" spans="1:3">
      <c r="A192" s="433">
        <v>21.3</v>
      </c>
      <c r="B192" s="507" t="s">
        <v>2388</v>
      </c>
      <c r="C192" s="443"/>
    </row>
    <row r="193" spans="1:3">
      <c r="A193" s="1724">
        <v>21.4</v>
      </c>
      <c r="B193" s="507" t="s">
        <v>3100</v>
      </c>
      <c r="C193" s="489"/>
    </row>
    <row r="194" spans="1:3">
      <c r="A194" s="1724"/>
      <c r="B194" s="507" t="s">
        <v>3101</v>
      </c>
      <c r="C194" s="443"/>
    </row>
    <row r="195" spans="1:3">
      <c r="A195" s="1724"/>
      <c r="B195" s="507" t="s">
        <v>3102</v>
      </c>
      <c r="C195" s="443"/>
    </row>
    <row r="196" spans="1:3">
      <c r="A196" s="1724"/>
      <c r="B196" s="507" t="s">
        <v>3103</v>
      </c>
      <c r="C196" s="443"/>
    </row>
    <row r="197" spans="1:3">
      <c r="A197" s="1724"/>
      <c r="B197" s="507" t="s">
        <v>3104</v>
      </c>
      <c r="C197" s="443"/>
    </row>
    <row r="198" spans="1:3">
      <c r="A198" s="1724">
        <v>21.5</v>
      </c>
      <c r="B198" s="507" t="s">
        <v>3105</v>
      </c>
      <c r="C198" s="489"/>
    </row>
    <row r="199" spans="1:3">
      <c r="A199" s="1724"/>
      <c r="B199" s="507" t="s">
        <v>3106</v>
      </c>
      <c r="C199" s="443"/>
    </row>
    <row r="200" spans="1:3" ht="31.5">
      <c r="A200" s="1724"/>
      <c r="B200" s="507" t="s">
        <v>3107</v>
      </c>
      <c r="C200" s="443"/>
    </row>
    <row r="201" spans="1:3">
      <c r="A201" s="1724"/>
      <c r="B201" s="507" t="s">
        <v>3108</v>
      </c>
      <c r="C201" s="443"/>
    </row>
    <row r="202" spans="1:3">
      <c r="A202" s="1724"/>
      <c r="B202" s="507" t="s">
        <v>3109</v>
      </c>
      <c r="C202" s="443"/>
    </row>
    <row r="203" spans="1:3" ht="31.5">
      <c r="A203" s="1724"/>
      <c r="B203" s="507" t="s">
        <v>3110</v>
      </c>
      <c r="C203" s="443"/>
    </row>
    <row r="204" spans="1:3" ht="47.25">
      <c r="A204" s="1724"/>
      <c r="B204" s="507" t="s">
        <v>3111</v>
      </c>
      <c r="C204" s="443"/>
    </row>
    <row r="205" spans="1:3" ht="31.5">
      <c r="A205" s="433">
        <v>21.6</v>
      </c>
      <c r="B205" s="507" t="s">
        <v>3112</v>
      </c>
      <c r="C205" s="443"/>
    </row>
    <row r="206" spans="1:3">
      <c r="A206" s="1724">
        <v>21.7</v>
      </c>
      <c r="B206" s="507" t="s">
        <v>2965</v>
      </c>
      <c r="C206" s="489"/>
    </row>
    <row r="207" spans="1:3" ht="47.25">
      <c r="A207" s="1724"/>
      <c r="B207" s="507" t="s">
        <v>3113</v>
      </c>
      <c r="C207" s="443"/>
    </row>
    <row r="208" spans="1:3" ht="31.5">
      <c r="A208" s="1724"/>
      <c r="B208" s="507" t="s">
        <v>3114</v>
      </c>
      <c r="C208" s="443"/>
    </row>
    <row r="209" spans="1:3" ht="63">
      <c r="A209" s="1724"/>
      <c r="B209" s="507" t="s">
        <v>3115</v>
      </c>
      <c r="C209" s="443"/>
    </row>
    <row r="210" spans="1:3" ht="31.5">
      <c r="A210" s="1724"/>
      <c r="B210" s="507" t="s">
        <v>3116</v>
      </c>
      <c r="C210" s="443"/>
    </row>
    <row r="211" spans="1:3">
      <c r="A211" s="1724"/>
      <c r="B211" s="507" t="s">
        <v>3117</v>
      </c>
      <c r="C211" s="443"/>
    </row>
    <row r="212" spans="1:3" ht="31.5">
      <c r="A212" s="1724"/>
      <c r="B212" s="507" t="s">
        <v>3118</v>
      </c>
      <c r="C212" s="443"/>
    </row>
    <row r="213" spans="1:3">
      <c r="A213" s="1724"/>
      <c r="B213" s="507" t="s">
        <v>3119</v>
      </c>
      <c r="C213" s="443"/>
    </row>
    <row r="214" spans="1:3" ht="47.25">
      <c r="A214" s="433">
        <v>21.8</v>
      </c>
      <c r="B214" s="507" t="s">
        <v>3120</v>
      </c>
      <c r="C214" s="443"/>
    </row>
    <row r="215" spans="1:3" ht="47.25">
      <c r="A215" s="433">
        <v>21.9</v>
      </c>
      <c r="B215" s="507" t="s">
        <v>3121</v>
      </c>
      <c r="C215" s="443"/>
    </row>
    <row r="216" spans="1:3">
      <c r="A216" s="433" t="s">
        <v>3122</v>
      </c>
      <c r="B216" s="507" t="s">
        <v>3123</v>
      </c>
      <c r="C216" s="443"/>
    </row>
    <row r="217" spans="1:3">
      <c r="A217" s="433">
        <v>21.11</v>
      </c>
      <c r="B217" s="507" t="s">
        <v>3124</v>
      </c>
      <c r="C217" s="489"/>
    </row>
    <row r="218" spans="1:3" ht="56.25" customHeight="1">
      <c r="A218" s="433"/>
      <c r="B218" s="507" t="s">
        <v>3125</v>
      </c>
      <c r="C218" s="443"/>
    </row>
    <row r="219" spans="1:3">
      <c r="A219" s="433"/>
      <c r="B219" s="507" t="s">
        <v>3126</v>
      </c>
      <c r="C219" s="443"/>
    </row>
    <row r="220" spans="1:3" ht="31.5">
      <c r="A220" s="433"/>
      <c r="B220" s="507" t="s">
        <v>3127</v>
      </c>
      <c r="C220" s="443"/>
    </row>
    <row r="221" spans="1:3">
      <c r="A221" s="433"/>
      <c r="B221" s="507" t="s">
        <v>3128</v>
      </c>
      <c r="C221" s="443"/>
    </row>
    <row r="222" spans="1:3">
      <c r="A222" s="433"/>
      <c r="B222" s="507" t="s">
        <v>3129</v>
      </c>
      <c r="C222" s="443"/>
    </row>
    <row r="223" spans="1:3">
      <c r="A223" s="433"/>
      <c r="B223" s="507" t="s">
        <v>3130</v>
      </c>
      <c r="C223" s="443"/>
    </row>
    <row r="224" spans="1:3">
      <c r="A224" s="433"/>
      <c r="B224" s="507" t="s">
        <v>3131</v>
      </c>
      <c r="C224" s="524"/>
    </row>
    <row r="225" spans="1:4">
      <c r="A225" s="433"/>
      <c r="B225" s="507" t="s">
        <v>3132</v>
      </c>
      <c r="C225" s="443"/>
    </row>
    <row r="226" spans="1:4">
      <c r="A226" s="433"/>
      <c r="B226" s="507" t="s">
        <v>3133</v>
      </c>
      <c r="C226" s="443"/>
    </row>
    <row r="227" spans="1:4">
      <c r="A227" s="433"/>
      <c r="B227" s="507" t="s">
        <v>3134</v>
      </c>
      <c r="C227" s="443"/>
    </row>
    <row r="228" spans="1:4">
      <c r="A228" s="433"/>
      <c r="B228" s="507" t="s">
        <v>3135</v>
      </c>
      <c r="C228" s="443"/>
    </row>
    <row r="229" spans="1:4">
      <c r="A229" s="433"/>
      <c r="B229" s="507" t="s">
        <v>3136</v>
      </c>
      <c r="C229" s="443"/>
    </row>
    <row r="230" spans="1:4" ht="31.5">
      <c r="A230" s="433"/>
      <c r="B230" s="507" t="s">
        <v>3137</v>
      </c>
      <c r="C230" s="443"/>
    </row>
    <row r="231" spans="1:4" ht="31.5">
      <c r="A231" s="433"/>
      <c r="B231" s="507" t="s">
        <v>3138</v>
      </c>
      <c r="C231" s="443"/>
    </row>
    <row r="232" spans="1:4" ht="31.5">
      <c r="A232" s="433"/>
      <c r="B232" s="507" t="s">
        <v>3139</v>
      </c>
      <c r="C232" s="443"/>
    </row>
    <row r="233" spans="1:4">
      <c r="A233" s="433">
        <v>21.12</v>
      </c>
      <c r="B233" s="507" t="s">
        <v>3140</v>
      </c>
      <c r="C233" s="443"/>
    </row>
    <row r="234" spans="1:4">
      <c r="A234" s="433">
        <v>21.13</v>
      </c>
      <c r="B234" s="507" t="s">
        <v>1436</v>
      </c>
      <c r="C234" s="443"/>
    </row>
    <row r="235" spans="1:4" ht="47.25">
      <c r="A235" s="433">
        <v>21.14</v>
      </c>
      <c r="B235" s="507" t="s">
        <v>3141</v>
      </c>
      <c r="C235" s="443"/>
    </row>
    <row r="237" spans="1:4" ht="32.25" customHeight="1">
      <c r="A237" s="32" t="s">
        <v>55</v>
      </c>
      <c r="B237" s="443"/>
      <c r="C237" s="540" t="s">
        <v>67</v>
      </c>
      <c r="D237" s="531"/>
    </row>
    <row r="238" spans="1:4" ht="34.5" customHeight="1">
      <c r="A238" s="32" t="s">
        <v>57</v>
      </c>
      <c r="B238" s="443"/>
      <c r="C238" s="540" t="s">
        <v>68</v>
      </c>
      <c r="D238" s="531"/>
    </row>
    <row r="239" spans="1:4" ht="26.25" customHeight="1">
      <c r="A239" s="31"/>
      <c r="B239" s="31"/>
      <c r="C239" s="541" t="s">
        <v>69</v>
      </c>
      <c r="D239" s="531"/>
    </row>
  </sheetData>
  <sheetProtection algorithmName="SHA-512" hashValue="2tKZbydmz8pjHlYtE+JG1x8vattqxiu1OuwjdJivyT/swBTzByJYFsDP0qinOr94ufVTDxeEhEL3ZQznaFKpbg==" saltValue="RLHIUgFSrefY136tUZ1zgw==" spinCount="100000" sheet="1" objects="1" scenarios="1"/>
  <mergeCells count="38">
    <mergeCell ref="A206:A213"/>
    <mergeCell ref="A1:C1"/>
    <mergeCell ref="A164:A168"/>
    <mergeCell ref="A169:A171"/>
    <mergeCell ref="A172:A173"/>
    <mergeCell ref="A176:A181"/>
    <mergeCell ref="A193:A197"/>
    <mergeCell ref="A198:A204"/>
    <mergeCell ref="A119:A122"/>
    <mergeCell ref="A123:A125"/>
    <mergeCell ref="A130:A132"/>
    <mergeCell ref="A143:A145"/>
    <mergeCell ref="A146:A150"/>
    <mergeCell ref="A151:A154"/>
    <mergeCell ref="A83:A88"/>
    <mergeCell ref="A89:A94"/>
    <mergeCell ref="A104:A107"/>
    <mergeCell ref="A109:A111"/>
    <mergeCell ref="A112:A114"/>
    <mergeCell ref="A115:A117"/>
    <mergeCell ref="A45:A47"/>
    <mergeCell ref="A48:A51"/>
    <mergeCell ref="A52:A54"/>
    <mergeCell ref="A57:A64"/>
    <mergeCell ref="A68:A69"/>
    <mergeCell ref="A78:A81"/>
    <mergeCell ref="A41:A43"/>
    <mergeCell ref="A2:C2"/>
    <mergeCell ref="A3:C3"/>
    <mergeCell ref="A4:C4"/>
    <mergeCell ref="A5:C5"/>
    <mergeCell ref="A6:C6"/>
    <mergeCell ref="A7:C7"/>
    <mergeCell ref="A16:A18"/>
    <mergeCell ref="A19:A21"/>
    <mergeCell ref="A24:A26"/>
    <mergeCell ref="A28:A30"/>
    <mergeCell ref="A38:A40"/>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dimension ref="A1:R90"/>
  <sheetViews>
    <sheetView workbookViewId="0">
      <selection activeCell="A12" sqref="A12:XFD12"/>
    </sheetView>
  </sheetViews>
  <sheetFormatPr defaultColWidth="9.140625" defaultRowHeight="15.75"/>
  <cols>
    <col min="1" max="1" width="9.140625" style="440"/>
    <col min="2" max="2" width="33.140625" style="304" customWidth="1"/>
    <col min="3" max="3" width="21.7109375" style="31" customWidth="1"/>
    <col min="4" max="4" width="25.28515625" style="31" customWidth="1"/>
    <col min="5" max="5" width="23.140625" style="31" customWidth="1"/>
    <col min="6" max="6" width="22.7109375" style="31" customWidth="1"/>
    <col min="7" max="7" width="23.5703125" style="31" customWidth="1"/>
    <col min="8" max="8" width="25.140625" style="31" customWidth="1"/>
    <col min="9" max="9" width="26" style="31" customWidth="1"/>
    <col min="10" max="10" width="25.7109375" style="31" customWidth="1"/>
    <col min="11" max="11" width="23.42578125" style="31" customWidth="1"/>
    <col min="12" max="12" width="26.5703125" style="31" customWidth="1"/>
    <col min="13" max="257" width="9.140625" style="31"/>
    <col min="258" max="258" width="33.140625" style="31" customWidth="1"/>
    <col min="259" max="259" width="21.7109375" style="31" customWidth="1"/>
    <col min="260" max="260" width="25.28515625" style="31" customWidth="1"/>
    <col min="261" max="261" width="23.140625" style="31" customWidth="1"/>
    <col min="262" max="262" width="22.7109375" style="31" customWidth="1"/>
    <col min="263" max="263" width="23.5703125" style="31" customWidth="1"/>
    <col min="264" max="264" width="25.140625" style="31" customWidth="1"/>
    <col min="265" max="265" width="26" style="31" customWidth="1"/>
    <col min="266" max="266" width="25.7109375" style="31" customWidth="1"/>
    <col min="267" max="267" width="23.42578125" style="31" customWidth="1"/>
    <col min="268" max="268" width="26.5703125" style="31" customWidth="1"/>
    <col min="269" max="513" width="9.140625" style="31"/>
    <col min="514" max="514" width="33.140625" style="31" customWidth="1"/>
    <col min="515" max="515" width="21.7109375" style="31" customWidth="1"/>
    <col min="516" max="516" width="25.28515625" style="31" customWidth="1"/>
    <col min="517" max="517" width="23.140625" style="31" customWidth="1"/>
    <col min="518" max="518" width="22.7109375" style="31" customWidth="1"/>
    <col min="519" max="519" width="23.5703125" style="31" customWidth="1"/>
    <col min="520" max="520" width="25.140625" style="31" customWidth="1"/>
    <col min="521" max="521" width="26" style="31" customWidth="1"/>
    <col min="522" max="522" width="25.7109375" style="31" customWidth="1"/>
    <col min="523" max="523" width="23.42578125" style="31" customWidth="1"/>
    <col min="524" max="524" width="26.5703125" style="31" customWidth="1"/>
    <col min="525" max="769" width="9.140625" style="31"/>
    <col min="770" max="770" width="33.140625" style="31" customWidth="1"/>
    <col min="771" max="771" width="21.7109375" style="31" customWidth="1"/>
    <col min="772" max="772" width="25.28515625" style="31" customWidth="1"/>
    <col min="773" max="773" width="23.140625" style="31" customWidth="1"/>
    <col min="774" max="774" width="22.7109375" style="31" customWidth="1"/>
    <col min="775" max="775" width="23.5703125" style="31" customWidth="1"/>
    <col min="776" max="776" width="25.140625" style="31" customWidth="1"/>
    <col min="777" max="777" width="26" style="31" customWidth="1"/>
    <col min="778" max="778" width="25.7109375" style="31" customWidth="1"/>
    <col min="779" max="779" width="23.42578125" style="31" customWidth="1"/>
    <col min="780" max="780" width="26.5703125" style="31" customWidth="1"/>
    <col min="781" max="1025" width="9.140625" style="31"/>
    <col min="1026" max="1026" width="33.140625" style="31" customWidth="1"/>
    <col min="1027" max="1027" width="21.7109375" style="31" customWidth="1"/>
    <col min="1028" max="1028" width="25.28515625" style="31" customWidth="1"/>
    <col min="1029" max="1029" width="23.140625" style="31" customWidth="1"/>
    <col min="1030" max="1030" width="22.7109375" style="31" customWidth="1"/>
    <col min="1031" max="1031" width="23.5703125" style="31" customWidth="1"/>
    <col min="1032" max="1032" width="25.140625" style="31" customWidth="1"/>
    <col min="1033" max="1033" width="26" style="31" customWidth="1"/>
    <col min="1034" max="1034" width="25.7109375" style="31" customWidth="1"/>
    <col min="1035" max="1035" width="23.42578125" style="31" customWidth="1"/>
    <col min="1036" max="1036" width="26.5703125" style="31" customWidth="1"/>
    <col min="1037" max="1281" width="9.140625" style="31"/>
    <col min="1282" max="1282" width="33.140625" style="31" customWidth="1"/>
    <col min="1283" max="1283" width="21.7109375" style="31" customWidth="1"/>
    <col min="1284" max="1284" width="25.28515625" style="31" customWidth="1"/>
    <col min="1285" max="1285" width="23.140625" style="31" customWidth="1"/>
    <col min="1286" max="1286" width="22.7109375" style="31" customWidth="1"/>
    <col min="1287" max="1287" width="23.5703125" style="31" customWidth="1"/>
    <col min="1288" max="1288" width="25.140625" style="31" customWidth="1"/>
    <col min="1289" max="1289" width="26" style="31" customWidth="1"/>
    <col min="1290" max="1290" width="25.7109375" style="31" customWidth="1"/>
    <col min="1291" max="1291" width="23.42578125" style="31" customWidth="1"/>
    <col min="1292" max="1292" width="26.5703125" style="31" customWidth="1"/>
    <col min="1293" max="1537" width="9.140625" style="31"/>
    <col min="1538" max="1538" width="33.140625" style="31" customWidth="1"/>
    <col min="1539" max="1539" width="21.7109375" style="31" customWidth="1"/>
    <col min="1540" max="1540" width="25.28515625" style="31" customWidth="1"/>
    <col min="1541" max="1541" width="23.140625" style="31" customWidth="1"/>
    <col min="1542" max="1542" width="22.7109375" style="31" customWidth="1"/>
    <col min="1543" max="1543" width="23.5703125" style="31" customWidth="1"/>
    <col min="1544" max="1544" width="25.140625" style="31" customWidth="1"/>
    <col min="1545" max="1545" width="26" style="31" customWidth="1"/>
    <col min="1546" max="1546" width="25.7109375" style="31" customWidth="1"/>
    <col min="1547" max="1547" width="23.42578125" style="31" customWidth="1"/>
    <col min="1548" max="1548" width="26.5703125" style="31" customWidth="1"/>
    <col min="1549" max="1793" width="9.140625" style="31"/>
    <col min="1794" max="1794" width="33.140625" style="31" customWidth="1"/>
    <col min="1795" max="1795" width="21.7109375" style="31" customWidth="1"/>
    <col min="1796" max="1796" width="25.28515625" style="31" customWidth="1"/>
    <col min="1797" max="1797" width="23.140625" style="31" customWidth="1"/>
    <col min="1798" max="1798" width="22.7109375" style="31" customWidth="1"/>
    <col min="1799" max="1799" width="23.5703125" style="31" customWidth="1"/>
    <col min="1800" max="1800" width="25.140625" style="31" customWidth="1"/>
    <col min="1801" max="1801" width="26" style="31" customWidth="1"/>
    <col min="1802" max="1802" width="25.7109375" style="31" customWidth="1"/>
    <col min="1803" max="1803" width="23.42578125" style="31" customWidth="1"/>
    <col min="1804" max="1804" width="26.5703125" style="31" customWidth="1"/>
    <col min="1805" max="2049" width="9.140625" style="31"/>
    <col min="2050" max="2050" width="33.140625" style="31" customWidth="1"/>
    <col min="2051" max="2051" width="21.7109375" style="31" customWidth="1"/>
    <col min="2052" max="2052" width="25.28515625" style="31" customWidth="1"/>
    <col min="2053" max="2053" width="23.140625" style="31" customWidth="1"/>
    <col min="2054" max="2054" width="22.7109375" style="31" customWidth="1"/>
    <col min="2055" max="2055" width="23.5703125" style="31" customWidth="1"/>
    <col min="2056" max="2056" width="25.140625" style="31" customWidth="1"/>
    <col min="2057" max="2057" width="26" style="31" customWidth="1"/>
    <col min="2058" max="2058" width="25.7109375" style="31" customWidth="1"/>
    <col min="2059" max="2059" width="23.42578125" style="31" customWidth="1"/>
    <col min="2060" max="2060" width="26.5703125" style="31" customWidth="1"/>
    <col min="2061" max="2305" width="9.140625" style="31"/>
    <col min="2306" max="2306" width="33.140625" style="31" customWidth="1"/>
    <col min="2307" max="2307" width="21.7109375" style="31" customWidth="1"/>
    <col min="2308" max="2308" width="25.28515625" style="31" customWidth="1"/>
    <col min="2309" max="2309" width="23.140625" style="31" customWidth="1"/>
    <col min="2310" max="2310" width="22.7109375" style="31" customWidth="1"/>
    <col min="2311" max="2311" width="23.5703125" style="31" customWidth="1"/>
    <col min="2312" max="2312" width="25.140625" style="31" customWidth="1"/>
    <col min="2313" max="2313" width="26" style="31" customWidth="1"/>
    <col min="2314" max="2314" width="25.7109375" style="31" customWidth="1"/>
    <col min="2315" max="2315" width="23.42578125" style="31" customWidth="1"/>
    <col min="2316" max="2316" width="26.5703125" style="31" customWidth="1"/>
    <col min="2317" max="2561" width="9.140625" style="31"/>
    <col min="2562" max="2562" width="33.140625" style="31" customWidth="1"/>
    <col min="2563" max="2563" width="21.7109375" style="31" customWidth="1"/>
    <col min="2564" max="2564" width="25.28515625" style="31" customWidth="1"/>
    <col min="2565" max="2565" width="23.140625" style="31" customWidth="1"/>
    <col min="2566" max="2566" width="22.7109375" style="31" customWidth="1"/>
    <col min="2567" max="2567" width="23.5703125" style="31" customWidth="1"/>
    <col min="2568" max="2568" width="25.140625" style="31" customWidth="1"/>
    <col min="2569" max="2569" width="26" style="31" customWidth="1"/>
    <col min="2570" max="2570" width="25.7109375" style="31" customWidth="1"/>
    <col min="2571" max="2571" width="23.42578125" style="31" customWidth="1"/>
    <col min="2572" max="2572" width="26.5703125" style="31" customWidth="1"/>
    <col min="2573" max="2817" width="9.140625" style="31"/>
    <col min="2818" max="2818" width="33.140625" style="31" customWidth="1"/>
    <col min="2819" max="2819" width="21.7109375" style="31" customWidth="1"/>
    <col min="2820" max="2820" width="25.28515625" style="31" customWidth="1"/>
    <col min="2821" max="2821" width="23.140625" style="31" customWidth="1"/>
    <col min="2822" max="2822" width="22.7109375" style="31" customWidth="1"/>
    <col min="2823" max="2823" width="23.5703125" style="31" customWidth="1"/>
    <col min="2824" max="2824" width="25.140625" style="31" customWidth="1"/>
    <col min="2825" max="2825" width="26" style="31" customWidth="1"/>
    <col min="2826" max="2826" width="25.7109375" style="31" customWidth="1"/>
    <col min="2827" max="2827" width="23.42578125" style="31" customWidth="1"/>
    <col min="2828" max="2828" width="26.5703125" style="31" customWidth="1"/>
    <col min="2829" max="3073" width="9.140625" style="31"/>
    <col min="3074" max="3074" width="33.140625" style="31" customWidth="1"/>
    <col min="3075" max="3075" width="21.7109375" style="31" customWidth="1"/>
    <col min="3076" max="3076" width="25.28515625" style="31" customWidth="1"/>
    <col min="3077" max="3077" width="23.140625" style="31" customWidth="1"/>
    <col min="3078" max="3078" width="22.7109375" style="31" customWidth="1"/>
    <col min="3079" max="3079" width="23.5703125" style="31" customWidth="1"/>
    <col min="3080" max="3080" width="25.140625" style="31" customWidth="1"/>
    <col min="3081" max="3081" width="26" style="31" customWidth="1"/>
    <col min="3082" max="3082" width="25.7109375" style="31" customWidth="1"/>
    <col min="3083" max="3083" width="23.42578125" style="31" customWidth="1"/>
    <col min="3084" max="3084" width="26.5703125" style="31" customWidth="1"/>
    <col min="3085" max="3329" width="9.140625" style="31"/>
    <col min="3330" max="3330" width="33.140625" style="31" customWidth="1"/>
    <col min="3331" max="3331" width="21.7109375" style="31" customWidth="1"/>
    <col min="3332" max="3332" width="25.28515625" style="31" customWidth="1"/>
    <col min="3333" max="3333" width="23.140625" style="31" customWidth="1"/>
    <col min="3334" max="3334" width="22.7109375" style="31" customWidth="1"/>
    <col min="3335" max="3335" width="23.5703125" style="31" customWidth="1"/>
    <col min="3336" max="3336" width="25.140625" style="31" customWidth="1"/>
    <col min="3337" max="3337" width="26" style="31" customWidth="1"/>
    <col min="3338" max="3338" width="25.7109375" style="31" customWidth="1"/>
    <col min="3339" max="3339" width="23.42578125" style="31" customWidth="1"/>
    <col min="3340" max="3340" width="26.5703125" style="31" customWidth="1"/>
    <col min="3341" max="3585" width="9.140625" style="31"/>
    <col min="3586" max="3586" width="33.140625" style="31" customWidth="1"/>
    <col min="3587" max="3587" width="21.7109375" style="31" customWidth="1"/>
    <col min="3588" max="3588" width="25.28515625" style="31" customWidth="1"/>
    <col min="3589" max="3589" width="23.140625" style="31" customWidth="1"/>
    <col min="3590" max="3590" width="22.7109375" style="31" customWidth="1"/>
    <col min="3591" max="3591" width="23.5703125" style="31" customWidth="1"/>
    <col min="3592" max="3592" width="25.140625" style="31" customWidth="1"/>
    <col min="3593" max="3593" width="26" style="31" customWidth="1"/>
    <col min="3594" max="3594" width="25.7109375" style="31" customWidth="1"/>
    <col min="3595" max="3595" width="23.42578125" style="31" customWidth="1"/>
    <col min="3596" max="3596" width="26.5703125" style="31" customWidth="1"/>
    <col min="3597" max="3841" width="9.140625" style="31"/>
    <col min="3842" max="3842" width="33.140625" style="31" customWidth="1"/>
    <col min="3843" max="3843" width="21.7109375" style="31" customWidth="1"/>
    <col min="3844" max="3844" width="25.28515625" style="31" customWidth="1"/>
    <col min="3845" max="3845" width="23.140625" style="31" customWidth="1"/>
    <col min="3846" max="3846" width="22.7109375" style="31" customWidth="1"/>
    <col min="3847" max="3847" width="23.5703125" style="31" customWidth="1"/>
    <col min="3848" max="3848" width="25.140625" style="31" customWidth="1"/>
    <col min="3849" max="3849" width="26" style="31" customWidth="1"/>
    <col min="3850" max="3850" width="25.7109375" style="31" customWidth="1"/>
    <col min="3851" max="3851" width="23.42578125" style="31" customWidth="1"/>
    <col min="3852" max="3852" width="26.5703125" style="31" customWidth="1"/>
    <col min="3853" max="4097" width="9.140625" style="31"/>
    <col min="4098" max="4098" width="33.140625" style="31" customWidth="1"/>
    <col min="4099" max="4099" width="21.7109375" style="31" customWidth="1"/>
    <col min="4100" max="4100" width="25.28515625" style="31" customWidth="1"/>
    <col min="4101" max="4101" width="23.140625" style="31" customWidth="1"/>
    <col min="4102" max="4102" width="22.7109375" style="31" customWidth="1"/>
    <col min="4103" max="4103" width="23.5703125" style="31" customWidth="1"/>
    <col min="4104" max="4104" width="25.140625" style="31" customWidth="1"/>
    <col min="4105" max="4105" width="26" style="31" customWidth="1"/>
    <col min="4106" max="4106" width="25.7109375" style="31" customWidth="1"/>
    <col min="4107" max="4107" width="23.42578125" style="31" customWidth="1"/>
    <col min="4108" max="4108" width="26.5703125" style="31" customWidth="1"/>
    <col min="4109" max="4353" width="9.140625" style="31"/>
    <col min="4354" max="4354" width="33.140625" style="31" customWidth="1"/>
    <col min="4355" max="4355" width="21.7109375" style="31" customWidth="1"/>
    <col min="4356" max="4356" width="25.28515625" style="31" customWidth="1"/>
    <col min="4357" max="4357" width="23.140625" style="31" customWidth="1"/>
    <col min="4358" max="4358" width="22.7109375" style="31" customWidth="1"/>
    <col min="4359" max="4359" width="23.5703125" style="31" customWidth="1"/>
    <col min="4360" max="4360" width="25.140625" style="31" customWidth="1"/>
    <col min="4361" max="4361" width="26" style="31" customWidth="1"/>
    <col min="4362" max="4362" width="25.7109375" style="31" customWidth="1"/>
    <col min="4363" max="4363" width="23.42578125" style="31" customWidth="1"/>
    <col min="4364" max="4364" width="26.5703125" style="31" customWidth="1"/>
    <col min="4365" max="4609" width="9.140625" style="31"/>
    <col min="4610" max="4610" width="33.140625" style="31" customWidth="1"/>
    <col min="4611" max="4611" width="21.7109375" style="31" customWidth="1"/>
    <col min="4612" max="4612" width="25.28515625" style="31" customWidth="1"/>
    <col min="4613" max="4613" width="23.140625" style="31" customWidth="1"/>
    <col min="4614" max="4614" width="22.7109375" style="31" customWidth="1"/>
    <col min="4615" max="4615" width="23.5703125" style="31" customWidth="1"/>
    <col min="4616" max="4616" width="25.140625" style="31" customWidth="1"/>
    <col min="4617" max="4617" width="26" style="31" customWidth="1"/>
    <col min="4618" max="4618" width="25.7109375" style="31" customWidth="1"/>
    <col min="4619" max="4619" width="23.42578125" style="31" customWidth="1"/>
    <col min="4620" max="4620" width="26.5703125" style="31" customWidth="1"/>
    <col min="4621" max="4865" width="9.140625" style="31"/>
    <col min="4866" max="4866" width="33.140625" style="31" customWidth="1"/>
    <col min="4867" max="4867" width="21.7109375" style="31" customWidth="1"/>
    <col min="4868" max="4868" width="25.28515625" style="31" customWidth="1"/>
    <col min="4869" max="4869" width="23.140625" style="31" customWidth="1"/>
    <col min="4870" max="4870" width="22.7109375" style="31" customWidth="1"/>
    <col min="4871" max="4871" width="23.5703125" style="31" customWidth="1"/>
    <col min="4872" max="4872" width="25.140625" style="31" customWidth="1"/>
    <col min="4873" max="4873" width="26" style="31" customWidth="1"/>
    <col min="4874" max="4874" width="25.7109375" style="31" customWidth="1"/>
    <col min="4875" max="4875" width="23.42578125" style="31" customWidth="1"/>
    <col min="4876" max="4876" width="26.5703125" style="31" customWidth="1"/>
    <col min="4877" max="5121" width="9.140625" style="31"/>
    <col min="5122" max="5122" width="33.140625" style="31" customWidth="1"/>
    <col min="5123" max="5123" width="21.7109375" style="31" customWidth="1"/>
    <col min="5124" max="5124" width="25.28515625" style="31" customWidth="1"/>
    <col min="5125" max="5125" width="23.140625" style="31" customWidth="1"/>
    <col min="5126" max="5126" width="22.7109375" style="31" customWidth="1"/>
    <col min="5127" max="5127" width="23.5703125" style="31" customWidth="1"/>
    <col min="5128" max="5128" width="25.140625" style="31" customWidth="1"/>
    <col min="5129" max="5129" width="26" style="31" customWidth="1"/>
    <col min="5130" max="5130" width="25.7109375" style="31" customWidth="1"/>
    <col min="5131" max="5131" width="23.42578125" style="31" customWidth="1"/>
    <col min="5132" max="5132" width="26.5703125" style="31" customWidth="1"/>
    <col min="5133" max="5377" width="9.140625" style="31"/>
    <col min="5378" max="5378" width="33.140625" style="31" customWidth="1"/>
    <col min="5379" max="5379" width="21.7109375" style="31" customWidth="1"/>
    <col min="5380" max="5380" width="25.28515625" style="31" customWidth="1"/>
    <col min="5381" max="5381" width="23.140625" style="31" customWidth="1"/>
    <col min="5382" max="5382" width="22.7109375" style="31" customWidth="1"/>
    <col min="5383" max="5383" width="23.5703125" style="31" customWidth="1"/>
    <col min="5384" max="5384" width="25.140625" style="31" customWidth="1"/>
    <col min="5385" max="5385" width="26" style="31" customWidth="1"/>
    <col min="5386" max="5386" width="25.7109375" style="31" customWidth="1"/>
    <col min="5387" max="5387" width="23.42578125" style="31" customWidth="1"/>
    <col min="5388" max="5388" width="26.5703125" style="31" customWidth="1"/>
    <col min="5389" max="5633" width="9.140625" style="31"/>
    <col min="5634" max="5634" width="33.140625" style="31" customWidth="1"/>
    <col min="5635" max="5635" width="21.7109375" style="31" customWidth="1"/>
    <col min="5636" max="5636" width="25.28515625" style="31" customWidth="1"/>
    <col min="5637" max="5637" width="23.140625" style="31" customWidth="1"/>
    <col min="5638" max="5638" width="22.7109375" style="31" customWidth="1"/>
    <col min="5639" max="5639" width="23.5703125" style="31" customWidth="1"/>
    <col min="5640" max="5640" width="25.140625" style="31" customWidth="1"/>
    <col min="5641" max="5641" width="26" style="31" customWidth="1"/>
    <col min="5642" max="5642" width="25.7109375" style="31" customWidth="1"/>
    <col min="5643" max="5643" width="23.42578125" style="31" customWidth="1"/>
    <col min="5644" max="5644" width="26.5703125" style="31" customWidth="1"/>
    <col min="5645" max="5889" width="9.140625" style="31"/>
    <col min="5890" max="5890" width="33.140625" style="31" customWidth="1"/>
    <col min="5891" max="5891" width="21.7109375" style="31" customWidth="1"/>
    <col min="5892" max="5892" width="25.28515625" style="31" customWidth="1"/>
    <col min="5893" max="5893" width="23.140625" style="31" customWidth="1"/>
    <col min="5894" max="5894" width="22.7109375" style="31" customWidth="1"/>
    <col min="5895" max="5895" width="23.5703125" style="31" customWidth="1"/>
    <col min="5896" max="5896" width="25.140625" style="31" customWidth="1"/>
    <col min="5897" max="5897" width="26" style="31" customWidth="1"/>
    <col min="5898" max="5898" width="25.7109375" style="31" customWidth="1"/>
    <col min="5899" max="5899" width="23.42578125" style="31" customWidth="1"/>
    <col min="5900" max="5900" width="26.5703125" style="31" customWidth="1"/>
    <col min="5901" max="6145" width="9.140625" style="31"/>
    <col min="6146" max="6146" width="33.140625" style="31" customWidth="1"/>
    <col min="6147" max="6147" width="21.7109375" style="31" customWidth="1"/>
    <col min="6148" max="6148" width="25.28515625" style="31" customWidth="1"/>
    <col min="6149" max="6149" width="23.140625" style="31" customWidth="1"/>
    <col min="6150" max="6150" width="22.7109375" style="31" customWidth="1"/>
    <col min="6151" max="6151" width="23.5703125" style="31" customWidth="1"/>
    <col min="6152" max="6152" width="25.140625" style="31" customWidth="1"/>
    <col min="6153" max="6153" width="26" style="31" customWidth="1"/>
    <col min="6154" max="6154" width="25.7109375" style="31" customWidth="1"/>
    <col min="6155" max="6155" width="23.42578125" style="31" customWidth="1"/>
    <col min="6156" max="6156" width="26.5703125" style="31" customWidth="1"/>
    <col min="6157" max="6401" width="9.140625" style="31"/>
    <col min="6402" max="6402" width="33.140625" style="31" customWidth="1"/>
    <col min="6403" max="6403" width="21.7109375" style="31" customWidth="1"/>
    <col min="6404" max="6404" width="25.28515625" style="31" customWidth="1"/>
    <col min="6405" max="6405" width="23.140625" style="31" customWidth="1"/>
    <col min="6406" max="6406" width="22.7109375" style="31" customWidth="1"/>
    <col min="6407" max="6407" width="23.5703125" style="31" customWidth="1"/>
    <col min="6408" max="6408" width="25.140625" style="31" customWidth="1"/>
    <col min="6409" max="6409" width="26" style="31" customWidth="1"/>
    <col min="6410" max="6410" width="25.7109375" style="31" customWidth="1"/>
    <col min="6411" max="6411" width="23.42578125" style="31" customWidth="1"/>
    <col min="6412" max="6412" width="26.5703125" style="31" customWidth="1"/>
    <col min="6413" max="6657" width="9.140625" style="31"/>
    <col min="6658" max="6658" width="33.140625" style="31" customWidth="1"/>
    <col min="6659" max="6659" width="21.7109375" style="31" customWidth="1"/>
    <col min="6660" max="6660" width="25.28515625" style="31" customWidth="1"/>
    <col min="6661" max="6661" width="23.140625" style="31" customWidth="1"/>
    <col min="6662" max="6662" width="22.7109375" style="31" customWidth="1"/>
    <col min="6663" max="6663" width="23.5703125" style="31" customWidth="1"/>
    <col min="6664" max="6664" width="25.140625" style="31" customWidth="1"/>
    <col min="6665" max="6665" width="26" style="31" customWidth="1"/>
    <col min="6666" max="6666" width="25.7109375" style="31" customWidth="1"/>
    <col min="6667" max="6667" width="23.42578125" style="31" customWidth="1"/>
    <col min="6668" max="6668" width="26.5703125" style="31" customWidth="1"/>
    <col min="6669" max="6913" width="9.140625" style="31"/>
    <col min="6914" max="6914" width="33.140625" style="31" customWidth="1"/>
    <col min="6915" max="6915" width="21.7109375" style="31" customWidth="1"/>
    <col min="6916" max="6916" width="25.28515625" style="31" customWidth="1"/>
    <col min="6917" max="6917" width="23.140625" style="31" customWidth="1"/>
    <col min="6918" max="6918" width="22.7109375" style="31" customWidth="1"/>
    <col min="6919" max="6919" width="23.5703125" style="31" customWidth="1"/>
    <col min="6920" max="6920" width="25.140625" style="31" customWidth="1"/>
    <col min="6921" max="6921" width="26" style="31" customWidth="1"/>
    <col min="6922" max="6922" width="25.7109375" style="31" customWidth="1"/>
    <col min="6923" max="6923" width="23.42578125" style="31" customWidth="1"/>
    <col min="6924" max="6924" width="26.5703125" style="31" customWidth="1"/>
    <col min="6925" max="7169" width="9.140625" style="31"/>
    <col min="7170" max="7170" width="33.140625" style="31" customWidth="1"/>
    <col min="7171" max="7171" width="21.7109375" style="31" customWidth="1"/>
    <col min="7172" max="7172" width="25.28515625" style="31" customWidth="1"/>
    <col min="7173" max="7173" width="23.140625" style="31" customWidth="1"/>
    <col min="7174" max="7174" width="22.7109375" style="31" customWidth="1"/>
    <col min="7175" max="7175" width="23.5703125" style="31" customWidth="1"/>
    <col min="7176" max="7176" width="25.140625" style="31" customWidth="1"/>
    <col min="7177" max="7177" width="26" style="31" customWidth="1"/>
    <col min="7178" max="7178" width="25.7109375" style="31" customWidth="1"/>
    <col min="7179" max="7179" width="23.42578125" style="31" customWidth="1"/>
    <col min="7180" max="7180" width="26.5703125" style="31" customWidth="1"/>
    <col min="7181" max="7425" width="9.140625" style="31"/>
    <col min="7426" max="7426" width="33.140625" style="31" customWidth="1"/>
    <col min="7427" max="7427" width="21.7109375" style="31" customWidth="1"/>
    <col min="7428" max="7428" width="25.28515625" style="31" customWidth="1"/>
    <col min="7429" max="7429" width="23.140625" style="31" customWidth="1"/>
    <col min="7430" max="7430" width="22.7109375" style="31" customWidth="1"/>
    <col min="7431" max="7431" width="23.5703125" style="31" customWidth="1"/>
    <col min="7432" max="7432" width="25.140625" style="31" customWidth="1"/>
    <col min="7433" max="7433" width="26" style="31" customWidth="1"/>
    <col min="7434" max="7434" width="25.7109375" style="31" customWidth="1"/>
    <col min="7435" max="7435" width="23.42578125" style="31" customWidth="1"/>
    <col min="7436" max="7436" width="26.5703125" style="31" customWidth="1"/>
    <col min="7437" max="7681" width="9.140625" style="31"/>
    <col min="7682" max="7682" width="33.140625" style="31" customWidth="1"/>
    <col min="7683" max="7683" width="21.7109375" style="31" customWidth="1"/>
    <col min="7684" max="7684" width="25.28515625" style="31" customWidth="1"/>
    <col min="7685" max="7685" width="23.140625" style="31" customWidth="1"/>
    <col min="7686" max="7686" width="22.7109375" style="31" customWidth="1"/>
    <col min="7687" max="7687" width="23.5703125" style="31" customWidth="1"/>
    <col min="7688" max="7688" width="25.140625" style="31" customWidth="1"/>
    <col min="7689" max="7689" width="26" style="31" customWidth="1"/>
    <col min="7690" max="7690" width="25.7109375" style="31" customWidth="1"/>
    <col min="7691" max="7691" width="23.42578125" style="31" customWidth="1"/>
    <col min="7692" max="7692" width="26.5703125" style="31" customWidth="1"/>
    <col min="7693" max="7937" width="9.140625" style="31"/>
    <col min="7938" max="7938" width="33.140625" style="31" customWidth="1"/>
    <col min="7939" max="7939" width="21.7109375" style="31" customWidth="1"/>
    <col min="7940" max="7940" width="25.28515625" style="31" customWidth="1"/>
    <col min="7941" max="7941" width="23.140625" style="31" customWidth="1"/>
    <col min="7942" max="7942" width="22.7109375" style="31" customWidth="1"/>
    <col min="7943" max="7943" width="23.5703125" style="31" customWidth="1"/>
    <col min="7944" max="7944" width="25.140625" style="31" customWidth="1"/>
    <col min="7945" max="7945" width="26" style="31" customWidth="1"/>
    <col min="7946" max="7946" width="25.7109375" style="31" customWidth="1"/>
    <col min="7947" max="7947" width="23.42578125" style="31" customWidth="1"/>
    <col min="7948" max="7948" width="26.5703125" style="31" customWidth="1"/>
    <col min="7949" max="8193" width="9.140625" style="31"/>
    <col min="8194" max="8194" width="33.140625" style="31" customWidth="1"/>
    <col min="8195" max="8195" width="21.7109375" style="31" customWidth="1"/>
    <col min="8196" max="8196" width="25.28515625" style="31" customWidth="1"/>
    <col min="8197" max="8197" width="23.140625" style="31" customWidth="1"/>
    <col min="8198" max="8198" width="22.7109375" style="31" customWidth="1"/>
    <col min="8199" max="8199" width="23.5703125" style="31" customWidth="1"/>
    <col min="8200" max="8200" width="25.140625" style="31" customWidth="1"/>
    <col min="8201" max="8201" width="26" style="31" customWidth="1"/>
    <col min="8202" max="8202" width="25.7109375" style="31" customWidth="1"/>
    <col min="8203" max="8203" width="23.42578125" style="31" customWidth="1"/>
    <col min="8204" max="8204" width="26.5703125" style="31" customWidth="1"/>
    <col min="8205" max="8449" width="9.140625" style="31"/>
    <col min="8450" max="8450" width="33.140625" style="31" customWidth="1"/>
    <col min="8451" max="8451" width="21.7109375" style="31" customWidth="1"/>
    <col min="8452" max="8452" width="25.28515625" style="31" customWidth="1"/>
    <col min="8453" max="8453" width="23.140625" style="31" customWidth="1"/>
    <col min="8454" max="8454" width="22.7109375" style="31" customWidth="1"/>
    <col min="8455" max="8455" width="23.5703125" style="31" customWidth="1"/>
    <col min="8456" max="8456" width="25.140625" style="31" customWidth="1"/>
    <col min="8457" max="8457" width="26" style="31" customWidth="1"/>
    <col min="8458" max="8458" width="25.7109375" style="31" customWidth="1"/>
    <col min="8459" max="8459" width="23.42578125" style="31" customWidth="1"/>
    <col min="8460" max="8460" width="26.5703125" style="31" customWidth="1"/>
    <col min="8461" max="8705" width="9.140625" style="31"/>
    <col min="8706" max="8706" width="33.140625" style="31" customWidth="1"/>
    <col min="8707" max="8707" width="21.7109375" style="31" customWidth="1"/>
    <col min="8708" max="8708" width="25.28515625" style="31" customWidth="1"/>
    <col min="8709" max="8709" width="23.140625" style="31" customWidth="1"/>
    <col min="8710" max="8710" width="22.7109375" style="31" customWidth="1"/>
    <col min="8711" max="8711" width="23.5703125" style="31" customWidth="1"/>
    <col min="8712" max="8712" width="25.140625" style="31" customWidth="1"/>
    <col min="8713" max="8713" width="26" style="31" customWidth="1"/>
    <col min="8714" max="8714" width="25.7109375" style="31" customWidth="1"/>
    <col min="8715" max="8715" width="23.42578125" style="31" customWidth="1"/>
    <col min="8716" max="8716" width="26.5703125" style="31" customWidth="1"/>
    <col min="8717" max="8961" width="9.140625" style="31"/>
    <col min="8962" max="8962" width="33.140625" style="31" customWidth="1"/>
    <col min="8963" max="8963" width="21.7109375" style="31" customWidth="1"/>
    <col min="8964" max="8964" width="25.28515625" style="31" customWidth="1"/>
    <col min="8965" max="8965" width="23.140625" style="31" customWidth="1"/>
    <col min="8966" max="8966" width="22.7109375" style="31" customWidth="1"/>
    <col min="8967" max="8967" width="23.5703125" style="31" customWidth="1"/>
    <col min="8968" max="8968" width="25.140625" style="31" customWidth="1"/>
    <col min="8969" max="8969" width="26" style="31" customWidth="1"/>
    <col min="8970" max="8970" width="25.7109375" style="31" customWidth="1"/>
    <col min="8971" max="8971" width="23.42578125" style="31" customWidth="1"/>
    <col min="8972" max="8972" width="26.5703125" style="31" customWidth="1"/>
    <col min="8973" max="9217" width="9.140625" style="31"/>
    <col min="9218" max="9218" width="33.140625" style="31" customWidth="1"/>
    <col min="9219" max="9219" width="21.7109375" style="31" customWidth="1"/>
    <col min="9220" max="9220" width="25.28515625" style="31" customWidth="1"/>
    <col min="9221" max="9221" width="23.140625" style="31" customWidth="1"/>
    <col min="9222" max="9222" width="22.7109375" style="31" customWidth="1"/>
    <col min="9223" max="9223" width="23.5703125" style="31" customWidth="1"/>
    <col min="9224" max="9224" width="25.140625" style="31" customWidth="1"/>
    <col min="9225" max="9225" width="26" style="31" customWidth="1"/>
    <col min="9226" max="9226" width="25.7109375" style="31" customWidth="1"/>
    <col min="9227" max="9227" width="23.42578125" style="31" customWidth="1"/>
    <col min="9228" max="9228" width="26.5703125" style="31" customWidth="1"/>
    <col min="9229" max="9473" width="9.140625" style="31"/>
    <col min="9474" max="9474" width="33.140625" style="31" customWidth="1"/>
    <col min="9475" max="9475" width="21.7109375" style="31" customWidth="1"/>
    <col min="9476" max="9476" width="25.28515625" style="31" customWidth="1"/>
    <col min="9477" max="9477" width="23.140625" style="31" customWidth="1"/>
    <col min="9478" max="9478" width="22.7109375" style="31" customWidth="1"/>
    <col min="9479" max="9479" width="23.5703125" style="31" customWidth="1"/>
    <col min="9480" max="9480" width="25.140625" style="31" customWidth="1"/>
    <col min="9481" max="9481" width="26" style="31" customWidth="1"/>
    <col min="9482" max="9482" width="25.7109375" style="31" customWidth="1"/>
    <col min="9483" max="9483" width="23.42578125" style="31" customWidth="1"/>
    <col min="9484" max="9484" width="26.5703125" style="31" customWidth="1"/>
    <col min="9485" max="9729" width="9.140625" style="31"/>
    <col min="9730" max="9730" width="33.140625" style="31" customWidth="1"/>
    <col min="9731" max="9731" width="21.7109375" style="31" customWidth="1"/>
    <col min="9732" max="9732" width="25.28515625" style="31" customWidth="1"/>
    <col min="9733" max="9733" width="23.140625" style="31" customWidth="1"/>
    <col min="9734" max="9734" width="22.7109375" style="31" customWidth="1"/>
    <col min="9735" max="9735" width="23.5703125" style="31" customWidth="1"/>
    <col min="9736" max="9736" width="25.140625" style="31" customWidth="1"/>
    <col min="9737" max="9737" width="26" style="31" customWidth="1"/>
    <col min="9738" max="9738" width="25.7109375" style="31" customWidth="1"/>
    <col min="9739" max="9739" width="23.42578125" style="31" customWidth="1"/>
    <col min="9740" max="9740" width="26.5703125" style="31" customWidth="1"/>
    <col min="9741" max="9985" width="9.140625" style="31"/>
    <col min="9986" max="9986" width="33.140625" style="31" customWidth="1"/>
    <col min="9987" max="9987" width="21.7109375" style="31" customWidth="1"/>
    <col min="9988" max="9988" width="25.28515625" style="31" customWidth="1"/>
    <col min="9989" max="9989" width="23.140625" style="31" customWidth="1"/>
    <col min="9990" max="9990" width="22.7109375" style="31" customWidth="1"/>
    <col min="9991" max="9991" width="23.5703125" style="31" customWidth="1"/>
    <col min="9992" max="9992" width="25.140625" style="31" customWidth="1"/>
    <col min="9993" max="9993" width="26" style="31" customWidth="1"/>
    <col min="9994" max="9994" width="25.7109375" style="31" customWidth="1"/>
    <col min="9995" max="9995" width="23.42578125" style="31" customWidth="1"/>
    <col min="9996" max="9996" width="26.5703125" style="31" customWidth="1"/>
    <col min="9997" max="10241" width="9.140625" style="31"/>
    <col min="10242" max="10242" width="33.140625" style="31" customWidth="1"/>
    <col min="10243" max="10243" width="21.7109375" style="31" customWidth="1"/>
    <col min="10244" max="10244" width="25.28515625" style="31" customWidth="1"/>
    <col min="10245" max="10245" width="23.140625" style="31" customWidth="1"/>
    <col min="10246" max="10246" width="22.7109375" style="31" customWidth="1"/>
    <col min="10247" max="10247" width="23.5703125" style="31" customWidth="1"/>
    <col min="10248" max="10248" width="25.140625" style="31" customWidth="1"/>
    <col min="10249" max="10249" width="26" style="31" customWidth="1"/>
    <col min="10250" max="10250" width="25.7109375" style="31" customWidth="1"/>
    <col min="10251" max="10251" width="23.42578125" style="31" customWidth="1"/>
    <col min="10252" max="10252" width="26.5703125" style="31" customWidth="1"/>
    <col min="10253" max="10497" width="9.140625" style="31"/>
    <col min="10498" max="10498" width="33.140625" style="31" customWidth="1"/>
    <col min="10499" max="10499" width="21.7109375" style="31" customWidth="1"/>
    <col min="10500" max="10500" width="25.28515625" style="31" customWidth="1"/>
    <col min="10501" max="10501" width="23.140625" style="31" customWidth="1"/>
    <col min="10502" max="10502" width="22.7109375" style="31" customWidth="1"/>
    <col min="10503" max="10503" width="23.5703125" style="31" customWidth="1"/>
    <col min="10504" max="10504" width="25.140625" style="31" customWidth="1"/>
    <col min="10505" max="10505" width="26" style="31" customWidth="1"/>
    <col min="10506" max="10506" width="25.7109375" style="31" customWidth="1"/>
    <col min="10507" max="10507" width="23.42578125" style="31" customWidth="1"/>
    <col min="10508" max="10508" width="26.5703125" style="31" customWidth="1"/>
    <col min="10509" max="10753" width="9.140625" style="31"/>
    <col min="10754" max="10754" width="33.140625" style="31" customWidth="1"/>
    <col min="10755" max="10755" width="21.7109375" style="31" customWidth="1"/>
    <col min="10756" max="10756" width="25.28515625" style="31" customWidth="1"/>
    <col min="10757" max="10757" width="23.140625" style="31" customWidth="1"/>
    <col min="10758" max="10758" width="22.7109375" style="31" customWidth="1"/>
    <col min="10759" max="10759" width="23.5703125" style="31" customWidth="1"/>
    <col min="10760" max="10760" width="25.140625" style="31" customWidth="1"/>
    <col min="10761" max="10761" width="26" style="31" customWidth="1"/>
    <col min="10762" max="10762" width="25.7109375" style="31" customWidth="1"/>
    <col min="10763" max="10763" width="23.42578125" style="31" customWidth="1"/>
    <col min="10764" max="10764" width="26.5703125" style="31" customWidth="1"/>
    <col min="10765" max="11009" width="9.140625" style="31"/>
    <col min="11010" max="11010" width="33.140625" style="31" customWidth="1"/>
    <col min="11011" max="11011" width="21.7109375" style="31" customWidth="1"/>
    <col min="11012" max="11012" width="25.28515625" style="31" customWidth="1"/>
    <col min="11013" max="11013" width="23.140625" style="31" customWidth="1"/>
    <col min="11014" max="11014" width="22.7109375" style="31" customWidth="1"/>
    <col min="11015" max="11015" width="23.5703125" style="31" customWidth="1"/>
    <col min="11016" max="11016" width="25.140625" style="31" customWidth="1"/>
    <col min="11017" max="11017" width="26" style="31" customWidth="1"/>
    <col min="11018" max="11018" width="25.7109375" style="31" customWidth="1"/>
    <col min="11019" max="11019" width="23.42578125" style="31" customWidth="1"/>
    <col min="11020" max="11020" width="26.5703125" style="31" customWidth="1"/>
    <col min="11021" max="11265" width="9.140625" style="31"/>
    <col min="11266" max="11266" width="33.140625" style="31" customWidth="1"/>
    <col min="11267" max="11267" width="21.7109375" style="31" customWidth="1"/>
    <col min="11268" max="11268" width="25.28515625" style="31" customWidth="1"/>
    <col min="11269" max="11269" width="23.140625" style="31" customWidth="1"/>
    <col min="11270" max="11270" width="22.7109375" style="31" customWidth="1"/>
    <col min="11271" max="11271" width="23.5703125" style="31" customWidth="1"/>
    <col min="11272" max="11272" width="25.140625" style="31" customWidth="1"/>
    <col min="11273" max="11273" width="26" style="31" customWidth="1"/>
    <col min="11274" max="11274" width="25.7109375" style="31" customWidth="1"/>
    <col min="11275" max="11275" width="23.42578125" style="31" customWidth="1"/>
    <col min="11276" max="11276" width="26.5703125" style="31" customWidth="1"/>
    <col min="11277" max="11521" width="9.140625" style="31"/>
    <col min="11522" max="11522" width="33.140625" style="31" customWidth="1"/>
    <col min="11523" max="11523" width="21.7109375" style="31" customWidth="1"/>
    <col min="11524" max="11524" width="25.28515625" style="31" customWidth="1"/>
    <col min="11525" max="11525" width="23.140625" style="31" customWidth="1"/>
    <col min="11526" max="11526" width="22.7109375" style="31" customWidth="1"/>
    <col min="11527" max="11527" width="23.5703125" style="31" customWidth="1"/>
    <col min="11528" max="11528" width="25.140625" style="31" customWidth="1"/>
    <col min="11529" max="11529" width="26" style="31" customWidth="1"/>
    <col min="11530" max="11530" width="25.7109375" style="31" customWidth="1"/>
    <col min="11531" max="11531" width="23.42578125" style="31" customWidth="1"/>
    <col min="11532" max="11532" width="26.5703125" style="31" customWidth="1"/>
    <col min="11533" max="11777" width="9.140625" style="31"/>
    <col min="11778" max="11778" width="33.140625" style="31" customWidth="1"/>
    <col min="11779" max="11779" width="21.7109375" style="31" customWidth="1"/>
    <col min="11780" max="11780" width="25.28515625" style="31" customWidth="1"/>
    <col min="11781" max="11781" width="23.140625" style="31" customWidth="1"/>
    <col min="11782" max="11782" width="22.7109375" style="31" customWidth="1"/>
    <col min="11783" max="11783" width="23.5703125" style="31" customWidth="1"/>
    <col min="11784" max="11784" width="25.140625" style="31" customWidth="1"/>
    <col min="11785" max="11785" width="26" style="31" customWidth="1"/>
    <col min="11786" max="11786" width="25.7109375" style="31" customWidth="1"/>
    <col min="11787" max="11787" width="23.42578125" style="31" customWidth="1"/>
    <col min="11788" max="11788" width="26.5703125" style="31" customWidth="1"/>
    <col min="11789" max="12033" width="9.140625" style="31"/>
    <col min="12034" max="12034" width="33.140625" style="31" customWidth="1"/>
    <col min="12035" max="12035" width="21.7109375" style="31" customWidth="1"/>
    <col min="12036" max="12036" width="25.28515625" style="31" customWidth="1"/>
    <col min="12037" max="12037" width="23.140625" style="31" customWidth="1"/>
    <col min="12038" max="12038" width="22.7109375" style="31" customWidth="1"/>
    <col min="12039" max="12039" width="23.5703125" style="31" customWidth="1"/>
    <col min="12040" max="12040" width="25.140625" style="31" customWidth="1"/>
    <col min="12041" max="12041" width="26" style="31" customWidth="1"/>
    <col min="12042" max="12042" width="25.7109375" style="31" customWidth="1"/>
    <col min="12043" max="12043" width="23.42578125" style="31" customWidth="1"/>
    <col min="12044" max="12044" width="26.5703125" style="31" customWidth="1"/>
    <col min="12045" max="12289" width="9.140625" style="31"/>
    <col min="12290" max="12290" width="33.140625" style="31" customWidth="1"/>
    <col min="12291" max="12291" width="21.7109375" style="31" customWidth="1"/>
    <col min="12292" max="12292" width="25.28515625" style="31" customWidth="1"/>
    <col min="12293" max="12293" width="23.140625" style="31" customWidth="1"/>
    <col min="12294" max="12294" width="22.7109375" style="31" customWidth="1"/>
    <col min="12295" max="12295" width="23.5703125" style="31" customWidth="1"/>
    <col min="12296" max="12296" width="25.140625" style="31" customWidth="1"/>
    <col min="12297" max="12297" width="26" style="31" customWidth="1"/>
    <col min="12298" max="12298" width="25.7109375" style="31" customWidth="1"/>
    <col min="12299" max="12299" width="23.42578125" style="31" customWidth="1"/>
    <col min="12300" max="12300" width="26.5703125" style="31" customWidth="1"/>
    <col min="12301" max="12545" width="9.140625" style="31"/>
    <col min="12546" max="12546" width="33.140625" style="31" customWidth="1"/>
    <col min="12547" max="12547" width="21.7109375" style="31" customWidth="1"/>
    <col min="12548" max="12548" width="25.28515625" style="31" customWidth="1"/>
    <col min="12549" max="12549" width="23.140625" style="31" customWidth="1"/>
    <col min="12550" max="12550" width="22.7109375" style="31" customWidth="1"/>
    <col min="12551" max="12551" width="23.5703125" style="31" customWidth="1"/>
    <col min="12552" max="12552" width="25.140625" style="31" customWidth="1"/>
    <col min="12553" max="12553" width="26" style="31" customWidth="1"/>
    <col min="12554" max="12554" width="25.7109375" style="31" customWidth="1"/>
    <col min="12555" max="12555" width="23.42578125" style="31" customWidth="1"/>
    <col min="12556" max="12556" width="26.5703125" style="31" customWidth="1"/>
    <col min="12557" max="12801" width="9.140625" style="31"/>
    <col min="12802" max="12802" width="33.140625" style="31" customWidth="1"/>
    <col min="12803" max="12803" width="21.7109375" style="31" customWidth="1"/>
    <col min="12804" max="12804" width="25.28515625" style="31" customWidth="1"/>
    <col min="12805" max="12805" width="23.140625" style="31" customWidth="1"/>
    <col min="12806" max="12806" width="22.7109375" style="31" customWidth="1"/>
    <col min="12807" max="12807" width="23.5703125" style="31" customWidth="1"/>
    <col min="12808" max="12808" width="25.140625" style="31" customWidth="1"/>
    <col min="12809" max="12809" width="26" style="31" customWidth="1"/>
    <col min="12810" max="12810" width="25.7109375" style="31" customWidth="1"/>
    <col min="12811" max="12811" width="23.42578125" style="31" customWidth="1"/>
    <col min="12812" max="12812" width="26.5703125" style="31" customWidth="1"/>
    <col min="12813" max="13057" width="9.140625" style="31"/>
    <col min="13058" max="13058" width="33.140625" style="31" customWidth="1"/>
    <col min="13059" max="13059" width="21.7109375" style="31" customWidth="1"/>
    <col min="13060" max="13060" width="25.28515625" style="31" customWidth="1"/>
    <col min="13061" max="13061" width="23.140625" style="31" customWidth="1"/>
    <col min="13062" max="13062" width="22.7109375" style="31" customWidth="1"/>
    <col min="13063" max="13063" width="23.5703125" style="31" customWidth="1"/>
    <col min="13064" max="13064" width="25.140625" style="31" customWidth="1"/>
    <col min="13065" max="13065" width="26" style="31" customWidth="1"/>
    <col min="13066" max="13066" width="25.7109375" style="31" customWidth="1"/>
    <col min="13067" max="13067" width="23.42578125" style="31" customWidth="1"/>
    <col min="13068" max="13068" width="26.5703125" style="31" customWidth="1"/>
    <col min="13069" max="13313" width="9.140625" style="31"/>
    <col min="13314" max="13314" width="33.140625" style="31" customWidth="1"/>
    <col min="13315" max="13315" width="21.7109375" style="31" customWidth="1"/>
    <col min="13316" max="13316" width="25.28515625" style="31" customWidth="1"/>
    <col min="13317" max="13317" width="23.140625" style="31" customWidth="1"/>
    <col min="13318" max="13318" width="22.7109375" style="31" customWidth="1"/>
    <col min="13319" max="13319" width="23.5703125" style="31" customWidth="1"/>
    <col min="13320" max="13320" width="25.140625" style="31" customWidth="1"/>
    <col min="13321" max="13321" width="26" style="31" customWidth="1"/>
    <col min="13322" max="13322" width="25.7109375" style="31" customWidth="1"/>
    <col min="13323" max="13323" width="23.42578125" style="31" customWidth="1"/>
    <col min="13324" max="13324" width="26.5703125" style="31" customWidth="1"/>
    <col min="13325" max="13569" width="9.140625" style="31"/>
    <col min="13570" max="13570" width="33.140625" style="31" customWidth="1"/>
    <col min="13571" max="13571" width="21.7109375" style="31" customWidth="1"/>
    <col min="13572" max="13572" width="25.28515625" style="31" customWidth="1"/>
    <col min="13573" max="13573" width="23.140625" style="31" customWidth="1"/>
    <col min="13574" max="13574" width="22.7109375" style="31" customWidth="1"/>
    <col min="13575" max="13575" width="23.5703125" style="31" customWidth="1"/>
    <col min="13576" max="13576" width="25.140625" style="31" customWidth="1"/>
    <col min="13577" max="13577" width="26" style="31" customWidth="1"/>
    <col min="13578" max="13578" width="25.7109375" style="31" customWidth="1"/>
    <col min="13579" max="13579" width="23.42578125" style="31" customWidth="1"/>
    <col min="13580" max="13580" width="26.5703125" style="31" customWidth="1"/>
    <col min="13581" max="13825" width="9.140625" style="31"/>
    <col min="13826" max="13826" width="33.140625" style="31" customWidth="1"/>
    <col min="13827" max="13827" width="21.7109375" style="31" customWidth="1"/>
    <col min="13828" max="13828" width="25.28515625" style="31" customWidth="1"/>
    <col min="13829" max="13829" width="23.140625" style="31" customWidth="1"/>
    <col min="13830" max="13830" width="22.7109375" style="31" customWidth="1"/>
    <col min="13831" max="13831" width="23.5703125" style="31" customWidth="1"/>
    <col min="13832" max="13832" width="25.140625" style="31" customWidth="1"/>
    <col min="13833" max="13833" width="26" style="31" customWidth="1"/>
    <col min="13834" max="13834" width="25.7109375" style="31" customWidth="1"/>
    <col min="13835" max="13835" width="23.42578125" style="31" customWidth="1"/>
    <col min="13836" max="13836" width="26.5703125" style="31" customWidth="1"/>
    <col min="13837" max="14081" width="9.140625" style="31"/>
    <col min="14082" max="14082" width="33.140625" style="31" customWidth="1"/>
    <col min="14083" max="14083" width="21.7109375" style="31" customWidth="1"/>
    <col min="14084" max="14084" width="25.28515625" style="31" customWidth="1"/>
    <col min="14085" max="14085" width="23.140625" style="31" customWidth="1"/>
    <col min="14086" max="14086" width="22.7109375" style="31" customWidth="1"/>
    <col min="14087" max="14087" width="23.5703125" style="31" customWidth="1"/>
    <col min="14088" max="14088" width="25.140625" style="31" customWidth="1"/>
    <col min="14089" max="14089" width="26" style="31" customWidth="1"/>
    <col min="14090" max="14090" width="25.7109375" style="31" customWidth="1"/>
    <col min="14091" max="14091" width="23.42578125" style="31" customWidth="1"/>
    <col min="14092" max="14092" width="26.5703125" style="31" customWidth="1"/>
    <col min="14093" max="14337" width="9.140625" style="31"/>
    <col min="14338" max="14338" width="33.140625" style="31" customWidth="1"/>
    <col min="14339" max="14339" width="21.7109375" style="31" customWidth="1"/>
    <col min="14340" max="14340" width="25.28515625" style="31" customWidth="1"/>
    <col min="14341" max="14341" width="23.140625" style="31" customWidth="1"/>
    <col min="14342" max="14342" width="22.7109375" style="31" customWidth="1"/>
    <col min="14343" max="14343" width="23.5703125" style="31" customWidth="1"/>
    <col min="14344" max="14344" width="25.140625" style="31" customWidth="1"/>
    <col min="14345" max="14345" width="26" style="31" customWidth="1"/>
    <col min="14346" max="14346" width="25.7109375" style="31" customWidth="1"/>
    <col min="14347" max="14347" width="23.42578125" style="31" customWidth="1"/>
    <col min="14348" max="14348" width="26.5703125" style="31" customWidth="1"/>
    <col min="14349" max="14593" width="9.140625" style="31"/>
    <col min="14594" max="14594" width="33.140625" style="31" customWidth="1"/>
    <col min="14595" max="14595" width="21.7109375" style="31" customWidth="1"/>
    <col min="14596" max="14596" width="25.28515625" style="31" customWidth="1"/>
    <col min="14597" max="14597" width="23.140625" style="31" customWidth="1"/>
    <col min="14598" max="14598" width="22.7109375" style="31" customWidth="1"/>
    <col min="14599" max="14599" width="23.5703125" style="31" customWidth="1"/>
    <col min="14600" max="14600" width="25.140625" style="31" customWidth="1"/>
    <col min="14601" max="14601" width="26" style="31" customWidth="1"/>
    <col min="14602" max="14602" width="25.7109375" style="31" customWidth="1"/>
    <col min="14603" max="14603" width="23.42578125" style="31" customWidth="1"/>
    <col min="14604" max="14604" width="26.5703125" style="31" customWidth="1"/>
    <col min="14605" max="14849" width="9.140625" style="31"/>
    <col min="14850" max="14850" width="33.140625" style="31" customWidth="1"/>
    <col min="14851" max="14851" width="21.7109375" style="31" customWidth="1"/>
    <col min="14852" max="14852" width="25.28515625" style="31" customWidth="1"/>
    <col min="14853" max="14853" width="23.140625" style="31" customWidth="1"/>
    <col min="14854" max="14854" width="22.7109375" style="31" customWidth="1"/>
    <col min="14855" max="14855" width="23.5703125" style="31" customWidth="1"/>
    <col min="14856" max="14856" width="25.140625" style="31" customWidth="1"/>
    <col min="14857" max="14857" width="26" style="31" customWidth="1"/>
    <col min="14858" max="14858" width="25.7109375" style="31" customWidth="1"/>
    <col min="14859" max="14859" width="23.42578125" style="31" customWidth="1"/>
    <col min="14860" max="14860" width="26.5703125" style="31" customWidth="1"/>
    <col min="14861" max="15105" width="9.140625" style="31"/>
    <col min="15106" max="15106" width="33.140625" style="31" customWidth="1"/>
    <col min="15107" max="15107" width="21.7109375" style="31" customWidth="1"/>
    <col min="15108" max="15108" width="25.28515625" style="31" customWidth="1"/>
    <col min="15109" max="15109" width="23.140625" style="31" customWidth="1"/>
    <col min="15110" max="15110" width="22.7109375" style="31" customWidth="1"/>
    <col min="15111" max="15111" width="23.5703125" style="31" customWidth="1"/>
    <col min="15112" max="15112" width="25.140625" style="31" customWidth="1"/>
    <col min="15113" max="15113" width="26" style="31" customWidth="1"/>
    <col min="15114" max="15114" width="25.7109375" style="31" customWidth="1"/>
    <col min="15115" max="15115" width="23.42578125" style="31" customWidth="1"/>
    <col min="15116" max="15116" width="26.5703125" style="31" customWidth="1"/>
    <col min="15117" max="15361" width="9.140625" style="31"/>
    <col min="15362" max="15362" width="33.140625" style="31" customWidth="1"/>
    <col min="15363" max="15363" width="21.7109375" style="31" customWidth="1"/>
    <col min="15364" max="15364" width="25.28515625" style="31" customWidth="1"/>
    <col min="15365" max="15365" width="23.140625" style="31" customWidth="1"/>
    <col min="15366" max="15366" width="22.7109375" style="31" customWidth="1"/>
    <col min="15367" max="15367" width="23.5703125" style="31" customWidth="1"/>
    <col min="15368" max="15368" width="25.140625" style="31" customWidth="1"/>
    <col min="15369" max="15369" width="26" style="31" customWidth="1"/>
    <col min="15370" max="15370" width="25.7109375" style="31" customWidth="1"/>
    <col min="15371" max="15371" width="23.42578125" style="31" customWidth="1"/>
    <col min="15372" max="15372" width="26.5703125" style="31" customWidth="1"/>
    <col min="15373" max="15617" width="9.140625" style="31"/>
    <col min="15618" max="15618" width="33.140625" style="31" customWidth="1"/>
    <col min="15619" max="15619" width="21.7109375" style="31" customWidth="1"/>
    <col min="15620" max="15620" width="25.28515625" style="31" customWidth="1"/>
    <col min="15621" max="15621" width="23.140625" style="31" customWidth="1"/>
    <col min="15622" max="15622" width="22.7109375" style="31" customWidth="1"/>
    <col min="15623" max="15623" width="23.5703125" style="31" customWidth="1"/>
    <col min="15624" max="15624" width="25.140625" style="31" customWidth="1"/>
    <col min="15625" max="15625" width="26" style="31" customWidth="1"/>
    <col min="15626" max="15626" width="25.7109375" style="31" customWidth="1"/>
    <col min="15627" max="15627" width="23.42578125" style="31" customWidth="1"/>
    <col min="15628" max="15628" width="26.5703125" style="31" customWidth="1"/>
    <col min="15629" max="15873" width="9.140625" style="31"/>
    <col min="15874" max="15874" width="33.140625" style="31" customWidth="1"/>
    <col min="15875" max="15875" width="21.7109375" style="31" customWidth="1"/>
    <col min="15876" max="15876" width="25.28515625" style="31" customWidth="1"/>
    <col min="15877" max="15877" width="23.140625" style="31" customWidth="1"/>
    <col min="15878" max="15878" width="22.7109375" style="31" customWidth="1"/>
    <col min="15879" max="15879" width="23.5703125" style="31" customWidth="1"/>
    <col min="15880" max="15880" width="25.140625" style="31" customWidth="1"/>
    <col min="15881" max="15881" width="26" style="31" customWidth="1"/>
    <col min="15882" max="15882" width="25.7109375" style="31" customWidth="1"/>
    <col min="15883" max="15883" width="23.42578125" style="31" customWidth="1"/>
    <col min="15884" max="15884" width="26.5703125" style="31" customWidth="1"/>
    <col min="15885" max="16129" width="9.140625" style="31"/>
    <col min="16130" max="16130" width="33.140625" style="31" customWidth="1"/>
    <col min="16131" max="16131" width="21.7109375" style="31" customWidth="1"/>
    <col min="16132" max="16132" width="25.28515625" style="31" customWidth="1"/>
    <col min="16133" max="16133" width="23.140625" style="31" customWidth="1"/>
    <col min="16134" max="16134" width="22.7109375" style="31" customWidth="1"/>
    <col min="16135" max="16135" width="23.5703125" style="31" customWidth="1"/>
    <col min="16136" max="16136" width="25.140625" style="31" customWidth="1"/>
    <col min="16137" max="16137" width="26" style="31" customWidth="1"/>
    <col min="16138" max="16138" width="25.7109375" style="31" customWidth="1"/>
    <col min="16139" max="16139" width="23.42578125" style="31" customWidth="1"/>
    <col min="16140" max="16140" width="26.5703125" style="31" customWidth="1"/>
    <col min="16141" max="16384" width="9.140625" style="31"/>
  </cols>
  <sheetData>
    <row r="1" spans="1:18" ht="20.25">
      <c r="A1" s="1687" t="str">
        <f>'Title '!A1:N1</f>
        <v>Karnataka Power Transmission Corporation Limited</v>
      </c>
      <c r="B1" s="1687"/>
      <c r="C1" s="1687"/>
      <c r="D1" s="1687"/>
      <c r="E1" s="1687"/>
      <c r="F1" s="1687"/>
      <c r="G1" s="1687"/>
      <c r="H1" s="1687"/>
      <c r="I1" s="1687"/>
      <c r="J1" s="1687"/>
      <c r="K1" s="1687"/>
      <c r="L1" s="1687"/>
    </row>
    <row r="2" spans="1:18" ht="28.5" customHeight="1">
      <c r="A2" s="1162" t="str">
        <f>'Title '!A2:N2</f>
        <v>Bid Enquiry No: KPTCL/2026-27/SS/WORK_INDENT3808</v>
      </c>
      <c r="B2" s="1162"/>
      <c r="C2" s="1162"/>
      <c r="D2" s="1162"/>
      <c r="E2" s="1162"/>
      <c r="F2" s="1162"/>
      <c r="G2" s="1162"/>
      <c r="H2" s="1162"/>
      <c r="I2" s="1162"/>
      <c r="J2" s="1162"/>
      <c r="K2" s="1162"/>
      <c r="L2" s="1162"/>
    </row>
    <row r="3" spans="1:18" ht="73.5" customHeight="1">
      <c r="A3"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78"/>
      <c r="C3" s="1678"/>
      <c r="D3" s="1678"/>
      <c r="E3" s="1678"/>
      <c r="F3" s="1678"/>
      <c r="G3" s="1678"/>
      <c r="H3" s="1678"/>
      <c r="I3" s="1678"/>
      <c r="J3" s="1678"/>
      <c r="K3" s="1678"/>
      <c r="L3" s="1678"/>
      <c r="M3" s="109"/>
      <c r="N3" s="109"/>
      <c r="O3" s="109"/>
      <c r="P3" s="109"/>
      <c r="Q3" s="109"/>
      <c r="R3" s="109"/>
    </row>
    <row r="4" spans="1:18">
      <c r="A4" s="1679" t="s">
        <v>4894</v>
      </c>
      <c r="B4" s="1679"/>
      <c r="C4" s="1679"/>
      <c r="D4" s="1679"/>
      <c r="E4" s="1679"/>
      <c r="F4" s="1679"/>
      <c r="G4" s="1679"/>
      <c r="H4" s="1679"/>
      <c r="I4" s="1679"/>
      <c r="J4" s="1679"/>
      <c r="K4" s="1679"/>
      <c r="L4" s="1679"/>
    </row>
    <row r="5" spans="1:18">
      <c r="A5" s="1671" t="s">
        <v>3142</v>
      </c>
      <c r="B5" s="1671"/>
      <c r="C5" s="1671"/>
      <c r="D5" s="1671"/>
      <c r="E5" s="1671"/>
      <c r="F5" s="1671"/>
      <c r="G5" s="1671"/>
      <c r="H5" s="1671"/>
      <c r="I5" s="1671"/>
      <c r="J5" s="1671"/>
      <c r="K5" s="1671"/>
      <c r="L5" s="1671"/>
      <c r="M5" s="32"/>
      <c r="N5" s="32"/>
      <c r="O5" s="32"/>
    </row>
    <row r="6" spans="1:18">
      <c r="A6" s="1671" t="s">
        <v>3143</v>
      </c>
      <c r="B6" s="1671"/>
      <c r="C6" s="1671"/>
      <c r="D6" s="1671"/>
      <c r="E6" s="1671"/>
      <c r="F6" s="1671"/>
      <c r="G6" s="1671"/>
      <c r="H6" s="1671"/>
      <c r="I6" s="1671"/>
      <c r="J6" s="1671"/>
      <c r="K6" s="1671"/>
      <c r="L6" s="1671"/>
    </row>
    <row r="7" spans="1:18">
      <c r="A7" s="442" t="s">
        <v>2310</v>
      </c>
      <c r="B7" s="481" t="s">
        <v>563</v>
      </c>
      <c r="C7" s="536"/>
      <c r="D7" s="279"/>
      <c r="E7" s="279"/>
      <c r="F7" s="279"/>
      <c r="G7" s="279"/>
      <c r="H7" s="279"/>
      <c r="I7" s="279"/>
      <c r="J7" s="279"/>
      <c r="K7" s="279"/>
      <c r="L7" s="279"/>
    </row>
    <row r="8" spans="1:18">
      <c r="A8" s="433"/>
      <c r="B8" s="516" t="s">
        <v>405</v>
      </c>
      <c r="C8" s="536"/>
      <c r="D8" s="279"/>
      <c r="E8" s="279"/>
      <c r="F8" s="279"/>
      <c r="G8" s="279"/>
      <c r="H8" s="279"/>
      <c r="I8" s="279"/>
      <c r="J8" s="279"/>
      <c r="K8" s="279"/>
      <c r="L8" s="279"/>
    </row>
    <row r="9" spans="1:18">
      <c r="A9" s="433"/>
      <c r="B9" s="505" t="s">
        <v>3144</v>
      </c>
      <c r="C9" s="537"/>
      <c r="D9" s="533"/>
      <c r="E9" s="533"/>
      <c r="F9" s="533"/>
      <c r="G9" s="533"/>
      <c r="H9" s="533"/>
      <c r="I9" s="533"/>
      <c r="J9" s="533"/>
      <c r="K9" s="533"/>
      <c r="L9" s="533"/>
    </row>
    <row r="10" spans="1:18">
      <c r="A10" s="433">
        <v>1</v>
      </c>
      <c r="B10" s="507" t="s">
        <v>183</v>
      </c>
      <c r="C10" s="536"/>
      <c r="D10" s="279"/>
      <c r="E10" s="279"/>
      <c r="F10" s="279"/>
      <c r="G10" s="279"/>
      <c r="H10" s="279"/>
      <c r="I10" s="279"/>
      <c r="J10" s="279"/>
      <c r="K10" s="279"/>
      <c r="L10" s="279"/>
    </row>
    <row r="11" spans="1:18">
      <c r="A11" s="433">
        <v>2</v>
      </c>
      <c r="B11" s="507" t="s">
        <v>2312</v>
      </c>
      <c r="C11" s="536"/>
      <c r="D11" s="279"/>
      <c r="E11" s="279"/>
      <c r="F11" s="279"/>
      <c r="G11" s="279"/>
      <c r="H11" s="279"/>
      <c r="I11" s="279"/>
      <c r="J11" s="279"/>
      <c r="K11" s="279"/>
      <c r="L11" s="279"/>
    </row>
    <row r="12" spans="1:18" ht="37.9" customHeight="1">
      <c r="A12" s="433">
        <v>3</v>
      </c>
      <c r="B12" s="507" t="s">
        <v>2313</v>
      </c>
      <c r="C12" s="536"/>
      <c r="D12" s="279"/>
      <c r="E12" s="279"/>
      <c r="F12" s="279"/>
      <c r="G12" s="279"/>
      <c r="H12" s="279"/>
      <c r="I12" s="279"/>
      <c r="J12" s="279"/>
      <c r="K12" s="279"/>
      <c r="L12" s="279"/>
    </row>
    <row r="13" spans="1:18">
      <c r="A13" s="433">
        <v>4</v>
      </c>
      <c r="B13" s="507" t="s">
        <v>1979</v>
      </c>
      <c r="C13" s="536"/>
      <c r="D13" s="279"/>
      <c r="E13" s="279"/>
      <c r="F13" s="279"/>
      <c r="G13" s="279"/>
      <c r="H13" s="279"/>
      <c r="I13" s="279"/>
      <c r="J13" s="279"/>
      <c r="K13" s="279"/>
      <c r="L13" s="279"/>
    </row>
    <row r="14" spans="1:18">
      <c r="A14" s="433">
        <v>5</v>
      </c>
      <c r="B14" s="507" t="s">
        <v>2314</v>
      </c>
      <c r="C14" s="536"/>
      <c r="D14" s="279"/>
      <c r="E14" s="279"/>
      <c r="F14" s="279"/>
      <c r="G14" s="279"/>
      <c r="H14" s="279"/>
      <c r="I14" s="279"/>
      <c r="J14" s="279"/>
      <c r="K14" s="279"/>
      <c r="L14" s="279"/>
    </row>
    <row r="15" spans="1:18">
      <c r="A15" s="433">
        <v>6</v>
      </c>
      <c r="B15" s="507" t="s">
        <v>2315</v>
      </c>
      <c r="C15" s="536"/>
      <c r="D15" s="279"/>
      <c r="E15" s="279"/>
      <c r="F15" s="279"/>
      <c r="G15" s="279"/>
      <c r="H15" s="279"/>
      <c r="I15" s="279"/>
      <c r="J15" s="279"/>
      <c r="K15" s="279"/>
      <c r="L15" s="279"/>
    </row>
    <row r="16" spans="1:18" ht="31.5">
      <c r="A16" s="433">
        <v>7</v>
      </c>
      <c r="B16" s="507" t="s">
        <v>2316</v>
      </c>
      <c r="C16" s="536"/>
      <c r="D16" s="279"/>
      <c r="E16" s="279"/>
      <c r="F16" s="279"/>
      <c r="G16" s="279"/>
      <c r="H16" s="279"/>
      <c r="I16" s="279"/>
      <c r="J16" s="279"/>
      <c r="K16" s="279"/>
      <c r="L16" s="279"/>
    </row>
    <row r="17" spans="1:12" ht="110.45" customHeight="1">
      <c r="A17" s="433">
        <v>8</v>
      </c>
      <c r="B17" s="447" t="s">
        <v>2317</v>
      </c>
      <c r="C17" s="536"/>
      <c r="D17" s="279"/>
      <c r="E17" s="279"/>
      <c r="F17" s="279"/>
      <c r="G17" s="279"/>
      <c r="H17" s="279"/>
      <c r="I17" s="279"/>
      <c r="J17" s="279"/>
      <c r="K17" s="279"/>
      <c r="L17" s="279"/>
    </row>
    <row r="18" spans="1:12" ht="68.45" customHeight="1">
      <c r="A18" s="433">
        <v>9</v>
      </c>
      <c r="B18" s="447" t="s">
        <v>2318</v>
      </c>
      <c r="C18" s="536"/>
      <c r="D18" s="279"/>
      <c r="E18" s="279"/>
      <c r="F18" s="279"/>
      <c r="G18" s="279"/>
      <c r="H18" s="279"/>
      <c r="I18" s="279"/>
      <c r="J18" s="279"/>
      <c r="K18" s="279"/>
      <c r="L18" s="279"/>
    </row>
    <row r="19" spans="1:12" ht="24" customHeight="1">
      <c r="A19" s="1707">
        <v>10</v>
      </c>
      <c r="B19" s="447" t="s">
        <v>2319</v>
      </c>
      <c r="C19" s="536"/>
      <c r="D19" s="279"/>
      <c r="E19" s="279"/>
      <c r="F19" s="279"/>
      <c r="G19" s="279"/>
      <c r="H19" s="279"/>
      <c r="I19" s="279"/>
      <c r="J19" s="279"/>
      <c r="K19" s="279"/>
      <c r="L19" s="279"/>
    </row>
    <row r="20" spans="1:12" ht="87.75" customHeight="1">
      <c r="A20" s="1707"/>
      <c r="B20" s="447" t="s">
        <v>2320</v>
      </c>
      <c r="C20" s="536"/>
      <c r="D20" s="279"/>
      <c r="E20" s="279"/>
      <c r="F20" s="279"/>
      <c r="G20" s="279"/>
      <c r="H20" s="279"/>
      <c r="I20" s="279"/>
      <c r="J20" s="279"/>
      <c r="K20" s="279"/>
      <c r="L20" s="279"/>
    </row>
    <row r="21" spans="1:12" ht="72.599999999999994" customHeight="1">
      <c r="A21" s="1707"/>
      <c r="B21" s="447" t="s">
        <v>2321</v>
      </c>
      <c r="C21" s="536"/>
      <c r="D21" s="279"/>
      <c r="E21" s="279"/>
      <c r="F21" s="279"/>
      <c r="G21" s="279"/>
      <c r="H21" s="279"/>
      <c r="I21" s="279"/>
      <c r="J21" s="279"/>
      <c r="K21" s="279"/>
      <c r="L21" s="279"/>
    </row>
    <row r="22" spans="1:12">
      <c r="A22" s="1707">
        <v>11</v>
      </c>
      <c r="B22" s="507" t="s">
        <v>2322</v>
      </c>
      <c r="C22" s="537"/>
      <c r="D22" s="533"/>
      <c r="E22" s="533"/>
      <c r="F22" s="533"/>
      <c r="G22" s="533"/>
      <c r="H22" s="533"/>
      <c r="I22" s="533"/>
      <c r="J22" s="533"/>
      <c r="K22" s="533"/>
      <c r="L22" s="533"/>
    </row>
    <row r="23" spans="1:12">
      <c r="A23" s="1707"/>
      <c r="B23" s="507" t="s">
        <v>1089</v>
      </c>
      <c r="C23" s="536"/>
      <c r="D23" s="279"/>
      <c r="E23" s="279"/>
      <c r="F23" s="279"/>
      <c r="G23" s="279"/>
      <c r="H23" s="279"/>
      <c r="I23" s="279"/>
      <c r="J23" s="279"/>
      <c r="K23" s="279"/>
      <c r="L23" s="279"/>
    </row>
    <row r="24" spans="1:12" ht="20.25" customHeight="1">
      <c r="A24" s="1707"/>
      <c r="B24" s="507" t="s">
        <v>2323</v>
      </c>
      <c r="C24" s="536"/>
      <c r="D24" s="279"/>
      <c r="E24" s="279"/>
      <c r="F24" s="279"/>
      <c r="G24" s="279"/>
      <c r="H24" s="279"/>
      <c r="I24" s="279"/>
      <c r="J24" s="279"/>
      <c r="K24" s="279"/>
      <c r="L24" s="279"/>
    </row>
    <row r="25" spans="1:12" ht="15.75" customHeight="1">
      <c r="A25" s="1707"/>
      <c r="B25" s="507" t="s">
        <v>2324</v>
      </c>
      <c r="C25" s="536"/>
      <c r="D25" s="279"/>
      <c r="E25" s="279"/>
      <c r="F25" s="279"/>
      <c r="G25" s="279"/>
      <c r="H25" s="279"/>
      <c r="I25" s="279"/>
      <c r="J25" s="279"/>
      <c r="K25" s="279"/>
      <c r="L25" s="279"/>
    </row>
    <row r="26" spans="1:12" ht="33" customHeight="1">
      <c r="A26" s="1707"/>
      <c r="B26" s="507" t="s">
        <v>3145</v>
      </c>
      <c r="C26" s="536"/>
      <c r="D26" s="279"/>
      <c r="E26" s="279"/>
      <c r="F26" s="279"/>
      <c r="G26" s="279"/>
      <c r="H26" s="279"/>
      <c r="I26" s="279"/>
      <c r="J26" s="279"/>
      <c r="K26" s="279"/>
      <c r="L26" s="279"/>
    </row>
    <row r="27" spans="1:12">
      <c r="A27" s="1707"/>
      <c r="B27" s="507" t="s">
        <v>2326</v>
      </c>
      <c r="C27" s="536"/>
      <c r="D27" s="279"/>
      <c r="E27" s="279"/>
      <c r="F27" s="279"/>
      <c r="G27" s="279"/>
      <c r="H27" s="279"/>
      <c r="I27" s="279"/>
      <c r="J27" s="279"/>
      <c r="K27" s="279"/>
      <c r="L27" s="279"/>
    </row>
    <row r="28" spans="1:12" ht="40.5" customHeight="1">
      <c r="A28" s="1707"/>
      <c r="B28" s="534" t="s">
        <v>2327</v>
      </c>
      <c r="C28" s="536"/>
      <c r="D28" s="279"/>
      <c r="E28" s="279"/>
      <c r="F28" s="279"/>
      <c r="G28" s="279"/>
      <c r="H28" s="279"/>
      <c r="I28" s="279"/>
      <c r="J28" s="279"/>
      <c r="K28" s="279"/>
      <c r="L28" s="279"/>
    </row>
    <row r="29" spans="1:12" ht="37.5" customHeight="1">
      <c r="A29" s="433">
        <v>12</v>
      </c>
      <c r="B29" s="447" t="s">
        <v>2328</v>
      </c>
      <c r="C29" s="536"/>
      <c r="D29" s="279"/>
      <c r="E29" s="279"/>
      <c r="F29" s="279"/>
      <c r="G29" s="279"/>
      <c r="H29" s="279"/>
      <c r="I29" s="279"/>
      <c r="J29" s="279"/>
      <c r="K29" s="279"/>
      <c r="L29" s="279"/>
    </row>
    <row r="30" spans="1:12">
      <c r="A30" s="1707">
        <v>13</v>
      </c>
      <c r="B30" s="507" t="s">
        <v>2329</v>
      </c>
      <c r="C30" s="537"/>
      <c r="D30" s="533"/>
      <c r="E30" s="533"/>
      <c r="F30" s="533"/>
      <c r="G30" s="533"/>
      <c r="H30" s="533"/>
      <c r="I30" s="533"/>
      <c r="J30" s="533"/>
      <c r="K30" s="533"/>
      <c r="L30" s="533"/>
    </row>
    <row r="31" spans="1:12" ht="31.5">
      <c r="A31" s="1707"/>
      <c r="B31" s="507" t="s">
        <v>2330</v>
      </c>
      <c r="C31" s="536"/>
      <c r="D31" s="279"/>
      <c r="E31" s="279"/>
      <c r="F31" s="279"/>
      <c r="G31" s="279"/>
      <c r="H31" s="279"/>
      <c r="I31" s="279"/>
      <c r="J31" s="279"/>
      <c r="K31" s="279"/>
      <c r="L31" s="279"/>
    </row>
    <row r="32" spans="1:12" ht="30" customHeight="1">
      <c r="A32" s="1707"/>
      <c r="B32" s="507" t="s">
        <v>2331</v>
      </c>
      <c r="C32" s="536"/>
      <c r="D32" s="279"/>
      <c r="E32" s="279"/>
      <c r="F32" s="279"/>
      <c r="G32" s="279"/>
      <c r="H32" s="279"/>
      <c r="I32" s="279"/>
      <c r="J32" s="279"/>
      <c r="K32" s="279"/>
      <c r="L32" s="279"/>
    </row>
    <row r="33" spans="1:12" ht="38.25" customHeight="1">
      <c r="A33" s="1707"/>
      <c r="B33" s="507" t="s">
        <v>2332</v>
      </c>
      <c r="C33" s="536"/>
      <c r="D33" s="279"/>
      <c r="E33" s="279"/>
      <c r="F33" s="279"/>
      <c r="G33" s="279"/>
      <c r="H33" s="279"/>
      <c r="I33" s="279"/>
      <c r="J33" s="279"/>
      <c r="K33" s="279"/>
      <c r="L33" s="279"/>
    </row>
    <row r="34" spans="1:12">
      <c r="A34" s="1707">
        <v>14</v>
      </c>
      <c r="B34" s="507" t="s">
        <v>2333</v>
      </c>
      <c r="C34" s="537"/>
      <c r="D34" s="533"/>
      <c r="E34" s="533"/>
      <c r="F34" s="533"/>
      <c r="G34" s="533"/>
      <c r="H34" s="533"/>
      <c r="I34" s="533"/>
      <c r="J34" s="533"/>
      <c r="K34" s="533"/>
      <c r="L34" s="533"/>
    </row>
    <row r="35" spans="1:12">
      <c r="A35" s="1707"/>
      <c r="B35" s="507" t="s">
        <v>1089</v>
      </c>
      <c r="C35" s="536"/>
      <c r="D35" s="279"/>
      <c r="E35" s="279"/>
      <c r="F35" s="279"/>
      <c r="G35" s="279"/>
      <c r="H35" s="279"/>
      <c r="I35" s="279"/>
      <c r="J35" s="279"/>
      <c r="K35" s="279"/>
      <c r="L35" s="279"/>
    </row>
    <row r="36" spans="1:12" ht="34.5" customHeight="1">
      <c r="A36" s="1707"/>
      <c r="B36" s="507" t="s">
        <v>2334</v>
      </c>
      <c r="C36" s="536"/>
      <c r="D36" s="279"/>
      <c r="E36" s="279"/>
      <c r="F36" s="279"/>
      <c r="G36" s="279"/>
      <c r="H36" s="279"/>
      <c r="I36" s="279"/>
      <c r="J36" s="279"/>
      <c r="K36" s="279"/>
      <c r="L36" s="279"/>
    </row>
    <row r="37" spans="1:12" ht="35.25" customHeight="1">
      <c r="A37" s="1707"/>
      <c r="B37" s="507" t="s">
        <v>2335</v>
      </c>
      <c r="C37" s="536"/>
      <c r="D37" s="279"/>
      <c r="E37" s="279"/>
      <c r="F37" s="279"/>
      <c r="G37" s="279"/>
      <c r="H37" s="279"/>
      <c r="I37" s="279"/>
      <c r="J37" s="279"/>
      <c r="K37" s="279"/>
      <c r="L37" s="279"/>
    </row>
    <row r="38" spans="1:12">
      <c r="A38" s="1707">
        <v>15</v>
      </c>
      <c r="B38" s="507" t="s">
        <v>2336</v>
      </c>
      <c r="C38" s="536"/>
      <c r="D38" s="279"/>
      <c r="E38" s="279"/>
      <c r="F38" s="279"/>
      <c r="G38" s="279"/>
      <c r="H38" s="279"/>
      <c r="I38" s="279"/>
      <c r="J38" s="279"/>
      <c r="K38" s="279"/>
      <c r="L38" s="279"/>
    </row>
    <row r="39" spans="1:12" ht="31.5">
      <c r="A39" s="1707"/>
      <c r="B39" s="507" t="s">
        <v>2337</v>
      </c>
      <c r="C39" s="536"/>
      <c r="D39" s="279"/>
      <c r="E39" s="279"/>
      <c r="F39" s="279"/>
      <c r="G39" s="279"/>
      <c r="H39" s="279"/>
      <c r="I39" s="279"/>
      <c r="J39" s="279"/>
      <c r="K39" s="279"/>
      <c r="L39" s="279"/>
    </row>
    <row r="40" spans="1:12">
      <c r="A40" s="1707"/>
      <c r="B40" s="507" t="s">
        <v>2338</v>
      </c>
      <c r="C40" s="536"/>
      <c r="D40" s="279"/>
      <c r="E40" s="279"/>
      <c r="F40" s="279"/>
      <c r="G40" s="279"/>
      <c r="H40" s="279"/>
      <c r="I40" s="279"/>
      <c r="J40" s="279"/>
      <c r="K40" s="279"/>
      <c r="L40" s="279"/>
    </row>
    <row r="41" spans="1:12" ht="48.75" customHeight="1">
      <c r="A41" s="1707"/>
      <c r="B41" s="507" t="s">
        <v>2339</v>
      </c>
      <c r="C41" s="536"/>
      <c r="D41" s="279"/>
      <c r="E41" s="279"/>
      <c r="F41" s="279"/>
      <c r="G41" s="279"/>
      <c r="H41" s="279"/>
      <c r="I41" s="279"/>
      <c r="J41" s="279"/>
      <c r="K41" s="279"/>
      <c r="L41" s="279"/>
    </row>
    <row r="42" spans="1:12" ht="34.5" customHeight="1">
      <c r="A42" s="1707"/>
      <c r="B42" s="507" t="s">
        <v>2340</v>
      </c>
      <c r="C42" s="536"/>
      <c r="D42" s="279"/>
      <c r="E42" s="279"/>
      <c r="F42" s="279"/>
      <c r="G42" s="279"/>
      <c r="H42" s="279"/>
      <c r="I42" s="279"/>
      <c r="J42" s="279"/>
      <c r="K42" s="279"/>
      <c r="L42" s="279"/>
    </row>
    <row r="43" spans="1:12" ht="29.25" customHeight="1">
      <c r="A43" s="1707"/>
      <c r="B43" s="507" t="s">
        <v>2341</v>
      </c>
      <c r="C43" s="536"/>
      <c r="D43" s="279"/>
      <c r="E43" s="279"/>
      <c r="F43" s="279"/>
      <c r="G43" s="279"/>
      <c r="H43" s="279"/>
      <c r="I43" s="279"/>
      <c r="J43" s="279"/>
      <c r="K43" s="279"/>
      <c r="L43" s="279"/>
    </row>
    <row r="44" spans="1:12" ht="58.5" customHeight="1">
      <c r="A44" s="1707"/>
      <c r="B44" s="507" t="s">
        <v>2342</v>
      </c>
      <c r="C44" s="536"/>
      <c r="D44" s="279"/>
      <c r="E44" s="279"/>
      <c r="F44" s="279"/>
      <c r="G44" s="279"/>
      <c r="H44" s="279"/>
      <c r="I44" s="279"/>
      <c r="J44" s="279"/>
      <c r="K44" s="279"/>
      <c r="L44" s="279"/>
    </row>
    <row r="45" spans="1:12" ht="27.75" customHeight="1">
      <c r="A45" s="1707"/>
      <c r="B45" s="507" t="s">
        <v>2343</v>
      </c>
      <c r="C45" s="536"/>
      <c r="D45" s="279"/>
      <c r="E45" s="279"/>
      <c r="F45" s="279"/>
      <c r="G45" s="279"/>
      <c r="H45" s="279"/>
      <c r="I45" s="279"/>
      <c r="J45" s="279"/>
      <c r="K45" s="279"/>
      <c r="L45" s="279"/>
    </row>
    <row r="46" spans="1:12" ht="27" customHeight="1">
      <c r="A46" s="1707">
        <v>16</v>
      </c>
      <c r="B46" s="447" t="s">
        <v>2344</v>
      </c>
      <c r="C46" s="536"/>
      <c r="D46" s="279"/>
      <c r="E46" s="279"/>
      <c r="F46" s="279"/>
      <c r="G46" s="279"/>
      <c r="H46" s="279"/>
      <c r="I46" s="279"/>
      <c r="J46" s="279"/>
      <c r="K46" s="279"/>
      <c r="L46" s="279"/>
    </row>
    <row r="47" spans="1:12">
      <c r="A47" s="1707"/>
      <c r="B47" s="507" t="s">
        <v>2345</v>
      </c>
      <c r="C47" s="536"/>
      <c r="D47" s="279"/>
      <c r="E47" s="279"/>
      <c r="F47" s="279"/>
      <c r="G47" s="279"/>
      <c r="H47" s="279"/>
      <c r="I47" s="279"/>
      <c r="J47" s="279"/>
      <c r="K47" s="279"/>
      <c r="L47" s="279"/>
    </row>
    <row r="48" spans="1:12" ht="30.75" customHeight="1">
      <c r="A48" s="1707"/>
      <c r="B48" s="507" t="s">
        <v>3146</v>
      </c>
      <c r="C48" s="536"/>
      <c r="D48" s="279"/>
      <c r="E48" s="279"/>
      <c r="F48" s="279"/>
      <c r="G48" s="279"/>
      <c r="H48" s="279"/>
      <c r="I48" s="279"/>
      <c r="J48" s="279"/>
      <c r="K48" s="279"/>
      <c r="L48" s="279"/>
    </row>
    <row r="49" spans="1:12" ht="15.75" customHeight="1">
      <c r="A49" s="1707"/>
      <c r="B49" s="507" t="s">
        <v>2347</v>
      </c>
      <c r="C49" s="536"/>
      <c r="D49" s="279"/>
      <c r="E49" s="279"/>
      <c r="F49" s="279"/>
      <c r="G49" s="279"/>
      <c r="H49" s="279"/>
      <c r="I49" s="279"/>
      <c r="J49" s="279"/>
      <c r="K49" s="279"/>
      <c r="L49" s="279"/>
    </row>
    <row r="50" spans="1:12" ht="15.75" customHeight="1">
      <c r="A50" s="1707"/>
      <c r="B50" s="507" t="s">
        <v>2348</v>
      </c>
      <c r="C50" s="536"/>
      <c r="D50" s="279"/>
      <c r="E50" s="279"/>
      <c r="F50" s="279"/>
      <c r="G50" s="279"/>
      <c r="H50" s="279"/>
      <c r="I50" s="279"/>
      <c r="J50" s="279"/>
      <c r="K50" s="279"/>
      <c r="L50" s="279"/>
    </row>
    <row r="51" spans="1:12">
      <c r="A51" s="1707">
        <v>17</v>
      </c>
      <c r="B51" s="507" t="s">
        <v>2349</v>
      </c>
      <c r="C51" s="536"/>
      <c r="D51" s="279"/>
      <c r="E51" s="279"/>
      <c r="F51" s="279"/>
      <c r="G51" s="279"/>
      <c r="H51" s="279"/>
      <c r="I51" s="279"/>
      <c r="J51" s="279"/>
      <c r="K51" s="279"/>
      <c r="L51" s="279"/>
    </row>
    <row r="52" spans="1:12" ht="50.25" customHeight="1">
      <c r="A52" s="1707"/>
      <c r="B52" s="507" t="s">
        <v>2350</v>
      </c>
      <c r="C52" s="536"/>
      <c r="D52" s="279"/>
      <c r="E52" s="279"/>
      <c r="F52" s="279"/>
      <c r="G52" s="279"/>
      <c r="H52" s="279"/>
      <c r="I52" s="279"/>
      <c r="J52" s="279"/>
      <c r="K52" s="279"/>
      <c r="L52" s="279"/>
    </row>
    <row r="53" spans="1:12" ht="54.75" customHeight="1">
      <c r="A53" s="1707"/>
      <c r="B53" s="507" t="s">
        <v>2351</v>
      </c>
      <c r="C53" s="536"/>
      <c r="D53" s="279"/>
      <c r="E53" s="279"/>
      <c r="F53" s="279"/>
      <c r="G53" s="279"/>
      <c r="H53" s="279"/>
      <c r="I53" s="279"/>
      <c r="J53" s="279"/>
      <c r="K53" s="279"/>
      <c r="L53" s="279"/>
    </row>
    <row r="54" spans="1:12" ht="37.5" customHeight="1">
      <c r="A54" s="1707"/>
      <c r="B54" s="507" t="s">
        <v>2352</v>
      </c>
      <c r="C54" s="536"/>
      <c r="D54" s="279"/>
      <c r="E54" s="279"/>
      <c r="F54" s="279"/>
      <c r="G54" s="279"/>
      <c r="H54" s="279"/>
      <c r="I54" s="279"/>
      <c r="J54" s="279"/>
      <c r="K54" s="279"/>
      <c r="L54" s="279"/>
    </row>
    <row r="55" spans="1:12" ht="37.5" customHeight="1">
      <c r="A55" s="1707"/>
      <c r="B55" s="507" t="s">
        <v>2353</v>
      </c>
      <c r="C55" s="536"/>
      <c r="D55" s="279"/>
      <c r="E55" s="279"/>
      <c r="F55" s="279"/>
      <c r="G55" s="279"/>
      <c r="H55" s="279"/>
      <c r="I55" s="279"/>
      <c r="J55" s="279"/>
      <c r="K55" s="279"/>
      <c r="L55" s="279"/>
    </row>
    <row r="56" spans="1:12" ht="63">
      <c r="A56" s="1707"/>
      <c r="B56" s="507" t="s">
        <v>2354</v>
      </c>
      <c r="C56" s="536"/>
      <c r="D56" s="279"/>
      <c r="E56" s="279"/>
      <c r="F56" s="279"/>
      <c r="G56" s="279"/>
      <c r="H56" s="279"/>
      <c r="I56" s="279"/>
      <c r="J56" s="279"/>
      <c r="K56" s="279"/>
      <c r="L56" s="279"/>
    </row>
    <row r="57" spans="1:12" ht="21" customHeight="1">
      <c r="A57" s="1707">
        <v>18</v>
      </c>
      <c r="B57" s="507" t="s">
        <v>2355</v>
      </c>
      <c r="C57" s="536"/>
      <c r="D57" s="279"/>
      <c r="E57" s="279"/>
      <c r="F57" s="279"/>
      <c r="G57" s="279"/>
      <c r="H57" s="279"/>
      <c r="I57" s="279"/>
      <c r="J57" s="279"/>
      <c r="K57" s="279"/>
      <c r="L57" s="279"/>
    </row>
    <row r="58" spans="1:12" ht="31.5">
      <c r="A58" s="1707"/>
      <c r="B58" s="507" t="s">
        <v>2356</v>
      </c>
      <c r="C58" s="536"/>
      <c r="D58" s="279"/>
      <c r="E58" s="279"/>
      <c r="F58" s="279"/>
      <c r="G58" s="279"/>
      <c r="H58" s="279"/>
      <c r="I58" s="279"/>
      <c r="J58" s="279"/>
      <c r="K58" s="279"/>
      <c r="L58" s="279"/>
    </row>
    <row r="59" spans="1:12">
      <c r="A59" s="1707">
        <v>19</v>
      </c>
      <c r="B59" s="507" t="s">
        <v>2357</v>
      </c>
      <c r="C59" s="536"/>
      <c r="D59" s="279"/>
      <c r="E59" s="279"/>
      <c r="F59" s="279"/>
      <c r="G59" s="279"/>
      <c r="H59" s="279"/>
      <c r="I59" s="279"/>
      <c r="J59" s="279"/>
      <c r="K59" s="279"/>
      <c r="L59" s="279"/>
    </row>
    <row r="60" spans="1:12" ht="60.75" customHeight="1">
      <c r="A60" s="1707"/>
      <c r="B60" s="507" t="s">
        <v>2358</v>
      </c>
      <c r="C60" s="536"/>
      <c r="D60" s="279"/>
      <c r="E60" s="279"/>
      <c r="F60" s="279"/>
      <c r="G60" s="279"/>
      <c r="H60" s="279"/>
      <c r="I60" s="279"/>
      <c r="J60" s="279"/>
      <c r="K60" s="279"/>
      <c r="L60" s="279"/>
    </row>
    <row r="61" spans="1:12" ht="31.5">
      <c r="A61" s="1707"/>
      <c r="B61" s="507" t="s">
        <v>2359</v>
      </c>
      <c r="C61" s="536"/>
      <c r="D61" s="279"/>
      <c r="E61" s="279"/>
      <c r="F61" s="279"/>
      <c r="G61" s="279"/>
      <c r="H61" s="279"/>
      <c r="I61" s="279"/>
      <c r="J61" s="279"/>
      <c r="K61" s="279"/>
      <c r="L61" s="279"/>
    </row>
    <row r="62" spans="1:12" ht="50.25" customHeight="1">
      <c r="A62" s="529">
        <v>20</v>
      </c>
      <c r="B62" s="507" t="s">
        <v>2360</v>
      </c>
      <c r="C62" s="536"/>
      <c r="D62" s="279"/>
      <c r="E62" s="279"/>
      <c r="F62" s="279"/>
      <c r="G62" s="279"/>
      <c r="H62" s="279"/>
      <c r="I62" s="279"/>
      <c r="J62" s="279"/>
      <c r="K62" s="279"/>
      <c r="L62" s="279"/>
    </row>
    <row r="63" spans="1:12">
      <c r="A63" s="1707">
        <v>21</v>
      </c>
      <c r="B63" s="507" t="s">
        <v>2361</v>
      </c>
      <c r="C63" s="536"/>
      <c r="D63" s="279"/>
      <c r="E63" s="279"/>
      <c r="F63" s="279"/>
      <c r="G63" s="279"/>
      <c r="H63" s="279"/>
      <c r="I63" s="279"/>
      <c r="J63" s="279"/>
      <c r="K63" s="279"/>
      <c r="L63" s="279"/>
    </row>
    <row r="64" spans="1:12">
      <c r="A64" s="1707"/>
      <c r="B64" s="507" t="s">
        <v>2362</v>
      </c>
      <c r="C64" s="536"/>
      <c r="D64" s="279"/>
      <c r="E64" s="279"/>
      <c r="F64" s="279"/>
      <c r="G64" s="279"/>
      <c r="H64" s="279"/>
      <c r="I64" s="279"/>
      <c r="J64" s="279"/>
      <c r="K64" s="279"/>
      <c r="L64" s="279"/>
    </row>
    <row r="65" spans="1:12">
      <c r="A65" s="1707"/>
      <c r="B65" s="507" t="s">
        <v>2363</v>
      </c>
      <c r="C65" s="536"/>
      <c r="D65" s="279"/>
      <c r="E65" s="279"/>
      <c r="F65" s="279"/>
      <c r="G65" s="279"/>
      <c r="H65" s="279"/>
      <c r="I65" s="279"/>
      <c r="J65" s="279"/>
      <c r="K65" s="279"/>
      <c r="L65" s="279"/>
    </row>
    <row r="66" spans="1:12" ht="37.5" customHeight="1">
      <c r="A66" s="529">
        <v>22</v>
      </c>
      <c r="B66" s="507" t="s">
        <v>2364</v>
      </c>
      <c r="C66" s="536"/>
      <c r="D66" s="279"/>
      <c r="E66" s="279"/>
      <c r="F66" s="279"/>
      <c r="G66" s="279"/>
      <c r="H66" s="279"/>
      <c r="I66" s="279"/>
      <c r="J66" s="279"/>
      <c r="K66" s="279"/>
      <c r="L66" s="279"/>
    </row>
    <row r="67" spans="1:12" ht="36" customHeight="1">
      <c r="A67" s="529">
        <v>23</v>
      </c>
      <c r="B67" s="447" t="s">
        <v>2365</v>
      </c>
      <c r="C67" s="536"/>
      <c r="D67" s="279"/>
      <c r="E67" s="279"/>
      <c r="F67" s="279"/>
      <c r="G67" s="279"/>
      <c r="H67" s="279"/>
      <c r="I67" s="279"/>
      <c r="J67" s="279"/>
      <c r="K67" s="279"/>
      <c r="L67" s="279"/>
    </row>
    <row r="68" spans="1:12" ht="31.5">
      <c r="A68" s="529">
        <v>24</v>
      </c>
      <c r="B68" s="507" t="s">
        <v>3147</v>
      </c>
      <c r="C68" s="536"/>
      <c r="D68" s="279"/>
      <c r="E68" s="279"/>
      <c r="F68" s="279"/>
      <c r="G68" s="279"/>
      <c r="H68" s="279"/>
      <c r="I68" s="279"/>
      <c r="J68" s="279"/>
      <c r="K68" s="279"/>
      <c r="L68" s="279"/>
    </row>
    <row r="69" spans="1:12" ht="94.5">
      <c r="A69" s="529"/>
      <c r="B69" s="535" t="s">
        <v>4218</v>
      </c>
      <c r="C69" s="536"/>
      <c r="D69" s="279"/>
      <c r="E69" s="279"/>
      <c r="F69" s="279"/>
      <c r="G69" s="279"/>
      <c r="H69" s="279"/>
      <c r="I69" s="279"/>
      <c r="J69" s="279"/>
      <c r="K69" s="279"/>
      <c r="L69" s="279"/>
    </row>
    <row r="70" spans="1:12">
      <c r="A70" s="529"/>
      <c r="B70" s="507" t="s">
        <v>2367</v>
      </c>
      <c r="C70" s="536"/>
      <c r="D70" s="279"/>
      <c r="E70" s="279"/>
      <c r="F70" s="279"/>
      <c r="G70" s="279"/>
      <c r="H70" s="279"/>
      <c r="I70" s="279"/>
      <c r="J70" s="279"/>
      <c r="K70" s="279"/>
      <c r="L70" s="279"/>
    </row>
    <row r="71" spans="1:12" ht="31.5">
      <c r="A71" s="529"/>
      <c r="B71" s="507" t="s">
        <v>2368</v>
      </c>
      <c r="C71" s="536"/>
      <c r="D71" s="279"/>
      <c r="E71" s="279"/>
      <c r="F71" s="279"/>
      <c r="G71" s="279"/>
      <c r="H71" s="279"/>
      <c r="I71" s="279"/>
      <c r="J71" s="279"/>
      <c r="K71" s="279"/>
      <c r="L71" s="279"/>
    </row>
    <row r="72" spans="1:12">
      <c r="A72" s="529"/>
      <c r="B72" s="507" t="s">
        <v>2369</v>
      </c>
      <c r="C72" s="536"/>
      <c r="D72" s="279"/>
      <c r="E72" s="279"/>
      <c r="F72" s="279"/>
      <c r="G72" s="279"/>
      <c r="H72" s="279"/>
      <c r="I72" s="279"/>
      <c r="J72" s="279"/>
      <c r="K72" s="279"/>
      <c r="L72" s="279"/>
    </row>
    <row r="73" spans="1:12" ht="31.5">
      <c r="A73" s="529"/>
      <c r="B73" s="507" t="s">
        <v>2370</v>
      </c>
      <c r="C73" s="536"/>
      <c r="D73" s="279"/>
      <c r="E73" s="279"/>
      <c r="F73" s="279"/>
      <c r="G73" s="279"/>
      <c r="H73" s="279"/>
      <c r="I73" s="279"/>
      <c r="J73" s="279"/>
      <c r="K73" s="279"/>
      <c r="L73" s="279"/>
    </row>
    <row r="74" spans="1:12">
      <c r="A74" s="529"/>
      <c r="B74" s="507" t="s">
        <v>2371</v>
      </c>
      <c r="C74" s="536"/>
      <c r="D74" s="279"/>
      <c r="E74" s="279"/>
      <c r="F74" s="279"/>
      <c r="G74" s="279"/>
      <c r="H74" s="279"/>
      <c r="I74" s="279"/>
      <c r="J74" s="279"/>
      <c r="K74" s="279"/>
      <c r="L74" s="279"/>
    </row>
    <row r="75" spans="1:12" ht="31.5">
      <c r="A75" s="529"/>
      <c r="B75" s="507" t="s">
        <v>2372</v>
      </c>
      <c r="C75" s="536"/>
      <c r="D75" s="279"/>
      <c r="E75" s="279"/>
      <c r="F75" s="279"/>
      <c r="G75" s="279"/>
      <c r="H75" s="279"/>
      <c r="I75" s="279"/>
      <c r="J75" s="279"/>
      <c r="K75" s="279"/>
      <c r="L75" s="279"/>
    </row>
    <row r="76" spans="1:12" ht="31.5">
      <c r="A76" s="529"/>
      <c r="B76" s="507" t="s">
        <v>2373</v>
      </c>
      <c r="C76" s="536"/>
      <c r="D76" s="279"/>
      <c r="E76" s="279"/>
      <c r="F76" s="279"/>
      <c r="G76" s="279"/>
      <c r="H76" s="279"/>
      <c r="I76" s="279"/>
      <c r="J76" s="279"/>
      <c r="K76" s="279"/>
      <c r="L76" s="279"/>
    </row>
    <row r="77" spans="1:12" ht="94.5">
      <c r="A77" s="529"/>
      <c r="B77" s="535" t="s">
        <v>2374</v>
      </c>
      <c r="C77" s="536"/>
      <c r="D77" s="279"/>
      <c r="E77" s="279"/>
      <c r="F77" s="279"/>
      <c r="G77" s="279"/>
      <c r="H77" s="279"/>
      <c r="I77" s="279"/>
      <c r="J77" s="279"/>
      <c r="K77" s="279"/>
      <c r="L77" s="279"/>
    </row>
    <row r="78" spans="1:12" ht="63">
      <c r="A78" s="529"/>
      <c r="B78" s="535" t="s">
        <v>2375</v>
      </c>
      <c r="C78" s="536"/>
      <c r="D78" s="279"/>
      <c r="E78" s="279"/>
      <c r="F78" s="279"/>
      <c r="G78" s="279"/>
      <c r="H78" s="279"/>
      <c r="I78" s="279"/>
      <c r="J78" s="279"/>
      <c r="K78" s="279"/>
      <c r="L78" s="279"/>
    </row>
    <row r="79" spans="1:12" ht="63">
      <c r="A79" s="529"/>
      <c r="B79" s="535" t="s">
        <v>2376</v>
      </c>
      <c r="C79" s="536"/>
      <c r="D79" s="279"/>
      <c r="E79" s="279"/>
      <c r="F79" s="279"/>
      <c r="G79" s="279"/>
      <c r="H79" s="279"/>
      <c r="I79" s="279"/>
      <c r="J79" s="279"/>
      <c r="K79" s="279"/>
      <c r="L79" s="279"/>
    </row>
    <row r="80" spans="1:12" ht="31.5">
      <c r="A80" s="529"/>
      <c r="B80" s="507" t="s">
        <v>2377</v>
      </c>
      <c r="C80" s="536"/>
      <c r="D80" s="279"/>
      <c r="E80" s="279"/>
      <c r="F80" s="279"/>
      <c r="G80" s="279"/>
      <c r="H80" s="279"/>
      <c r="I80" s="279"/>
      <c r="J80" s="279"/>
      <c r="K80" s="279"/>
      <c r="L80" s="279"/>
    </row>
    <row r="81" spans="1:12" ht="78.75">
      <c r="A81" s="529"/>
      <c r="B81" s="535" t="s">
        <v>2378</v>
      </c>
      <c r="C81" s="536"/>
      <c r="D81" s="279"/>
      <c r="E81" s="279"/>
      <c r="F81" s="279"/>
      <c r="G81" s="279"/>
      <c r="H81" s="279"/>
      <c r="I81" s="279"/>
      <c r="J81" s="279"/>
      <c r="K81" s="279"/>
      <c r="L81" s="279"/>
    </row>
    <row r="82" spans="1:12" ht="31.5">
      <c r="A82" s="529"/>
      <c r="B82" s="507" t="s">
        <v>2379</v>
      </c>
      <c r="C82" s="536"/>
      <c r="D82" s="279"/>
      <c r="E82" s="279"/>
      <c r="F82" s="279"/>
      <c r="G82" s="279"/>
      <c r="H82" s="279"/>
      <c r="I82" s="279"/>
      <c r="J82" s="279"/>
      <c r="K82" s="279"/>
      <c r="L82" s="279"/>
    </row>
    <row r="83" spans="1:12" ht="47.25">
      <c r="A83" s="529"/>
      <c r="B83" s="507" t="s">
        <v>2380</v>
      </c>
      <c r="C83" s="536"/>
      <c r="D83" s="279"/>
      <c r="E83" s="279"/>
      <c r="F83" s="279"/>
      <c r="G83" s="279"/>
      <c r="H83" s="279"/>
      <c r="I83" s="279"/>
      <c r="J83" s="279"/>
      <c r="K83" s="279"/>
      <c r="L83" s="279"/>
    </row>
    <row r="84" spans="1:12" ht="63">
      <c r="A84" s="529"/>
      <c r="B84" s="535" t="s">
        <v>2381</v>
      </c>
      <c r="C84" s="536"/>
      <c r="D84" s="279"/>
      <c r="E84" s="279"/>
      <c r="F84" s="279"/>
      <c r="G84" s="279"/>
      <c r="H84" s="279"/>
      <c r="I84" s="279"/>
      <c r="J84" s="279"/>
      <c r="K84" s="279"/>
      <c r="L84" s="279"/>
    </row>
    <row r="85" spans="1:12" ht="31.5">
      <c r="A85" s="529"/>
      <c r="B85" s="507" t="s">
        <v>2382</v>
      </c>
      <c r="C85" s="536"/>
      <c r="D85" s="279"/>
      <c r="E85" s="279"/>
      <c r="F85" s="279"/>
      <c r="G85" s="279"/>
      <c r="H85" s="279"/>
      <c r="I85" s="279"/>
      <c r="J85" s="279"/>
      <c r="K85" s="279"/>
      <c r="L85" s="279"/>
    </row>
    <row r="86" spans="1:12" ht="78.75">
      <c r="A86" s="529"/>
      <c r="B86" s="507" t="s">
        <v>2383</v>
      </c>
      <c r="C86" s="536"/>
      <c r="D86" s="279"/>
      <c r="E86" s="279"/>
      <c r="F86" s="279"/>
      <c r="G86" s="279"/>
      <c r="H86" s="279"/>
      <c r="I86" s="279"/>
      <c r="J86" s="279"/>
      <c r="K86" s="279"/>
      <c r="L86" s="279"/>
    </row>
    <row r="88" spans="1:12" ht="28.15" customHeight="1">
      <c r="A88" s="504" t="s">
        <v>55</v>
      </c>
      <c r="B88" s="443"/>
      <c r="F88" s="540" t="s">
        <v>67</v>
      </c>
      <c r="G88" s="491"/>
    </row>
    <row r="89" spans="1:12" ht="28.9" customHeight="1">
      <c r="A89" s="504" t="s">
        <v>57</v>
      </c>
      <c r="B89" s="443"/>
      <c r="F89" s="540" t="s">
        <v>68</v>
      </c>
      <c r="G89" s="491"/>
    </row>
    <row r="90" spans="1:12" ht="31.5">
      <c r="B90" s="31"/>
      <c r="F90" s="541" t="s">
        <v>69</v>
      </c>
      <c r="G90" s="491"/>
    </row>
  </sheetData>
  <sheetProtection algorithmName="SHA-512" hashValue="HuvUc300HIvu+fUG6Un1DVJhxZdXRYvuRBeCusVNGqxQSaadSAsRIGL9bc8iqi9HT2HmvhZdW11AVppgZG97yw==" saltValue="Nag1dqqhjjcesHMcq15krg==" spinCount="100000" sheet="1" objects="1" scenarios="1"/>
  <mergeCells count="16">
    <mergeCell ref="A57:A58"/>
    <mergeCell ref="A59:A61"/>
    <mergeCell ref="A63:A65"/>
    <mergeCell ref="A1:L1"/>
    <mergeCell ref="A22:A28"/>
    <mergeCell ref="A30:A33"/>
    <mergeCell ref="A34:A37"/>
    <mergeCell ref="A38:A45"/>
    <mergeCell ref="A46:A50"/>
    <mergeCell ref="A51:A56"/>
    <mergeCell ref="A2:L2"/>
    <mergeCell ref="A3:L3"/>
    <mergeCell ref="A4:L4"/>
    <mergeCell ref="A5:L5"/>
    <mergeCell ref="A6:L6"/>
    <mergeCell ref="A19:A21"/>
  </mergeCell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7"/>
  <dimension ref="A1:P94"/>
  <sheetViews>
    <sheetView view="pageBreakPreview" zoomScaleNormal="100" zoomScaleSheetLayoutView="100" workbookViewId="0">
      <selection activeCell="A12" sqref="A12:XFD12"/>
    </sheetView>
  </sheetViews>
  <sheetFormatPr defaultColWidth="9.140625" defaultRowHeight="15.75"/>
  <cols>
    <col min="1" max="1" width="9.140625" style="440"/>
    <col min="2" max="2" width="59.140625" style="304" customWidth="1"/>
    <col min="3" max="3" width="13.7109375" style="31" customWidth="1"/>
    <col min="4" max="4" width="46.5703125" style="31" customWidth="1"/>
    <col min="5" max="10" width="15.28515625" style="31" customWidth="1"/>
    <col min="11" max="255" width="9.140625" style="31"/>
    <col min="256" max="256" width="33.140625" style="31" customWidth="1"/>
    <col min="257" max="257" width="21.7109375" style="31" customWidth="1"/>
    <col min="258" max="258" width="25.28515625" style="31" customWidth="1"/>
    <col min="259" max="259" width="23.140625" style="31" customWidth="1"/>
    <col min="260" max="260" width="22.7109375" style="31" customWidth="1"/>
    <col min="261" max="261" width="23.5703125" style="31" customWidth="1"/>
    <col min="262" max="262" width="25.140625" style="31" customWidth="1"/>
    <col min="263" max="263" width="26" style="31" customWidth="1"/>
    <col min="264" max="264" width="25.7109375" style="31" customWidth="1"/>
    <col min="265" max="265" width="23.42578125" style="31" customWidth="1"/>
    <col min="266" max="266" width="26.5703125" style="31" customWidth="1"/>
    <col min="267" max="511" width="9.140625" style="31"/>
    <col min="512" max="512" width="33.140625" style="31" customWidth="1"/>
    <col min="513" max="513" width="21.7109375" style="31" customWidth="1"/>
    <col min="514" max="514" width="25.28515625" style="31" customWidth="1"/>
    <col min="515" max="515" width="23.140625" style="31" customWidth="1"/>
    <col min="516" max="516" width="22.7109375" style="31" customWidth="1"/>
    <col min="517" max="517" width="23.5703125" style="31" customWidth="1"/>
    <col min="518" max="518" width="25.140625" style="31" customWidth="1"/>
    <col min="519" max="519" width="26" style="31" customWidth="1"/>
    <col min="520" max="520" width="25.7109375" style="31" customWidth="1"/>
    <col min="521" max="521" width="23.42578125" style="31" customWidth="1"/>
    <col min="522" max="522" width="26.5703125" style="31" customWidth="1"/>
    <col min="523" max="767" width="9.140625" style="31"/>
    <col min="768" max="768" width="33.140625" style="31" customWidth="1"/>
    <col min="769" max="769" width="21.7109375" style="31" customWidth="1"/>
    <col min="770" max="770" width="25.28515625" style="31" customWidth="1"/>
    <col min="771" max="771" width="23.140625" style="31" customWidth="1"/>
    <col min="772" max="772" width="22.7109375" style="31" customWidth="1"/>
    <col min="773" max="773" width="23.5703125" style="31" customWidth="1"/>
    <col min="774" max="774" width="25.140625" style="31" customWidth="1"/>
    <col min="775" max="775" width="26" style="31" customWidth="1"/>
    <col min="776" max="776" width="25.7109375" style="31" customWidth="1"/>
    <col min="777" max="777" width="23.42578125" style="31" customWidth="1"/>
    <col min="778" max="778" width="26.5703125" style="31" customWidth="1"/>
    <col min="779" max="1023" width="9.140625" style="31"/>
    <col min="1024" max="1024" width="33.140625" style="31" customWidth="1"/>
    <col min="1025" max="1025" width="21.7109375" style="31" customWidth="1"/>
    <col min="1026" max="1026" width="25.28515625" style="31" customWidth="1"/>
    <col min="1027" max="1027" width="23.140625" style="31" customWidth="1"/>
    <col min="1028" max="1028" width="22.7109375" style="31" customWidth="1"/>
    <col min="1029" max="1029" width="23.5703125" style="31" customWidth="1"/>
    <col min="1030" max="1030" width="25.140625" style="31" customWidth="1"/>
    <col min="1031" max="1031" width="26" style="31" customWidth="1"/>
    <col min="1032" max="1032" width="25.7109375" style="31" customWidth="1"/>
    <col min="1033" max="1033" width="23.42578125" style="31" customWidth="1"/>
    <col min="1034" max="1034" width="26.5703125" style="31" customWidth="1"/>
    <col min="1035" max="1279" width="9.140625" style="31"/>
    <col min="1280" max="1280" width="33.140625" style="31" customWidth="1"/>
    <col min="1281" max="1281" width="21.7109375" style="31" customWidth="1"/>
    <col min="1282" max="1282" width="25.28515625" style="31" customWidth="1"/>
    <col min="1283" max="1283" width="23.140625" style="31" customWidth="1"/>
    <col min="1284" max="1284" width="22.7109375" style="31" customWidth="1"/>
    <col min="1285" max="1285" width="23.5703125" style="31" customWidth="1"/>
    <col min="1286" max="1286" width="25.140625" style="31" customWidth="1"/>
    <col min="1287" max="1287" width="26" style="31" customWidth="1"/>
    <col min="1288" max="1288" width="25.7109375" style="31" customWidth="1"/>
    <col min="1289" max="1289" width="23.42578125" style="31" customWidth="1"/>
    <col min="1290" max="1290" width="26.5703125" style="31" customWidth="1"/>
    <col min="1291" max="1535" width="9.140625" style="31"/>
    <col min="1536" max="1536" width="33.140625" style="31" customWidth="1"/>
    <col min="1537" max="1537" width="21.7109375" style="31" customWidth="1"/>
    <col min="1538" max="1538" width="25.28515625" style="31" customWidth="1"/>
    <col min="1539" max="1539" width="23.140625" style="31" customWidth="1"/>
    <col min="1540" max="1540" width="22.7109375" style="31" customWidth="1"/>
    <col min="1541" max="1541" width="23.5703125" style="31" customWidth="1"/>
    <col min="1542" max="1542" width="25.140625" style="31" customWidth="1"/>
    <col min="1543" max="1543" width="26" style="31" customWidth="1"/>
    <col min="1544" max="1544" width="25.7109375" style="31" customWidth="1"/>
    <col min="1545" max="1545" width="23.42578125" style="31" customWidth="1"/>
    <col min="1546" max="1546" width="26.5703125" style="31" customWidth="1"/>
    <col min="1547" max="1791" width="9.140625" style="31"/>
    <col min="1792" max="1792" width="33.140625" style="31" customWidth="1"/>
    <col min="1793" max="1793" width="21.7109375" style="31" customWidth="1"/>
    <col min="1794" max="1794" width="25.28515625" style="31" customWidth="1"/>
    <col min="1795" max="1795" width="23.140625" style="31" customWidth="1"/>
    <col min="1796" max="1796" width="22.7109375" style="31" customWidth="1"/>
    <col min="1797" max="1797" width="23.5703125" style="31" customWidth="1"/>
    <col min="1798" max="1798" width="25.140625" style="31" customWidth="1"/>
    <col min="1799" max="1799" width="26" style="31" customWidth="1"/>
    <col min="1800" max="1800" width="25.7109375" style="31" customWidth="1"/>
    <col min="1801" max="1801" width="23.42578125" style="31" customWidth="1"/>
    <col min="1802" max="1802" width="26.5703125" style="31" customWidth="1"/>
    <col min="1803" max="2047" width="9.140625" style="31"/>
    <col min="2048" max="2048" width="33.140625" style="31" customWidth="1"/>
    <col min="2049" max="2049" width="21.7109375" style="31" customWidth="1"/>
    <col min="2050" max="2050" width="25.28515625" style="31" customWidth="1"/>
    <col min="2051" max="2051" width="23.140625" style="31" customWidth="1"/>
    <col min="2052" max="2052" width="22.7109375" style="31" customWidth="1"/>
    <col min="2053" max="2053" width="23.5703125" style="31" customWidth="1"/>
    <col min="2054" max="2054" width="25.140625" style="31" customWidth="1"/>
    <col min="2055" max="2055" width="26" style="31" customWidth="1"/>
    <col min="2056" max="2056" width="25.7109375" style="31" customWidth="1"/>
    <col min="2057" max="2057" width="23.42578125" style="31" customWidth="1"/>
    <col min="2058" max="2058" width="26.5703125" style="31" customWidth="1"/>
    <col min="2059" max="2303" width="9.140625" style="31"/>
    <col min="2304" max="2304" width="33.140625" style="31" customWidth="1"/>
    <col min="2305" max="2305" width="21.7109375" style="31" customWidth="1"/>
    <col min="2306" max="2306" width="25.28515625" style="31" customWidth="1"/>
    <col min="2307" max="2307" width="23.140625" style="31" customWidth="1"/>
    <col min="2308" max="2308" width="22.7109375" style="31" customWidth="1"/>
    <col min="2309" max="2309" width="23.5703125" style="31" customWidth="1"/>
    <col min="2310" max="2310" width="25.140625" style="31" customWidth="1"/>
    <col min="2311" max="2311" width="26" style="31" customWidth="1"/>
    <col min="2312" max="2312" width="25.7109375" style="31" customWidth="1"/>
    <col min="2313" max="2313" width="23.42578125" style="31" customWidth="1"/>
    <col min="2314" max="2314" width="26.5703125" style="31" customWidth="1"/>
    <col min="2315" max="2559" width="9.140625" style="31"/>
    <col min="2560" max="2560" width="33.140625" style="31" customWidth="1"/>
    <col min="2561" max="2561" width="21.7109375" style="31" customWidth="1"/>
    <col min="2562" max="2562" width="25.28515625" style="31" customWidth="1"/>
    <col min="2563" max="2563" width="23.140625" style="31" customWidth="1"/>
    <col min="2564" max="2564" width="22.7109375" style="31" customWidth="1"/>
    <col min="2565" max="2565" width="23.5703125" style="31" customWidth="1"/>
    <col min="2566" max="2566" width="25.140625" style="31" customWidth="1"/>
    <col min="2567" max="2567" width="26" style="31" customWidth="1"/>
    <col min="2568" max="2568" width="25.7109375" style="31" customWidth="1"/>
    <col min="2569" max="2569" width="23.42578125" style="31" customWidth="1"/>
    <col min="2570" max="2570" width="26.5703125" style="31" customWidth="1"/>
    <col min="2571" max="2815" width="9.140625" style="31"/>
    <col min="2816" max="2816" width="33.140625" style="31" customWidth="1"/>
    <col min="2817" max="2817" width="21.7109375" style="31" customWidth="1"/>
    <col min="2818" max="2818" width="25.28515625" style="31" customWidth="1"/>
    <col min="2819" max="2819" width="23.140625" style="31" customWidth="1"/>
    <col min="2820" max="2820" width="22.7109375" style="31" customWidth="1"/>
    <col min="2821" max="2821" width="23.5703125" style="31" customWidth="1"/>
    <col min="2822" max="2822" width="25.140625" style="31" customWidth="1"/>
    <col min="2823" max="2823" width="26" style="31" customWidth="1"/>
    <col min="2824" max="2824" width="25.7109375" style="31" customWidth="1"/>
    <col min="2825" max="2825" width="23.42578125" style="31" customWidth="1"/>
    <col min="2826" max="2826" width="26.5703125" style="31" customWidth="1"/>
    <col min="2827" max="3071" width="9.140625" style="31"/>
    <col min="3072" max="3072" width="33.140625" style="31" customWidth="1"/>
    <col min="3073" max="3073" width="21.7109375" style="31" customWidth="1"/>
    <col min="3074" max="3074" width="25.28515625" style="31" customWidth="1"/>
    <col min="3075" max="3075" width="23.140625" style="31" customWidth="1"/>
    <col min="3076" max="3076" width="22.7109375" style="31" customWidth="1"/>
    <col min="3077" max="3077" width="23.5703125" style="31" customWidth="1"/>
    <col min="3078" max="3078" width="25.140625" style="31" customWidth="1"/>
    <col min="3079" max="3079" width="26" style="31" customWidth="1"/>
    <col min="3080" max="3080" width="25.7109375" style="31" customWidth="1"/>
    <col min="3081" max="3081" width="23.42578125" style="31" customWidth="1"/>
    <col min="3082" max="3082" width="26.5703125" style="31" customWidth="1"/>
    <col min="3083" max="3327" width="9.140625" style="31"/>
    <col min="3328" max="3328" width="33.140625" style="31" customWidth="1"/>
    <col min="3329" max="3329" width="21.7109375" style="31" customWidth="1"/>
    <col min="3330" max="3330" width="25.28515625" style="31" customWidth="1"/>
    <col min="3331" max="3331" width="23.140625" style="31" customWidth="1"/>
    <col min="3332" max="3332" width="22.7109375" style="31" customWidth="1"/>
    <col min="3333" max="3333" width="23.5703125" style="31" customWidth="1"/>
    <col min="3334" max="3334" width="25.140625" style="31" customWidth="1"/>
    <col min="3335" max="3335" width="26" style="31" customWidth="1"/>
    <col min="3336" max="3336" width="25.7109375" style="31" customWidth="1"/>
    <col min="3337" max="3337" width="23.42578125" style="31" customWidth="1"/>
    <col min="3338" max="3338" width="26.5703125" style="31" customWidth="1"/>
    <col min="3339" max="3583" width="9.140625" style="31"/>
    <col min="3584" max="3584" width="33.140625" style="31" customWidth="1"/>
    <col min="3585" max="3585" width="21.7109375" style="31" customWidth="1"/>
    <col min="3586" max="3586" width="25.28515625" style="31" customWidth="1"/>
    <col min="3587" max="3587" width="23.140625" style="31" customWidth="1"/>
    <col min="3588" max="3588" width="22.7109375" style="31" customWidth="1"/>
    <col min="3589" max="3589" width="23.5703125" style="31" customWidth="1"/>
    <col min="3590" max="3590" width="25.140625" style="31" customWidth="1"/>
    <col min="3591" max="3591" width="26" style="31" customWidth="1"/>
    <col min="3592" max="3592" width="25.7109375" style="31" customWidth="1"/>
    <col min="3593" max="3593" width="23.42578125" style="31" customWidth="1"/>
    <col min="3594" max="3594" width="26.5703125" style="31" customWidth="1"/>
    <col min="3595" max="3839" width="9.140625" style="31"/>
    <col min="3840" max="3840" width="33.140625" style="31" customWidth="1"/>
    <col min="3841" max="3841" width="21.7109375" style="31" customWidth="1"/>
    <col min="3842" max="3842" width="25.28515625" style="31" customWidth="1"/>
    <col min="3843" max="3843" width="23.140625" style="31" customWidth="1"/>
    <col min="3844" max="3844" width="22.7109375" style="31" customWidth="1"/>
    <col min="3845" max="3845" width="23.5703125" style="31" customWidth="1"/>
    <col min="3846" max="3846" width="25.140625" style="31" customWidth="1"/>
    <col min="3847" max="3847" width="26" style="31" customWidth="1"/>
    <col min="3848" max="3848" width="25.7109375" style="31" customWidth="1"/>
    <col min="3849" max="3849" width="23.42578125" style="31" customWidth="1"/>
    <col min="3850" max="3850" width="26.5703125" style="31" customWidth="1"/>
    <col min="3851" max="4095" width="9.140625" style="31"/>
    <col min="4096" max="4096" width="33.140625" style="31" customWidth="1"/>
    <col min="4097" max="4097" width="21.7109375" style="31" customWidth="1"/>
    <col min="4098" max="4098" width="25.28515625" style="31" customWidth="1"/>
    <col min="4099" max="4099" width="23.140625" style="31" customWidth="1"/>
    <col min="4100" max="4100" width="22.7109375" style="31" customWidth="1"/>
    <col min="4101" max="4101" width="23.5703125" style="31" customWidth="1"/>
    <col min="4102" max="4102" width="25.140625" style="31" customWidth="1"/>
    <col min="4103" max="4103" width="26" style="31" customWidth="1"/>
    <col min="4104" max="4104" width="25.7109375" style="31" customWidth="1"/>
    <col min="4105" max="4105" width="23.42578125" style="31" customWidth="1"/>
    <col min="4106" max="4106" width="26.5703125" style="31" customWidth="1"/>
    <col min="4107" max="4351" width="9.140625" style="31"/>
    <col min="4352" max="4352" width="33.140625" style="31" customWidth="1"/>
    <col min="4353" max="4353" width="21.7109375" style="31" customWidth="1"/>
    <col min="4354" max="4354" width="25.28515625" style="31" customWidth="1"/>
    <col min="4355" max="4355" width="23.140625" style="31" customWidth="1"/>
    <col min="4356" max="4356" width="22.7109375" style="31" customWidth="1"/>
    <col min="4357" max="4357" width="23.5703125" style="31" customWidth="1"/>
    <col min="4358" max="4358" width="25.140625" style="31" customWidth="1"/>
    <col min="4359" max="4359" width="26" style="31" customWidth="1"/>
    <col min="4360" max="4360" width="25.7109375" style="31" customWidth="1"/>
    <col min="4361" max="4361" width="23.42578125" style="31" customWidth="1"/>
    <col min="4362" max="4362" width="26.5703125" style="31" customWidth="1"/>
    <col min="4363" max="4607" width="9.140625" style="31"/>
    <col min="4608" max="4608" width="33.140625" style="31" customWidth="1"/>
    <col min="4609" max="4609" width="21.7109375" style="31" customWidth="1"/>
    <col min="4610" max="4610" width="25.28515625" style="31" customWidth="1"/>
    <col min="4611" max="4611" width="23.140625" style="31" customWidth="1"/>
    <col min="4612" max="4612" width="22.7109375" style="31" customWidth="1"/>
    <col min="4613" max="4613" width="23.5703125" style="31" customWidth="1"/>
    <col min="4614" max="4614" width="25.140625" style="31" customWidth="1"/>
    <col min="4615" max="4615" width="26" style="31" customWidth="1"/>
    <col min="4616" max="4616" width="25.7109375" style="31" customWidth="1"/>
    <col min="4617" max="4617" width="23.42578125" style="31" customWidth="1"/>
    <col min="4618" max="4618" width="26.5703125" style="31" customWidth="1"/>
    <col min="4619" max="4863" width="9.140625" style="31"/>
    <col min="4864" max="4864" width="33.140625" style="31" customWidth="1"/>
    <col min="4865" max="4865" width="21.7109375" style="31" customWidth="1"/>
    <col min="4866" max="4866" width="25.28515625" style="31" customWidth="1"/>
    <col min="4867" max="4867" width="23.140625" style="31" customWidth="1"/>
    <col min="4868" max="4868" width="22.7109375" style="31" customWidth="1"/>
    <col min="4869" max="4869" width="23.5703125" style="31" customWidth="1"/>
    <col min="4870" max="4870" width="25.140625" style="31" customWidth="1"/>
    <col min="4871" max="4871" width="26" style="31" customWidth="1"/>
    <col min="4872" max="4872" width="25.7109375" style="31" customWidth="1"/>
    <col min="4873" max="4873" width="23.42578125" style="31" customWidth="1"/>
    <col min="4874" max="4874" width="26.5703125" style="31" customWidth="1"/>
    <col min="4875" max="5119" width="9.140625" style="31"/>
    <col min="5120" max="5120" width="33.140625" style="31" customWidth="1"/>
    <col min="5121" max="5121" width="21.7109375" style="31" customWidth="1"/>
    <col min="5122" max="5122" width="25.28515625" style="31" customWidth="1"/>
    <col min="5123" max="5123" width="23.140625" style="31" customWidth="1"/>
    <col min="5124" max="5124" width="22.7109375" style="31" customWidth="1"/>
    <col min="5125" max="5125" width="23.5703125" style="31" customWidth="1"/>
    <col min="5126" max="5126" width="25.140625" style="31" customWidth="1"/>
    <col min="5127" max="5127" width="26" style="31" customWidth="1"/>
    <col min="5128" max="5128" width="25.7109375" style="31" customWidth="1"/>
    <col min="5129" max="5129" width="23.42578125" style="31" customWidth="1"/>
    <col min="5130" max="5130" width="26.5703125" style="31" customWidth="1"/>
    <col min="5131" max="5375" width="9.140625" style="31"/>
    <col min="5376" max="5376" width="33.140625" style="31" customWidth="1"/>
    <col min="5377" max="5377" width="21.7109375" style="31" customWidth="1"/>
    <col min="5378" max="5378" width="25.28515625" style="31" customWidth="1"/>
    <col min="5379" max="5379" width="23.140625" style="31" customWidth="1"/>
    <col min="5380" max="5380" width="22.7109375" style="31" customWidth="1"/>
    <col min="5381" max="5381" width="23.5703125" style="31" customWidth="1"/>
    <col min="5382" max="5382" width="25.140625" style="31" customWidth="1"/>
    <col min="5383" max="5383" width="26" style="31" customWidth="1"/>
    <col min="5384" max="5384" width="25.7109375" style="31" customWidth="1"/>
    <col min="5385" max="5385" width="23.42578125" style="31" customWidth="1"/>
    <col min="5386" max="5386" width="26.5703125" style="31" customWidth="1"/>
    <col min="5387" max="5631" width="9.140625" style="31"/>
    <col min="5632" max="5632" width="33.140625" style="31" customWidth="1"/>
    <col min="5633" max="5633" width="21.7109375" style="31" customWidth="1"/>
    <col min="5634" max="5634" width="25.28515625" style="31" customWidth="1"/>
    <col min="5635" max="5635" width="23.140625" style="31" customWidth="1"/>
    <col min="5636" max="5636" width="22.7109375" style="31" customWidth="1"/>
    <col min="5637" max="5637" width="23.5703125" style="31" customWidth="1"/>
    <col min="5638" max="5638" width="25.140625" style="31" customWidth="1"/>
    <col min="5639" max="5639" width="26" style="31" customWidth="1"/>
    <col min="5640" max="5640" width="25.7109375" style="31" customWidth="1"/>
    <col min="5641" max="5641" width="23.42578125" style="31" customWidth="1"/>
    <col min="5642" max="5642" width="26.5703125" style="31" customWidth="1"/>
    <col min="5643" max="5887" width="9.140625" style="31"/>
    <col min="5888" max="5888" width="33.140625" style="31" customWidth="1"/>
    <col min="5889" max="5889" width="21.7109375" style="31" customWidth="1"/>
    <col min="5890" max="5890" width="25.28515625" style="31" customWidth="1"/>
    <col min="5891" max="5891" width="23.140625" style="31" customWidth="1"/>
    <col min="5892" max="5892" width="22.7109375" style="31" customWidth="1"/>
    <col min="5893" max="5893" width="23.5703125" style="31" customWidth="1"/>
    <col min="5894" max="5894" width="25.140625" style="31" customWidth="1"/>
    <col min="5895" max="5895" width="26" style="31" customWidth="1"/>
    <col min="5896" max="5896" width="25.7109375" style="31" customWidth="1"/>
    <col min="5897" max="5897" width="23.42578125" style="31" customWidth="1"/>
    <col min="5898" max="5898" width="26.5703125" style="31" customWidth="1"/>
    <col min="5899" max="6143" width="9.140625" style="31"/>
    <col min="6144" max="6144" width="33.140625" style="31" customWidth="1"/>
    <col min="6145" max="6145" width="21.7109375" style="31" customWidth="1"/>
    <col min="6146" max="6146" width="25.28515625" style="31" customWidth="1"/>
    <col min="6147" max="6147" width="23.140625" style="31" customWidth="1"/>
    <col min="6148" max="6148" width="22.7109375" style="31" customWidth="1"/>
    <col min="6149" max="6149" width="23.5703125" style="31" customWidth="1"/>
    <col min="6150" max="6150" width="25.140625" style="31" customWidth="1"/>
    <col min="6151" max="6151" width="26" style="31" customWidth="1"/>
    <col min="6152" max="6152" width="25.7109375" style="31" customWidth="1"/>
    <col min="6153" max="6153" width="23.42578125" style="31" customWidth="1"/>
    <col min="6154" max="6154" width="26.5703125" style="31" customWidth="1"/>
    <col min="6155" max="6399" width="9.140625" style="31"/>
    <col min="6400" max="6400" width="33.140625" style="31" customWidth="1"/>
    <col min="6401" max="6401" width="21.7109375" style="31" customWidth="1"/>
    <col min="6402" max="6402" width="25.28515625" style="31" customWidth="1"/>
    <col min="6403" max="6403" width="23.140625" style="31" customWidth="1"/>
    <col min="6404" max="6404" width="22.7109375" style="31" customWidth="1"/>
    <col min="6405" max="6405" width="23.5703125" style="31" customWidth="1"/>
    <col min="6406" max="6406" width="25.140625" style="31" customWidth="1"/>
    <col min="6407" max="6407" width="26" style="31" customWidth="1"/>
    <col min="6408" max="6408" width="25.7109375" style="31" customWidth="1"/>
    <col min="6409" max="6409" width="23.42578125" style="31" customWidth="1"/>
    <col min="6410" max="6410" width="26.5703125" style="31" customWidth="1"/>
    <col min="6411" max="6655" width="9.140625" style="31"/>
    <col min="6656" max="6656" width="33.140625" style="31" customWidth="1"/>
    <col min="6657" max="6657" width="21.7109375" style="31" customWidth="1"/>
    <col min="6658" max="6658" width="25.28515625" style="31" customWidth="1"/>
    <col min="6659" max="6659" width="23.140625" style="31" customWidth="1"/>
    <col min="6660" max="6660" width="22.7109375" style="31" customWidth="1"/>
    <col min="6661" max="6661" width="23.5703125" style="31" customWidth="1"/>
    <col min="6662" max="6662" width="25.140625" style="31" customWidth="1"/>
    <col min="6663" max="6663" width="26" style="31" customWidth="1"/>
    <col min="6664" max="6664" width="25.7109375" style="31" customWidth="1"/>
    <col min="6665" max="6665" width="23.42578125" style="31" customWidth="1"/>
    <col min="6666" max="6666" width="26.5703125" style="31" customWidth="1"/>
    <col min="6667" max="6911" width="9.140625" style="31"/>
    <col min="6912" max="6912" width="33.140625" style="31" customWidth="1"/>
    <col min="6913" max="6913" width="21.7109375" style="31" customWidth="1"/>
    <col min="6914" max="6914" width="25.28515625" style="31" customWidth="1"/>
    <col min="6915" max="6915" width="23.140625" style="31" customWidth="1"/>
    <col min="6916" max="6916" width="22.7109375" style="31" customWidth="1"/>
    <col min="6917" max="6917" width="23.5703125" style="31" customWidth="1"/>
    <col min="6918" max="6918" width="25.140625" style="31" customWidth="1"/>
    <col min="6919" max="6919" width="26" style="31" customWidth="1"/>
    <col min="6920" max="6920" width="25.7109375" style="31" customWidth="1"/>
    <col min="6921" max="6921" width="23.42578125" style="31" customWidth="1"/>
    <col min="6922" max="6922" width="26.5703125" style="31" customWidth="1"/>
    <col min="6923" max="7167" width="9.140625" style="31"/>
    <col min="7168" max="7168" width="33.140625" style="31" customWidth="1"/>
    <col min="7169" max="7169" width="21.7109375" style="31" customWidth="1"/>
    <col min="7170" max="7170" width="25.28515625" style="31" customWidth="1"/>
    <col min="7171" max="7171" width="23.140625" style="31" customWidth="1"/>
    <col min="7172" max="7172" width="22.7109375" style="31" customWidth="1"/>
    <col min="7173" max="7173" width="23.5703125" style="31" customWidth="1"/>
    <col min="7174" max="7174" width="25.140625" style="31" customWidth="1"/>
    <col min="7175" max="7175" width="26" style="31" customWidth="1"/>
    <col min="7176" max="7176" width="25.7109375" style="31" customWidth="1"/>
    <col min="7177" max="7177" width="23.42578125" style="31" customWidth="1"/>
    <col min="7178" max="7178" width="26.5703125" style="31" customWidth="1"/>
    <col min="7179" max="7423" width="9.140625" style="31"/>
    <col min="7424" max="7424" width="33.140625" style="31" customWidth="1"/>
    <col min="7425" max="7425" width="21.7109375" style="31" customWidth="1"/>
    <col min="7426" max="7426" width="25.28515625" style="31" customWidth="1"/>
    <col min="7427" max="7427" width="23.140625" style="31" customWidth="1"/>
    <col min="7428" max="7428" width="22.7109375" style="31" customWidth="1"/>
    <col min="7429" max="7429" width="23.5703125" style="31" customWidth="1"/>
    <col min="7430" max="7430" width="25.140625" style="31" customWidth="1"/>
    <col min="7431" max="7431" width="26" style="31" customWidth="1"/>
    <col min="7432" max="7432" width="25.7109375" style="31" customWidth="1"/>
    <col min="7433" max="7433" width="23.42578125" style="31" customWidth="1"/>
    <col min="7434" max="7434" width="26.5703125" style="31" customWidth="1"/>
    <col min="7435" max="7679" width="9.140625" style="31"/>
    <col min="7680" max="7680" width="33.140625" style="31" customWidth="1"/>
    <col min="7681" max="7681" width="21.7109375" style="31" customWidth="1"/>
    <col min="7682" max="7682" width="25.28515625" style="31" customWidth="1"/>
    <col min="7683" max="7683" width="23.140625" style="31" customWidth="1"/>
    <col min="7684" max="7684" width="22.7109375" style="31" customWidth="1"/>
    <col min="7685" max="7685" width="23.5703125" style="31" customWidth="1"/>
    <col min="7686" max="7686" width="25.140625" style="31" customWidth="1"/>
    <col min="7687" max="7687" width="26" style="31" customWidth="1"/>
    <col min="7688" max="7688" width="25.7109375" style="31" customWidth="1"/>
    <col min="7689" max="7689" width="23.42578125" style="31" customWidth="1"/>
    <col min="7690" max="7690" width="26.5703125" style="31" customWidth="1"/>
    <col min="7691" max="7935" width="9.140625" style="31"/>
    <col min="7936" max="7936" width="33.140625" style="31" customWidth="1"/>
    <col min="7937" max="7937" width="21.7109375" style="31" customWidth="1"/>
    <col min="7938" max="7938" width="25.28515625" style="31" customWidth="1"/>
    <col min="7939" max="7939" width="23.140625" style="31" customWidth="1"/>
    <col min="7940" max="7940" width="22.7109375" style="31" customWidth="1"/>
    <col min="7941" max="7941" width="23.5703125" style="31" customWidth="1"/>
    <col min="7942" max="7942" width="25.140625" style="31" customWidth="1"/>
    <col min="7943" max="7943" width="26" style="31" customWidth="1"/>
    <col min="7944" max="7944" width="25.7109375" style="31" customWidth="1"/>
    <col min="7945" max="7945" width="23.42578125" style="31" customWidth="1"/>
    <col min="7946" max="7946" width="26.5703125" style="31" customWidth="1"/>
    <col min="7947" max="8191" width="9.140625" style="31"/>
    <col min="8192" max="8192" width="33.140625" style="31" customWidth="1"/>
    <col min="8193" max="8193" width="21.7109375" style="31" customWidth="1"/>
    <col min="8194" max="8194" width="25.28515625" style="31" customWidth="1"/>
    <col min="8195" max="8195" width="23.140625" style="31" customWidth="1"/>
    <col min="8196" max="8196" width="22.7109375" style="31" customWidth="1"/>
    <col min="8197" max="8197" width="23.5703125" style="31" customWidth="1"/>
    <col min="8198" max="8198" width="25.140625" style="31" customWidth="1"/>
    <col min="8199" max="8199" width="26" style="31" customWidth="1"/>
    <col min="8200" max="8200" width="25.7109375" style="31" customWidth="1"/>
    <col min="8201" max="8201" width="23.42578125" style="31" customWidth="1"/>
    <col min="8202" max="8202" width="26.5703125" style="31" customWidth="1"/>
    <col min="8203" max="8447" width="9.140625" style="31"/>
    <col min="8448" max="8448" width="33.140625" style="31" customWidth="1"/>
    <col min="8449" max="8449" width="21.7109375" style="31" customWidth="1"/>
    <col min="8450" max="8450" width="25.28515625" style="31" customWidth="1"/>
    <col min="8451" max="8451" width="23.140625" style="31" customWidth="1"/>
    <col min="8452" max="8452" width="22.7109375" style="31" customWidth="1"/>
    <col min="8453" max="8453" width="23.5703125" style="31" customWidth="1"/>
    <col min="8454" max="8454" width="25.140625" style="31" customWidth="1"/>
    <col min="8455" max="8455" width="26" style="31" customWidth="1"/>
    <col min="8456" max="8456" width="25.7109375" style="31" customWidth="1"/>
    <col min="8457" max="8457" width="23.42578125" style="31" customWidth="1"/>
    <col min="8458" max="8458" width="26.5703125" style="31" customWidth="1"/>
    <col min="8459" max="8703" width="9.140625" style="31"/>
    <col min="8704" max="8704" width="33.140625" style="31" customWidth="1"/>
    <col min="8705" max="8705" width="21.7109375" style="31" customWidth="1"/>
    <col min="8706" max="8706" width="25.28515625" style="31" customWidth="1"/>
    <col min="8707" max="8707" width="23.140625" style="31" customWidth="1"/>
    <col min="8708" max="8708" width="22.7109375" style="31" customWidth="1"/>
    <col min="8709" max="8709" width="23.5703125" style="31" customWidth="1"/>
    <col min="8710" max="8710" width="25.140625" style="31" customWidth="1"/>
    <col min="8711" max="8711" width="26" style="31" customWidth="1"/>
    <col min="8712" max="8712" width="25.7109375" style="31" customWidth="1"/>
    <col min="8713" max="8713" width="23.42578125" style="31" customWidth="1"/>
    <col min="8714" max="8714" width="26.5703125" style="31" customWidth="1"/>
    <col min="8715" max="8959" width="9.140625" style="31"/>
    <col min="8960" max="8960" width="33.140625" style="31" customWidth="1"/>
    <col min="8961" max="8961" width="21.7109375" style="31" customWidth="1"/>
    <col min="8962" max="8962" width="25.28515625" style="31" customWidth="1"/>
    <col min="8963" max="8963" width="23.140625" style="31" customWidth="1"/>
    <col min="8964" max="8964" width="22.7109375" style="31" customWidth="1"/>
    <col min="8965" max="8965" width="23.5703125" style="31" customWidth="1"/>
    <col min="8966" max="8966" width="25.140625" style="31" customWidth="1"/>
    <col min="8967" max="8967" width="26" style="31" customWidth="1"/>
    <col min="8968" max="8968" width="25.7109375" style="31" customWidth="1"/>
    <col min="8969" max="8969" width="23.42578125" style="31" customWidth="1"/>
    <col min="8970" max="8970" width="26.5703125" style="31" customWidth="1"/>
    <col min="8971" max="9215" width="9.140625" style="31"/>
    <col min="9216" max="9216" width="33.140625" style="31" customWidth="1"/>
    <col min="9217" max="9217" width="21.7109375" style="31" customWidth="1"/>
    <col min="9218" max="9218" width="25.28515625" style="31" customWidth="1"/>
    <col min="9219" max="9219" width="23.140625" style="31" customWidth="1"/>
    <col min="9220" max="9220" width="22.7109375" style="31" customWidth="1"/>
    <col min="9221" max="9221" width="23.5703125" style="31" customWidth="1"/>
    <col min="9222" max="9222" width="25.140625" style="31" customWidth="1"/>
    <col min="9223" max="9223" width="26" style="31" customWidth="1"/>
    <col min="9224" max="9224" width="25.7109375" style="31" customWidth="1"/>
    <col min="9225" max="9225" width="23.42578125" style="31" customWidth="1"/>
    <col min="9226" max="9226" width="26.5703125" style="31" customWidth="1"/>
    <col min="9227" max="9471" width="9.140625" style="31"/>
    <col min="9472" max="9472" width="33.140625" style="31" customWidth="1"/>
    <col min="9473" max="9473" width="21.7109375" style="31" customWidth="1"/>
    <col min="9474" max="9474" width="25.28515625" style="31" customWidth="1"/>
    <col min="9475" max="9475" width="23.140625" style="31" customWidth="1"/>
    <col min="9476" max="9476" width="22.7109375" style="31" customWidth="1"/>
    <col min="9477" max="9477" width="23.5703125" style="31" customWidth="1"/>
    <col min="9478" max="9478" width="25.140625" style="31" customWidth="1"/>
    <col min="9479" max="9479" width="26" style="31" customWidth="1"/>
    <col min="9480" max="9480" width="25.7109375" style="31" customWidth="1"/>
    <col min="9481" max="9481" width="23.42578125" style="31" customWidth="1"/>
    <col min="9482" max="9482" width="26.5703125" style="31" customWidth="1"/>
    <col min="9483" max="9727" width="9.140625" style="31"/>
    <col min="9728" max="9728" width="33.140625" style="31" customWidth="1"/>
    <col min="9729" max="9729" width="21.7109375" style="31" customWidth="1"/>
    <col min="9730" max="9730" width="25.28515625" style="31" customWidth="1"/>
    <col min="9731" max="9731" width="23.140625" style="31" customWidth="1"/>
    <col min="9732" max="9732" width="22.7109375" style="31" customWidth="1"/>
    <col min="9733" max="9733" width="23.5703125" style="31" customWidth="1"/>
    <col min="9734" max="9734" width="25.140625" style="31" customWidth="1"/>
    <col min="9735" max="9735" width="26" style="31" customWidth="1"/>
    <col min="9736" max="9736" width="25.7109375" style="31" customWidth="1"/>
    <col min="9737" max="9737" width="23.42578125" style="31" customWidth="1"/>
    <col min="9738" max="9738" width="26.5703125" style="31" customWidth="1"/>
    <col min="9739" max="9983" width="9.140625" style="31"/>
    <col min="9984" max="9984" width="33.140625" style="31" customWidth="1"/>
    <col min="9985" max="9985" width="21.7109375" style="31" customWidth="1"/>
    <col min="9986" max="9986" width="25.28515625" style="31" customWidth="1"/>
    <col min="9987" max="9987" width="23.140625" style="31" customWidth="1"/>
    <col min="9988" max="9988" width="22.7109375" style="31" customWidth="1"/>
    <col min="9989" max="9989" width="23.5703125" style="31" customWidth="1"/>
    <col min="9990" max="9990" width="25.140625" style="31" customWidth="1"/>
    <col min="9991" max="9991" width="26" style="31" customWidth="1"/>
    <col min="9992" max="9992" width="25.7109375" style="31" customWidth="1"/>
    <col min="9993" max="9993" width="23.42578125" style="31" customWidth="1"/>
    <col min="9994" max="9994" width="26.5703125" style="31" customWidth="1"/>
    <col min="9995" max="10239" width="9.140625" style="31"/>
    <col min="10240" max="10240" width="33.140625" style="31" customWidth="1"/>
    <col min="10241" max="10241" width="21.7109375" style="31" customWidth="1"/>
    <col min="10242" max="10242" width="25.28515625" style="31" customWidth="1"/>
    <col min="10243" max="10243" width="23.140625" style="31" customWidth="1"/>
    <col min="10244" max="10244" width="22.7109375" style="31" customWidth="1"/>
    <col min="10245" max="10245" width="23.5703125" style="31" customWidth="1"/>
    <col min="10246" max="10246" width="25.140625" style="31" customWidth="1"/>
    <col min="10247" max="10247" width="26" style="31" customWidth="1"/>
    <col min="10248" max="10248" width="25.7109375" style="31" customWidth="1"/>
    <col min="10249" max="10249" width="23.42578125" style="31" customWidth="1"/>
    <col min="10250" max="10250" width="26.5703125" style="31" customWidth="1"/>
    <col min="10251" max="10495" width="9.140625" style="31"/>
    <col min="10496" max="10496" width="33.140625" style="31" customWidth="1"/>
    <col min="10497" max="10497" width="21.7109375" style="31" customWidth="1"/>
    <col min="10498" max="10498" width="25.28515625" style="31" customWidth="1"/>
    <col min="10499" max="10499" width="23.140625" style="31" customWidth="1"/>
    <col min="10500" max="10500" width="22.7109375" style="31" customWidth="1"/>
    <col min="10501" max="10501" width="23.5703125" style="31" customWidth="1"/>
    <col min="10502" max="10502" width="25.140625" style="31" customWidth="1"/>
    <col min="10503" max="10503" width="26" style="31" customWidth="1"/>
    <col min="10504" max="10504" width="25.7109375" style="31" customWidth="1"/>
    <col min="10505" max="10505" width="23.42578125" style="31" customWidth="1"/>
    <col min="10506" max="10506" width="26.5703125" style="31" customWidth="1"/>
    <col min="10507" max="10751" width="9.140625" style="31"/>
    <col min="10752" max="10752" width="33.140625" style="31" customWidth="1"/>
    <col min="10753" max="10753" width="21.7109375" style="31" customWidth="1"/>
    <col min="10754" max="10754" width="25.28515625" style="31" customWidth="1"/>
    <col min="10755" max="10755" width="23.140625" style="31" customWidth="1"/>
    <col min="10756" max="10756" width="22.7109375" style="31" customWidth="1"/>
    <col min="10757" max="10757" width="23.5703125" style="31" customWidth="1"/>
    <col min="10758" max="10758" width="25.140625" style="31" customWidth="1"/>
    <col min="10759" max="10759" width="26" style="31" customWidth="1"/>
    <col min="10760" max="10760" width="25.7109375" style="31" customWidth="1"/>
    <col min="10761" max="10761" width="23.42578125" style="31" customWidth="1"/>
    <col min="10762" max="10762" width="26.5703125" style="31" customWidth="1"/>
    <col min="10763" max="11007" width="9.140625" style="31"/>
    <col min="11008" max="11008" width="33.140625" style="31" customWidth="1"/>
    <col min="11009" max="11009" width="21.7109375" style="31" customWidth="1"/>
    <col min="11010" max="11010" width="25.28515625" style="31" customWidth="1"/>
    <col min="11011" max="11011" width="23.140625" style="31" customWidth="1"/>
    <col min="11012" max="11012" width="22.7109375" style="31" customWidth="1"/>
    <col min="11013" max="11013" width="23.5703125" style="31" customWidth="1"/>
    <col min="11014" max="11014" width="25.140625" style="31" customWidth="1"/>
    <col min="11015" max="11015" width="26" style="31" customWidth="1"/>
    <col min="11016" max="11016" width="25.7109375" style="31" customWidth="1"/>
    <col min="11017" max="11017" width="23.42578125" style="31" customWidth="1"/>
    <col min="11018" max="11018" width="26.5703125" style="31" customWidth="1"/>
    <col min="11019" max="11263" width="9.140625" style="31"/>
    <col min="11264" max="11264" width="33.140625" style="31" customWidth="1"/>
    <col min="11265" max="11265" width="21.7109375" style="31" customWidth="1"/>
    <col min="11266" max="11266" width="25.28515625" style="31" customWidth="1"/>
    <col min="11267" max="11267" width="23.140625" style="31" customWidth="1"/>
    <col min="11268" max="11268" width="22.7109375" style="31" customWidth="1"/>
    <col min="11269" max="11269" width="23.5703125" style="31" customWidth="1"/>
    <col min="11270" max="11270" width="25.140625" style="31" customWidth="1"/>
    <col min="11271" max="11271" width="26" style="31" customWidth="1"/>
    <col min="11272" max="11272" width="25.7109375" style="31" customWidth="1"/>
    <col min="11273" max="11273" width="23.42578125" style="31" customWidth="1"/>
    <col min="11274" max="11274" width="26.5703125" style="31" customWidth="1"/>
    <col min="11275" max="11519" width="9.140625" style="31"/>
    <col min="11520" max="11520" width="33.140625" style="31" customWidth="1"/>
    <col min="11521" max="11521" width="21.7109375" style="31" customWidth="1"/>
    <col min="11522" max="11522" width="25.28515625" style="31" customWidth="1"/>
    <col min="11523" max="11523" width="23.140625" style="31" customWidth="1"/>
    <col min="11524" max="11524" width="22.7109375" style="31" customWidth="1"/>
    <col min="11525" max="11525" width="23.5703125" style="31" customWidth="1"/>
    <col min="11526" max="11526" width="25.140625" style="31" customWidth="1"/>
    <col min="11527" max="11527" width="26" style="31" customWidth="1"/>
    <col min="11528" max="11528" width="25.7109375" style="31" customWidth="1"/>
    <col min="11529" max="11529" width="23.42578125" style="31" customWidth="1"/>
    <col min="11530" max="11530" width="26.5703125" style="31" customWidth="1"/>
    <col min="11531" max="11775" width="9.140625" style="31"/>
    <col min="11776" max="11776" width="33.140625" style="31" customWidth="1"/>
    <col min="11777" max="11777" width="21.7109375" style="31" customWidth="1"/>
    <col min="11778" max="11778" width="25.28515625" style="31" customWidth="1"/>
    <col min="11779" max="11779" width="23.140625" style="31" customWidth="1"/>
    <col min="11780" max="11780" width="22.7109375" style="31" customWidth="1"/>
    <col min="11781" max="11781" width="23.5703125" style="31" customWidth="1"/>
    <col min="11782" max="11782" width="25.140625" style="31" customWidth="1"/>
    <col min="11783" max="11783" width="26" style="31" customWidth="1"/>
    <col min="11784" max="11784" width="25.7109375" style="31" customWidth="1"/>
    <col min="11785" max="11785" width="23.42578125" style="31" customWidth="1"/>
    <col min="11786" max="11786" width="26.5703125" style="31" customWidth="1"/>
    <col min="11787" max="12031" width="9.140625" style="31"/>
    <col min="12032" max="12032" width="33.140625" style="31" customWidth="1"/>
    <col min="12033" max="12033" width="21.7109375" style="31" customWidth="1"/>
    <col min="12034" max="12034" width="25.28515625" style="31" customWidth="1"/>
    <col min="12035" max="12035" width="23.140625" style="31" customWidth="1"/>
    <col min="12036" max="12036" width="22.7109375" style="31" customWidth="1"/>
    <col min="12037" max="12037" width="23.5703125" style="31" customWidth="1"/>
    <col min="12038" max="12038" width="25.140625" style="31" customWidth="1"/>
    <col min="12039" max="12039" width="26" style="31" customWidth="1"/>
    <col min="12040" max="12040" width="25.7109375" style="31" customWidth="1"/>
    <col min="12041" max="12041" width="23.42578125" style="31" customWidth="1"/>
    <col min="12042" max="12042" width="26.5703125" style="31" customWidth="1"/>
    <col min="12043" max="12287" width="9.140625" style="31"/>
    <col min="12288" max="12288" width="33.140625" style="31" customWidth="1"/>
    <col min="12289" max="12289" width="21.7109375" style="31" customWidth="1"/>
    <col min="12290" max="12290" width="25.28515625" style="31" customWidth="1"/>
    <col min="12291" max="12291" width="23.140625" style="31" customWidth="1"/>
    <col min="12292" max="12292" width="22.7109375" style="31" customWidth="1"/>
    <col min="12293" max="12293" width="23.5703125" style="31" customWidth="1"/>
    <col min="12294" max="12294" width="25.140625" style="31" customWidth="1"/>
    <col min="12295" max="12295" width="26" style="31" customWidth="1"/>
    <col min="12296" max="12296" width="25.7109375" style="31" customWidth="1"/>
    <col min="12297" max="12297" width="23.42578125" style="31" customWidth="1"/>
    <col min="12298" max="12298" width="26.5703125" style="31" customWidth="1"/>
    <col min="12299" max="12543" width="9.140625" style="31"/>
    <col min="12544" max="12544" width="33.140625" style="31" customWidth="1"/>
    <col min="12545" max="12545" width="21.7109375" style="31" customWidth="1"/>
    <col min="12546" max="12546" width="25.28515625" style="31" customWidth="1"/>
    <col min="12547" max="12547" width="23.140625" style="31" customWidth="1"/>
    <col min="12548" max="12548" width="22.7109375" style="31" customWidth="1"/>
    <col min="12549" max="12549" width="23.5703125" style="31" customWidth="1"/>
    <col min="12550" max="12550" width="25.140625" style="31" customWidth="1"/>
    <col min="12551" max="12551" width="26" style="31" customWidth="1"/>
    <col min="12552" max="12552" width="25.7109375" style="31" customWidth="1"/>
    <col min="12553" max="12553" width="23.42578125" style="31" customWidth="1"/>
    <col min="12554" max="12554" width="26.5703125" style="31" customWidth="1"/>
    <col min="12555" max="12799" width="9.140625" style="31"/>
    <col min="12800" max="12800" width="33.140625" style="31" customWidth="1"/>
    <col min="12801" max="12801" width="21.7109375" style="31" customWidth="1"/>
    <col min="12802" max="12802" width="25.28515625" style="31" customWidth="1"/>
    <col min="12803" max="12803" width="23.140625" style="31" customWidth="1"/>
    <col min="12804" max="12804" width="22.7109375" style="31" customWidth="1"/>
    <col min="12805" max="12805" width="23.5703125" style="31" customWidth="1"/>
    <col min="12806" max="12806" width="25.140625" style="31" customWidth="1"/>
    <col min="12807" max="12807" width="26" style="31" customWidth="1"/>
    <col min="12808" max="12808" width="25.7109375" style="31" customWidth="1"/>
    <col min="12809" max="12809" width="23.42578125" style="31" customWidth="1"/>
    <col min="12810" max="12810" width="26.5703125" style="31" customWidth="1"/>
    <col min="12811" max="13055" width="9.140625" style="31"/>
    <col min="13056" max="13056" width="33.140625" style="31" customWidth="1"/>
    <col min="13057" max="13057" width="21.7109375" style="31" customWidth="1"/>
    <col min="13058" max="13058" width="25.28515625" style="31" customWidth="1"/>
    <col min="13059" max="13059" width="23.140625" style="31" customWidth="1"/>
    <col min="13060" max="13060" width="22.7109375" style="31" customWidth="1"/>
    <col min="13061" max="13061" width="23.5703125" style="31" customWidth="1"/>
    <col min="13062" max="13062" width="25.140625" style="31" customWidth="1"/>
    <col min="13063" max="13063" width="26" style="31" customWidth="1"/>
    <col min="13064" max="13064" width="25.7109375" style="31" customWidth="1"/>
    <col min="13065" max="13065" width="23.42578125" style="31" customWidth="1"/>
    <col min="13066" max="13066" width="26.5703125" style="31" customWidth="1"/>
    <col min="13067" max="13311" width="9.140625" style="31"/>
    <col min="13312" max="13312" width="33.140625" style="31" customWidth="1"/>
    <col min="13313" max="13313" width="21.7109375" style="31" customWidth="1"/>
    <col min="13314" max="13314" width="25.28515625" style="31" customWidth="1"/>
    <col min="13315" max="13315" width="23.140625" style="31" customWidth="1"/>
    <col min="13316" max="13316" width="22.7109375" style="31" customWidth="1"/>
    <col min="13317" max="13317" width="23.5703125" style="31" customWidth="1"/>
    <col min="13318" max="13318" width="25.140625" style="31" customWidth="1"/>
    <col min="13319" max="13319" width="26" style="31" customWidth="1"/>
    <col min="13320" max="13320" width="25.7109375" style="31" customWidth="1"/>
    <col min="13321" max="13321" width="23.42578125" style="31" customWidth="1"/>
    <col min="13322" max="13322" width="26.5703125" style="31" customWidth="1"/>
    <col min="13323" max="13567" width="9.140625" style="31"/>
    <col min="13568" max="13568" width="33.140625" style="31" customWidth="1"/>
    <col min="13569" max="13569" width="21.7109375" style="31" customWidth="1"/>
    <col min="13570" max="13570" width="25.28515625" style="31" customWidth="1"/>
    <col min="13571" max="13571" width="23.140625" style="31" customWidth="1"/>
    <col min="13572" max="13572" width="22.7109375" style="31" customWidth="1"/>
    <col min="13573" max="13573" width="23.5703125" style="31" customWidth="1"/>
    <col min="13574" max="13574" width="25.140625" style="31" customWidth="1"/>
    <col min="13575" max="13575" width="26" style="31" customWidth="1"/>
    <col min="13576" max="13576" width="25.7109375" style="31" customWidth="1"/>
    <col min="13577" max="13577" width="23.42578125" style="31" customWidth="1"/>
    <col min="13578" max="13578" width="26.5703125" style="31" customWidth="1"/>
    <col min="13579" max="13823" width="9.140625" style="31"/>
    <col min="13824" max="13824" width="33.140625" style="31" customWidth="1"/>
    <col min="13825" max="13825" width="21.7109375" style="31" customWidth="1"/>
    <col min="13826" max="13826" width="25.28515625" style="31" customWidth="1"/>
    <col min="13827" max="13827" width="23.140625" style="31" customWidth="1"/>
    <col min="13828" max="13828" width="22.7109375" style="31" customWidth="1"/>
    <col min="13829" max="13829" width="23.5703125" style="31" customWidth="1"/>
    <col min="13830" max="13830" width="25.140625" style="31" customWidth="1"/>
    <col min="13831" max="13831" width="26" style="31" customWidth="1"/>
    <col min="13832" max="13832" width="25.7109375" style="31" customWidth="1"/>
    <col min="13833" max="13833" width="23.42578125" style="31" customWidth="1"/>
    <col min="13834" max="13834" width="26.5703125" style="31" customWidth="1"/>
    <col min="13835" max="14079" width="9.140625" style="31"/>
    <col min="14080" max="14080" width="33.140625" style="31" customWidth="1"/>
    <col min="14081" max="14081" width="21.7109375" style="31" customWidth="1"/>
    <col min="14082" max="14082" width="25.28515625" style="31" customWidth="1"/>
    <col min="14083" max="14083" width="23.140625" style="31" customWidth="1"/>
    <col min="14084" max="14084" width="22.7109375" style="31" customWidth="1"/>
    <col min="14085" max="14085" width="23.5703125" style="31" customWidth="1"/>
    <col min="14086" max="14086" width="25.140625" style="31" customWidth="1"/>
    <col min="14087" max="14087" width="26" style="31" customWidth="1"/>
    <col min="14088" max="14088" width="25.7109375" style="31" customWidth="1"/>
    <col min="14089" max="14089" width="23.42578125" style="31" customWidth="1"/>
    <col min="14090" max="14090" width="26.5703125" style="31" customWidth="1"/>
    <col min="14091" max="14335" width="9.140625" style="31"/>
    <col min="14336" max="14336" width="33.140625" style="31" customWidth="1"/>
    <col min="14337" max="14337" width="21.7109375" style="31" customWidth="1"/>
    <col min="14338" max="14338" width="25.28515625" style="31" customWidth="1"/>
    <col min="14339" max="14339" width="23.140625" style="31" customWidth="1"/>
    <col min="14340" max="14340" width="22.7109375" style="31" customWidth="1"/>
    <col min="14341" max="14341" width="23.5703125" style="31" customWidth="1"/>
    <col min="14342" max="14342" width="25.140625" style="31" customWidth="1"/>
    <col min="14343" max="14343" width="26" style="31" customWidth="1"/>
    <col min="14344" max="14344" width="25.7109375" style="31" customWidth="1"/>
    <col min="14345" max="14345" width="23.42578125" style="31" customWidth="1"/>
    <col min="14346" max="14346" width="26.5703125" style="31" customWidth="1"/>
    <col min="14347" max="14591" width="9.140625" style="31"/>
    <col min="14592" max="14592" width="33.140625" style="31" customWidth="1"/>
    <col min="14593" max="14593" width="21.7109375" style="31" customWidth="1"/>
    <col min="14594" max="14594" width="25.28515625" style="31" customWidth="1"/>
    <col min="14595" max="14595" width="23.140625" style="31" customWidth="1"/>
    <col min="14596" max="14596" width="22.7109375" style="31" customWidth="1"/>
    <col min="14597" max="14597" width="23.5703125" style="31" customWidth="1"/>
    <col min="14598" max="14598" width="25.140625" style="31" customWidth="1"/>
    <col min="14599" max="14599" width="26" style="31" customWidth="1"/>
    <col min="14600" max="14600" width="25.7109375" style="31" customWidth="1"/>
    <col min="14601" max="14601" width="23.42578125" style="31" customWidth="1"/>
    <col min="14602" max="14602" width="26.5703125" style="31" customWidth="1"/>
    <col min="14603" max="14847" width="9.140625" style="31"/>
    <col min="14848" max="14848" width="33.140625" style="31" customWidth="1"/>
    <col min="14849" max="14849" width="21.7109375" style="31" customWidth="1"/>
    <col min="14850" max="14850" width="25.28515625" style="31" customWidth="1"/>
    <col min="14851" max="14851" width="23.140625" style="31" customWidth="1"/>
    <col min="14852" max="14852" width="22.7109375" style="31" customWidth="1"/>
    <col min="14853" max="14853" width="23.5703125" style="31" customWidth="1"/>
    <col min="14854" max="14854" width="25.140625" style="31" customWidth="1"/>
    <col min="14855" max="14855" width="26" style="31" customWidth="1"/>
    <col min="14856" max="14856" width="25.7109375" style="31" customWidth="1"/>
    <col min="14857" max="14857" width="23.42578125" style="31" customWidth="1"/>
    <col min="14858" max="14858" width="26.5703125" style="31" customWidth="1"/>
    <col min="14859" max="15103" width="9.140625" style="31"/>
    <col min="15104" max="15104" width="33.140625" style="31" customWidth="1"/>
    <col min="15105" max="15105" width="21.7109375" style="31" customWidth="1"/>
    <col min="15106" max="15106" width="25.28515625" style="31" customWidth="1"/>
    <col min="15107" max="15107" width="23.140625" style="31" customWidth="1"/>
    <col min="15108" max="15108" width="22.7109375" style="31" customWidth="1"/>
    <col min="15109" max="15109" width="23.5703125" style="31" customWidth="1"/>
    <col min="15110" max="15110" width="25.140625" style="31" customWidth="1"/>
    <col min="15111" max="15111" width="26" style="31" customWidth="1"/>
    <col min="15112" max="15112" width="25.7109375" style="31" customWidth="1"/>
    <col min="15113" max="15113" width="23.42578125" style="31" customWidth="1"/>
    <col min="15114" max="15114" width="26.5703125" style="31" customWidth="1"/>
    <col min="15115" max="15359" width="9.140625" style="31"/>
    <col min="15360" max="15360" width="33.140625" style="31" customWidth="1"/>
    <col min="15361" max="15361" width="21.7109375" style="31" customWidth="1"/>
    <col min="15362" max="15362" width="25.28515625" style="31" customWidth="1"/>
    <col min="15363" max="15363" width="23.140625" style="31" customWidth="1"/>
    <col min="15364" max="15364" width="22.7109375" style="31" customWidth="1"/>
    <col min="15365" max="15365" width="23.5703125" style="31" customWidth="1"/>
    <col min="15366" max="15366" width="25.140625" style="31" customWidth="1"/>
    <col min="15367" max="15367" width="26" style="31" customWidth="1"/>
    <col min="15368" max="15368" width="25.7109375" style="31" customWidth="1"/>
    <col min="15369" max="15369" width="23.42578125" style="31" customWidth="1"/>
    <col min="15370" max="15370" width="26.5703125" style="31" customWidth="1"/>
    <col min="15371" max="15615" width="9.140625" style="31"/>
    <col min="15616" max="15616" width="33.140625" style="31" customWidth="1"/>
    <col min="15617" max="15617" width="21.7109375" style="31" customWidth="1"/>
    <col min="15618" max="15618" width="25.28515625" style="31" customWidth="1"/>
    <col min="15619" max="15619" width="23.140625" style="31" customWidth="1"/>
    <col min="15620" max="15620" width="22.7109375" style="31" customWidth="1"/>
    <col min="15621" max="15621" width="23.5703125" style="31" customWidth="1"/>
    <col min="15622" max="15622" width="25.140625" style="31" customWidth="1"/>
    <col min="15623" max="15623" width="26" style="31" customWidth="1"/>
    <col min="15624" max="15624" width="25.7109375" style="31" customWidth="1"/>
    <col min="15625" max="15625" width="23.42578125" style="31" customWidth="1"/>
    <col min="15626" max="15626" width="26.5703125" style="31" customWidth="1"/>
    <col min="15627" max="15871" width="9.140625" style="31"/>
    <col min="15872" max="15872" width="33.140625" style="31" customWidth="1"/>
    <col min="15873" max="15873" width="21.7109375" style="31" customWidth="1"/>
    <col min="15874" max="15874" width="25.28515625" style="31" customWidth="1"/>
    <col min="15875" max="15875" width="23.140625" style="31" customWidth="1"/>
    <col min="15876" max="15876" width="22.7109375" style="31" customWidth="1"/>
    <col min="15877" max="15877" width="23.5703125" style="31" customWidth="1"/>
    <col min="15878" max="15878" width="25.140625" style="31" customWidth="1"/>
    <col min="15879" max="15879" width="26" style="31" customWidth="1"/>
    <col min="15880" max="15880" width="25.7109375" style="31" customWidth="1"/>
    <col min="15881" max="15881" width="23.42578125" style="31" customWidth="1"/>
    <col min="15882" max="15882" width="26.5703125" style="31" customWidth="1"/>
    <col min="15883" max="16127" width="9.140625" style="31"/>
    <col min="16128" max="16128" width="33.140625" style="31" customWidth="1"/>
    <col min="16129" max="16129" width="21.7109375" style="31" customWidth="1"/>
    <col min="16130" max="16130" width="25.28515625" style="31" customWidth="1"/>
    <col min="16131" max="16131" width="23.140625" style="31" customWidth="1"/>
    <col min="16132" max="16132" width="22.7109375" style="31" customWidth="1"/>
    <col min="16133" max="16133" width="23.5703125" style="31" customWidth="1"/>
    <col min="16134" max="16134" width="25.140625" style="31" customWidth="1"/>
    <col min="16135" max="16135" width="26" style="31" customWidth="1"/>
    <col min="16136" max="16136" width="25.7109375" style="31" customWidth="1"/>
    <col min="16137" max="16137" width="23.42578125" style="31" customWidth="1"/>
    <col min="16138" max="16138" width="26.5703125" style="31" customWidth="1"/>
    <col min="16139" max="16384" width="9.140625" style="31"/>
  </cols>
  <sheetData>
    <row r="1" spans="1:16" ht="43.5" customHeight="1">
      <c r="A1" s="1687" t="str">
        <f>'[4]Title '!A1:N1</f>
        <v>Karnataka Power Transmission Corporation Limited</v>
      </c>
      <c r="B1" s="1687"/>
      <c r="C1" s="1687"/>
      <c r="D1" s="1687"/>
      <c r="E1" s="708"/>
      <c r="F1" s="708"/>
      <c r="G1" s="708"/>
      <c r="H1" s="708"/>
      <c r="I1" s="708"/>
      <c r="J1" s="708"/>
    </row>
    <row r="2" spans="1:16" ht="28.5" customHeight="1">
      <c r="A2" s="1162" t="str">
        <f>'Title '!A2:N2</f>
        <v>Bid Enquiry No: KPTCL/2026-27/SS/WORK_INDENT3808</v>
      </c>
      <c r="B2" s="1162"/>
      <c r="C2" s="1162"/>
      <c r="D2" s="1162"/>
      <c r="E2" s="127"/>
      <c r="F2" s="127"/>
      <c r="G2" s="127"/>
      <c r="H2" s="127"/>
      <c r="I2" s="127"/>
      <c r="J2" s="127"/>
    </row>
    <row r="3" spans="1:16" ht="126" customHeight="1">
      <c r="A3" s="1533"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533"/>
      <c r="C3" s="1533"/>
      <c r="D3" s="1533"/>
      <c r="E3" s="284"/>
      <c r="F3" s="284"/>
      <c r="G3" s="284"/>
      <c r="H3" s="284"/>
      <c r="I3" s="284"/>
      <c r="J3" s="284"/>
      <c r="K3" s="109"/>
      <c r="L3" s="109"/>
      <c r="M3" s="109"/>
      <c r="N3" s="109"/>
      <c r="O3" s="109"/>
      <c r="P3" s="109"/>
    </row>
    <row r="4" spans="1:16" ht="24.75" customHeight="1">
      <c r="A4" s="712"/>
      <c r="B4" s="712"/>
      <c r="C4" s="712"/>
      <c r="D4" s="713" t="s">
        <v>4895</v>
      </c>
      <c r="E4" s="284"/>
      <c r="F4" s="284"/>
      <c r="G4" s="284"/>
      <c r="H4" s="284"/>
      <c r="I4" s="284"/>
      <c r="J4" s="284"/>
      <c r="K4" s="109"/>
      <c r="L4" s="109"/>
      <c r="M4" s="109"/>
      <c r="N4" s="109"/>
      <c r="O4" s="109"/>
      <c r="P4" s="109"/>
    </row>
    <row r="5" spans="1:16" ht="44.25" customHeight="1">
      <c r="A5" s="1725" t="s">
        <v>4896</v>
      </c>
      <c r="B5" s="1726"/>
      <c r="C5" s="1726"/>
      <c r="D5" s="1726"/>
    </row>
    <row r="6" spans="1:16" ht="48.75" customHeight="1" thickBot="1">
      <c r="A6" s="1727" t="s">
        <v>404</v>
      </c>
      <c r="B6" s="1728"/>
      <c r="C6" s="1728"/>
      <c r="D6" s="1728"/>
    </row>
    <row r="7" spans="1:16" ht="46.5" customHeight="1" thickBot="1">
      <c r="A7" s="714" t="s">
        <v>4897</v>
      </c>
      <c r="B7" s="715" t="s">
        <v>563</v>
      </c>
      <c r="C7" s="715" t="s">
        <v>149</v>
      </c>
      <c r="D7" s="715" t="s">
        <v>5073</v>
      </c>
    </row>
    <row r="8" spans="1:16" ht="20.25" customHeight="1">
      <c r="A8" s="469">
        <v>1</v>
      </c>
      <c r="B8" s="469" t="s">
        <v>4502</v>
      </c>
      <c r="C8" s="447"/>
      <c r="D8" s="814"/>
    </row>
    <row r="9" spans="1:16" ht="19.5" customHeight="1">
      <c r="A9" s="469"/>
      <c r="B9" s="447" t="s">
        <v>4898</v>
      </c>
      <c r="C9" s="447"/>
      <c r="D9" s="815"/>
    </row>
    <row r="10" spans="1:16" ht="29.25" customHeight="1">
      <c r="A10" s="469"/>
      <c r="B10" s="447" t="s">
        <v>4899</v>
      </c>
      <c r="C10" s="447"/>
      <c r="D10" s="815"/>
    </row>
    <row r="11" spans="1:16" ht="31.5" customHeight="1">
      <c r="A11" s="469">
        <v>2</v>
      </c>
      <c r="B11" s="447" t="s">
        <v>4900</v>
      </c>
      <c r="C11" s="447"/>
      <c r="D11" s="815"/>
    </row>
    <row r="12" spans="1:16" ht="31.5" customHeight="1">
      <c r="A12" s="469">
        <v>3</v>
      </c>
      <c r="B12" s="447" t="s">
        <v>4901</v>
      </c>
      <c r="C12" s="447"/>
      <c r="D12" s="815"/>
    </row>
    <row r="13" spans="1:16" ht="37.5" customHeight="1">
      <c r="A13" s="469">
        <v>4</v>
      </c>
      <c r="B13" s="447" t="s">
        <v>4902</v>
      </c>
      <c r="C13" s="447"/>
      <c r="D13" s="815"/>
    </row>
    <row r="14" spans="1:16" ht="47.25" customHeight="1">
      <c r="A14" s="469">
        <v>6</v>
      </c>
      <c r="B14" s="447" t="s">
        <v>4903</v>
      </c>
      <c r="C14" s="447"/>
      <c r="D14" s="815"/>
    </row>
    <row r="15" spans="1:16" ht="44.25" customHeight="1">
      <c r="A15" s="469">
        <v>7</v>
      </c>
      <c r="B15" s="469" t="s">
        <v>4904</v>
      </c>
      <c r="C15" s="447"/>
      <c r="D15" s="815"/>
    </row>
    <row r="16" spans="1:16" ht="18.75">
      <c r="A16" s="469"/>
      <c r="B16" s="447" t="s">
        <v>4905</v>
      </c>
      <c r="C16" s="447" t="s">
        <v>570</v>
      </c>
      <c r="D16" s="815"/>
    </row>
    <row r="17" spans="1:4" ht="18.75">
      <c r="A17" s="469"/>
      <c r="B17" s="447" t="s">
        <v>4906</v>
      </c>
      <c r="C17" s="447" t="s">
        <v>570</v>
      </c>
      <c r="D17" s="815"/>
    </row>
    <row r="18" spans="1:4">
      <c r="A18" s="469"/>
      <c r="B18" s="447" t="s">
        <v>4907</v>
      </c>
      <c r="C18" s="447" t="s">
        <v>570</v>
      </c>
      <c r="D18" s="815"/>
    </row>
    <row r="19" spans="1:4">
      <c r="A19" s="469">
        <v>8</v>
      </c>
      <c r="B19" s="469" t="s">
        <v>2322</v>
      </c>
      <c r="C19" s="447"/>
      <c r="D19" s="815"/>
    </row>
    <row r="20" spans="1:4">
      <c r="A20" s="469"/>
      <c r="B20" s="447" t="s">
        <v>1089</v>
      </c>
      <c r="C20" s="447"/>
      <c r="D20" s="815"/>
    </row>
    <row r="21" spans="1:4">
      <c r="A21" s="469"/>
      <c r="B21" s="447" t="s">
        <v>4908</v>
      </c>
      <c r="C21" s="447"/>
      <c r="D21" s="815"/>
    </row>
    <row r="22" spans="1:4">
      <c r="A22" s="469"/>
      <c r="B22" s="447" t="s">
        <v>4909</v>
      </c>
      <c r="C22" s="447" t="s">
        <v>4910</v>
      </c>
      <c r="D22" s="815"/>
    </row>
    <row r="23" spans="1:4">
      <c r="A23" s="469"/>
      <c r="B23" s="447" t="s">
        <v>4911</v>
      </c>
      <c r="C23" s="447" t="s">
        <v>699</v>
      </c>
      <c r="D23" s="815"/>
    </row>
    <row r="24" spans="1:4" ht="31.5">
      <c r="A24" s="469"/>
      <c r="B24" s="447" t="s">
        <v>4912</v>
      </c>
      <c r="C24" s="447" t="s">
        <v>567</v>
      </c>
      <c r="D24" s="815"/>
    </row>
    <row r="25" spans="1:4" ht="34.5">
      <c r="A25" s="469"/>
      <c r="B25" s="447" t="s">
        <v>4913</v>
      </c>
      <c r="C25" s="447" t="s">
        <v>4914</v>
      </c>
      <c r="D25" s="815"/>
    </row>
    <row r="26" spans="1:4">
      <c r="A26" s="469">
        <v>9</v>
      </c>
      <c r="B26" s="469" t="s">
        <v>4915</v>
      </c>
      <c r="C26" s="447"/>
      <c r="D26" s="815"/>
    </row>
    <row r="27" spans="1:4">
      <c r="A27" s="469"/>
      <c r="B27" s="447" t="s">
        <v>1089</v>
      </c>
      <c r="C27" s="447"/>
      <c r="D27" s="815"/>
    </row>
    <row r="28" spans="1:4">
      <c r="A28" s="469"/>
      <c r="B28" s="447" t="s">
        <v>4916</v>
      </c>
      <c r="C28" s="447"/>
      <c r="D28" s="815"/>
    </row>
    <row r="29" spans="1:4">
      <c r="A29" s="469"/>
      <c r="B29" s="447" t="s">
        <v>4917</v>
      </c>
      <c r="C29" s="447" t="s">
        <v>567</v>
      </c>
      <c r="D29" s="815"/>
    </row>
    <row r="30" spans="1:4">
      <c r="A30" s="469"/>
      <c r="B30" s="447" t="s">
        <v>4918</v>
      </c>
      <c r="C30" s="447" t="s">
        <v>4919</v>
      </c>
      <c r="D30" s="815"/>
    </row>
    <row r="31" spans="1:4" ht="31.5">
      <c r="A31" s="469"/>
      <c r="B31" s="447" t="s">
        <v>4920</v>
      </c>
      <c r="C31" s="447" t="s">
        <v>4919</v>
      </c>
      <c r="D31" s="815"/>
    </row>
    <row r="32" spans="1:4">
      <c r="A32" s="469">
        <v>10</v>
      </c>
      <c r="B32" s="469" t="s">
        <v>4921</v>
      </c>
      <c r="C32" s="447"/>
      <c r="D32" s="815"/>
    </row>
    <row r="33" spans="1:4">
      <c r="A33" s="469"/>
      <c r="B33" s="447" t="s">
        <v>1089</v>
      </c>
      <c r="C33" s="447"/>
      <c r="D33" s="815"/>
    </row>
    <row r="34" spans="1:4">
      <c r="A34" s="469"/>
      <c r="B34" s="447" t="s">
        <v>4922</v>
      </c>
      <c r="C34" s="447" t="s">
        <v>567</v>
      </c>
      <c r="D34" s="815"/>
    </row>
    <row r="35" spans="1:4">
      <c r="A35" s="469"/>
      <c r="B35" s="447" t="s">
        <v>4923</v>
      </c>
      <c r="C35" s="447" t="s">
        <v>567</v>
      </c>
      <c r="D35" s="815"/>
    </row>
    <row r="36" spans="1:4">
      <c r="A36" s="469"/>
      <c r="B36" s="447" t="s">
        <v>4924</v>
      </c>
      <c r="C36" s="447"/>
      <c r="D36" s="815"/>
    </row>
    <row r="37" spans="1:4" ht="31.5">
      <c r="A37" s="469"/>
      <c r="B37" s="447" t="s">
        <v>4925</v>
      </c>
      <c r="C37" s="447" t="s">
        <v>4926</v>
      </c>
      <c r="D37" s="815"/>
    </row>
    <row r="38" spans="1:4">
      <c r="A38" s="469"/>
      <c r="B38" s="447" t="s">
        <v>4927</v>
      </c>
      <c r="C38" s="447"/>
      <c r="D38" s="815"/>
    </row>
    <row r="39" spans="1:4" ht="18.75">
      <c r="A39" s="469"/>
      <c r="B39" s="447" t="s">
        <v>4928</v>
      </c>
      <c r="C39" s="447" t="s">
        <v>4929</v>
      </c>
      <c r="D39" s="815"/>
    </row>
    <row r="40" spans="1:4">
      <c r="A40" s="469">
        <v>11</v>
      </c>
      <c r="B40" s="469" t="s">
        <v>4930</v>
      </c>
      <c r="C40" s="447"/>
      <c r="D40" s="815"/>
    </row>
    <row r="41" spans="1:4">
      <c r="A41" s="469"/>
      <c r="B41" s="447" t="s">
        <v>1089</v>
      </c>
      <c r="C41" s="447"/>
      <c r="D41" s="815"/>
    </row>
    <row r="42" spans="1:4" ht="31.5">
      <c r="A42" s="469"/>
      <c r="B42" s="447" t="s">
        <v>4931</v>
      </c>
      <c r="C42" s="447" t="s">
        <v>567</v>
      </c>
      <c r="D42" s="815"/>
    </row>
    <row r="43" spans="1:4">
      <c r="A43" s="469"/>
      <c r="B43" s="447" t="s">
        <v>4932</v>
      </c>
      <c r="C43" s="447"/>
      <c r="D43" s="815"/>
    </row>
    <row r="44" spans="1:4">
      <c r="A44" s="469"/>
      <c r="B44" s="447" t="s">
        <v>4933</v>
      </c>
      <c r="C44" s="447" t="s">
        <v>567</v>
      </c>
      <c r="D44" s="815"/>
    </row>
    <row r="45" spans="1:4">
      <c r="A45" s="469"/>
      <c r="B45" s="447" t="s">
        <v>4934</v>
      </c>
      <c r="C45" s="447"/>
      <c r="D45" s="815"/>
    </row>
    <row r="46" spans="1:4">
      <c r="A46" s="469"/>
      <c r="B46" s="447" t="s">
        <v>4935</v>
      </c>
      <c r="C46" s="447" t="s">
        <v>4936</v>
      </c>
      <c r="D46" s="815"/>
    </row>
    <row r="47" spans="1:4">
      <c r="A47" s="469">
        <v>12</v>
      </c>
      <c r="B47" s="469" t="s">
        <v>2333</v>
      </c>
      <c r="C47" s="447"/>
      <c r="D47" s="815"/>
    </row>
    <row r="48" spans="1:4">
      <c r="A48" s="469"/>
      <c r="B48" s="447" t="s">
        <v>1089</v>
      </c>
      <c r="C48" s="447"/>
      <c r="D48" s="815"/>
    </row>
    <row r="49" spans="1:4">
      <c r="A49" s="469"/>
      <c r="B49" s="447" t="s">
        <v>4937</v>
      </c>
      <c r="C49" s="447"/>
      <c r="D49" s="815"/>
    </row>
    <row r="50" spans="1:4">
      <c r="A50" s="469"/>
      <c r="B50" s="447" t="s">
        <v>4917</v>
      </c>
      <c r="C50" s="447" t="s">
        <v>567</v>
      </c>
      <c r="D50" s="815"/>
    </row>
    <row r="51" spans="1:4">
      <c r="A51" s="469"/>
      <c r="B51" s="447" t="s">
        <v>4938</v>
      </c>
      <c r="C51" s="447" t="s">
        <v>567</v>
      </c>
      <c r="D51" s="815"/>
    </row>
    <row r="52" spans="1:4">
      <c r="A52" s="469">
        <v>13</v>
      </c>
      <c r="B52" s="469" t="s">
        <v>4939</v>
      </c>
      <c r="C52" s="447"/>
      <c r="D52" s="815"/>
    </row>
    <row r="53" spans="1:4">
      <c r="A53" s="469"/>
      <c r="B53" s="447" t="s">
        <v>1089</v>
      </c>
      <c r="C53" s="447"/>
      <c r="D53" s="815"/>
    </row>
    <row r="54" spans="1:4">
      <c r="A54" s="469"/>
      <c r="B54" s="447" t="s">
        <v>4940</v>
      </c>
      <c r="C54" s="447"/>
      <c r="D54" s="815"/>
    </row>
    <row r="55" spans="1:4">
      <c r="A55" s="469"/>
      <c r="B55" s="447" t="s">
        <v>4941</v>
      </c>
      <c r="C55" s="447" t="s">
        <v>567</v>
      </c>
      <c r="D55" s="815"/>
    </row>
    <row r="56" spans="1:4">
      <c r="A56" s="469"/>
      <c r="B56" s="447" t="s">
        <v>4942</v>
      </c>
      <c r="C56" s="447"/>
      <c r="D56" s="815"/>
    </row>
    <row r="57" spans="1:4">
      <c r="A57" s="469"/>
      <c r="B57" s="447" t="s">
        <v>4943</v>
      </c>
      <c r="C57" s="447"/>
      <c r="D57" s="815"/>
    </row>
    <row r="58" spans="1:4">
      <c r="A58" s="469"/>
      <c r="B58" s="447" t="s">
        <v>4944</v>
      </c>
      <c r="C58" s="447" t="s">
        <v>4945</v>
      </c>
      <c r="D58" s="815"/>
    </row>
    <row r="59" spans="1:4">
      <c r="A59" s="469"/>
      <c r="B59" s="447" t="s">
        <v>4946</v>
      </c>
      <c r="C59" s="447" t="s">
        <v>567</v>
      </c>
      <c r="D59" s="815"/>
    </row>
    <row r="60" spans="1:4">
      <c r="A60" s="469"/>
      <c r="B60" s="447" t="s">
        <v>4947</v>
      </c>
      <c r="C60" s="447" t="s">
        <v>4936</v>
      </c>
      <c r="D60" s="815"/>
    </row>
    <row r="61" spans="1:4">
      <c r="A61" s="469">
        <v>14</v>
      </c>
      <c r="B61" s="469" t="s">
        <v>4948</v>
      </c>
      <c r="C61" s="447"/>
      <c r="D61" s="815"/>
    </row>
    <row r="62" spans="1:4">
      <c r="A62" s="469"/>
      <c r="B62" s="447" t="s">
        <v>1089</v>
      </c>
      <c r="C62" s="447"/>
      <c r="D62" s="815"/>
    </row>
    <row r="63" spans="1:4">
      <c r="A63" s="469"/>
      <c r="B63" s="447" t="s">
        <v>4949</v>
      </c>
      <c r="C63" s="447"/>
      <c r="D63" s="815"/>
    </row>
    <row r="64" spans="1:4">
      <c r="A64" s="469"/>
      <c r="B64" s="447" t="s">
        <v>4950</v>
      </c>
      <c r="C64" s="447" t="s">
        <v>567</v>
      </c>
      <c r="D64" s="815"/>
    </row>
    <row r="65" spans="1:4">
      <c r="A65" s="469"/>
      <c r="B65" s="447" t="s">
        <v>4951</v>
      </c>
      <c r="C65" s="447" t="s">
        <v>567</v>
      </c>
      <c r="D65" s="815"/>
    </row>
    <row r="66" spans="1:4">
      <c r="A66" s="469"/>
      <c r="B66" s="447" t="s">
        <v>4952</v>
      </c>
      <c r="C66" s="447" t="s">
        <v>4953</v>
      </c>
      <c r="D66" s="815"/>
    </row>
    <row r="67" spans="1:4" ht="30" customHeight="1">
      <c r="A67" s="469">
        <v>15</v>
      </c>
      <c r="B67" s="469" t="s">
        <v>4954</v>
      </c>
      <c r="C67" s="447"/>
      <c r="D67" s="815"/>
    </row>
    <row r="68" spans="1:4" ht="27" customHeight="1">
      <c r="A68" s="469"/>
      <c r="B68" s="447" t="s">
        <v>4955</v>
      </c>
      <c r="C68" s="447" t="s">
        <v>4936</v>
      </c>
      <c r="D68" s="815"/>
    </row>
    <row r="69" spans="1:4" ht="23.25" customHeight="1">
      <c r="A69" s="469"/>
      <c r="B69" s="447" t="s">
        <v>4956</v>
      </c>
      <c r="C69" s="447" t="s">
        <v>2807</v>
      </c>
      <c r="D69" s="815"/>
    </row>
    <row r="70" spans="1:4" ht="24.75" customHeight="1">
      <c r="A70" s="469">
        <v>16</v>
      </c>
      <c r="B70" s="447" t="s">
        <v>4957</v>
      </c>
      <c r="C70" s="447" t="s">
        <v>4958</v>
      </c>
      <c r="D70" s="815"/>
    </row>
    <row r="71" spans="1:4" ht="27.75" customHeight="1">
      <c r="A71" s="469">
        <v>17</v>
      </c>
      <c r="B71" s="447" t="s">
        <v>4959</v>
      </c>
      <c r="C71" s="447" t="s">
        <v>4958</v>
      </c>
      <c r="D71" s="815"/>
    </row>
    <row r="72" spans="1:4" ht="25.5" customHeight="1">
      <c r="A72" s="469">
        <v>18</v>
      </c>
      <c r="B72" s="447" t="s">
        <v>4960</v>
      </c>
      <c r="C72" s="447" t="s">
        <v>4961</v>
      </c>
      <c r="D72" s="815"/>
    </row>
    <row r="73" spans="1:4" ht="41.25" customHeight="1">
      <c r="A73" s="469">
        <v>19</v>
      </c>
      <c r="B73" s="447" t="s">
        <v>4962</v>
      </c>
      <c r="C73" s="447"/>
      <c r="D73" s="815"/>
    </row>
    <row r="74" spans="1:4" ht="39" customHeight="1">
      <c r="A74" s="469">
        <v>20</v>
      </c>
      <c r="B74" s="447" t="s">
        <v>4963</v>
      </c>
      <c r="C74" s="447" t="s">
        <v>4964</v>
      </c>
      <c r="D74" s="815"/>
    </row>
    <row r="75" spans="1:4" ht="39" customHeight="1">
      <c r="A75" s="469">
        <v>21</v>
      </c>
      <c r="B75" s="447" t="s">
        <v>4965</v>
      </c>
      <c r="C75" s="447"/>
      <c r="D75" s="815"/>
    </row>
    <row r="76" spans="1:4" ht="31.5">
      <c r="A76" s="469">
        <v>22</v>
      </c>
      <c r="B76" s="447" t="s">
        <v>4966</v>
      </c>
      <c r="C76" s="447" t="s">
        <v>4967</v>
      </c>
      <c r="D76" s="815"/>
    </row>
    <row r="77" spans="1:4">
      <c r="A77" s="469">
        <v>23</v>
      </c>
      <c r="B77" s="469" t="s">
        <v>4968</v>
      </c>
      <c r="C77" s="447"/>
      <c r="D77" s="815"/>
    </row>
    <row r="78" spans="1:4">
      <c r="A78" s="469"/>
      <c r="B78" s="447" t="s">
        <v>4969</v>
      </c>
      <c r="C78" s="447"/>
      <c r="D78" s="815"/>
    </row>
    <row r="79" spans="1:4">
      <c r="A79" s="469"/>
      <c r="B79" s="447" t="s">
        <v>4970</v>
      </c>
      <c r="C79" s="447"/>
      <c r="D79" s="815"/>
    </row>
    <row r="80" spans="1:4">
      <c r="A80" s="469"/>
      <c r="B80" s="447" t="s">
        <v>4971</v>
      </c>
      <c r="C80" s="447"/>
      <c r="D80" s="815"/>
    </row>
    <row r="81" spans="1:4">
      <c r="A81" s="469"/>
      <c r="B81" s="447" t="s">
        <v>4972</v>
      </c>
      <c r="C81" s="447"/>
      <c r="D81" s="815"/>
    </row>
    <row r="82" spans="1:4">
      <c r="A82" s="469"/>
      <c r="B82" s="447" t="s">
        <v>4973</v>
      </c>
      <c r="C82" s="447"/>
      <c r="D82" s="815"/>
    </row>
    <row r="83" spans="1:4">
      <c r="A83" s="469">
        <v>24</v>
      </c>
      <c r="B83" s="447" t="s">
        <v>4974</v>
      </c>
      <c r="C83" s="447" t="s">
        <v>567</v>
      </c>
      <c r="D83" s="815"/>
    </row>
    <row r="84" spans="1:4">
      <c r="A84" s="469">
        <v>25</v>
      </c>
      <c r="B84" s="447" t="s">
        <v>4975</v>
      </c>
      <c r="C84" s="447" t="s">
        <v>608</v>
      </c>
      <c r="D84" s="815"/>
    </row>
    <row r="85" spans="1:4">
      <c r="A85" s="469">
        <v>26</v>
      </c>
      <c r="B85" s="447" t="s">
        <v>4976</v>
      </c>
      <c r="C85" s="447" t="s">
        <v>4977</v>
      </c>
      <c r="D85" s="815"/>
    </row>
    <row r="86" spans="1:4" ht="22.5" customHeight="1">
      <c r="A86" s="469">
        <v>27</v>
      </c>
      <c r="B86" s="447" t="s">
        <v>4978</v>
      </c>
      <c r="C86" s="447" t="s">
        <v>4979</v>
      </c>
      <c r="D86" s="815"/>
    </row>
    <row r="87" spans="1:4" ht="34.5" customHeight="1">
      <c r="A87" s="447"/>
      <c r="B87" s="469" t="s">
        <v>4980</v>
      </c>
      <c r="C87" s="447"/>
      <c r="D87" s="815"/>
    </row>
    <row r="88" spans="1:4" ht="35.25" customHeight="1">
      <c r="A88" s="469">
        <v>28</v>
      </c>
      <c r="B88" s="447" t="s">
        <v>4981</v>
      </c>
      <c r="C88" s="447"/>
      <c r="D88" s="815"/>
    </row>
    <row r="89" spans="1:4" ht="77.25" customHeight="1">
      <c r="A89" s="469">
        <v>29</v>
      </c>
      <c r="B89" s="447" t="s">
        <v>4982</v>
      </c>
      <c r="C89" s="447" t="s">
        <v>975</v>
      </c>
      <c r="D89" s="815"/>
    </row>
    <row r="90" spans="1:4" ht="100.5" customHeight="1">
      <c r="A90" s="469">
        <v>30</v>
      </c>
      <c r="B90" s="447" t="s">
        <v>4983</v>
      </c>
      <c r="C90" s="447"/>
      <c r="D90" s="815"/>
    </row>
    <row r="92" spans="1:4" ht="62.25" customHeight="1">
      <c r="A92" s="504" t="s">
        <v>55</v>
      </c>
      <c r="B92" s="443"/>
      <c r="C92" s="540" t="s">
        <v>67</v>
      </c>
      <c r="D92" s="491"/>
    </row>
    <row r="93" spans="1:4" ht="36.75" customHeight="1">
      <c r="A93" s="504" t="s">
        <v>57</v>
      </c>
      <c r="B93" s="443"/>
      <c r="C93" s="540" t="s">
        <v>68</v>
      </c>
      <c r="D93" s="491"/>
    </row>
    <row r="94" spans="1:4" ht="61.5" customHeight="1">
      <c r="B94" s="31"/>
      <c r="C94" s="541" t="s">
        <v>69</v>
      </c>
      <c r="D94" s="491"/>
    </row>
  </sheetData>
  <sheetProtection algorithmName="SHA-512" hashValue="xIHkyOayfW9jM6BC4RSRhZzlk9n/K2l6hDDy33Y8pUwyGebqydviWz/95NIfOgJaGVNuK0KL3buQjWqMJkj8nQ==" saltValue="qY5iqJuhxA2plszXit5ALg==" spinCount="100000" sheet="1" objects="1" scenarios="1"/>
  <mergeCells count="5">
    <mergeCell ref="A1:D1"/>
    <mergeCell ref="A2:D2"/>
    <mergeCell ref="A3:D3"/>
    <mergeCell ref="A5:D5"/>
    <mergeCell ref="A6:D6"/>
  </mergeCells>
  <pageMargins left="0.7" right="0.7" top="0.75" bottom="0.75" header="0.3" footer="0.3"/>
  <pageSetup paperSize="9" scale="62" orientation="portrait" r:id="rId1"/>
  <rowBreaks count="1" manualBreakCount="1">
    <brk id="48" max="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0">
    <pageSetUpPr fitToPage="1"/>
  </sheetPr>
  <dimension ref="A1:R137"/>
  <sheetViews>
    <sheetView workbookViewId="0">
      <selection activeCell="A12" sqref="A12:XFD12"/>
    </sheetView>
  </sheetViews>
  <sheetFormatPr defaultColWidth="9.140625" defaultRowHeight="15.75"/>
  <cols>
    <col min="1" max="1" width="9.140625" style="440"/>
    <col min="2" max="2" width="38.28515625" style="304" customWidth="1"/>
    <col min="3" max="3" width="58.85546875" style="31" customWidth="1"/>
    <col min="4" max="4" width="26.140625" style="31" customWidth="1"/>
    <col min="5" max="257" width="9.140625" style="31"/>
    <col min="258" max="258" width="38.28515625" style="31" customWidth="1"/>
    <col min="259" max="259" width="58.85546875" style="31" customWidth="1"/>
    <col min="260" max="260" width="26.140625" style="31" customWidth="1"/>
    <col min="261" max="513" width="9.140625" style="31"/>
    <col min="514" max="514" width="38.28515625" style="31" customWidth="1"/>
    <col min="515" max="515" width="58.85546875" style="31" customWidth="1"/>
    <col min="516" max="516" width="26.140625" style="31" customWidth="1"/>
    <col min="517" max="769" width="9.140625" style="31"/>
    <col min="770" max="770" width="38.28515625" style="31" customWidth="1"/>
    <col min="771" max="771" width="58.85546875" style="31" customWidth="1"/>
    <col min="772" max="772" width="26.140625" style="31" customWidth="1"/>
    <col min="773" max="1025" width="9.140625" style="31"/>
    <col min="1026" max="1026" width="38.28515625" style="31" customWidth="1"/>
    <col min="1027" max="1027" width="58.85546875" style="31" customWidth="1"/>
    <col min="1028" max="1028" width="26.140625" style="31" customWidth="1"/>
    <col min="1029" max="1281" width="9.140625" style="31"/>
    <col min="1282" max="1282" width="38.28515625" style="31" customWidth="1"/>
    <col min="1283" max="1283" width="58.85546875" style="31" customWidth="1"/>
    <col min="1284" max="1284" width="26.140625" style="31" customWidth="1"/>
    <col min="1285" max="1537" width="9.140625" style="31"/>
    <col min="1538" max="1538" width="38.28515625" style="31" customWidth="1"/>
    <col min="1539" max="1539" width="58.85546875" style="31" customWidth="1"/>
    <col min="1540" max="1540" width="26.140625" style="31" customWidth="1"/>
    <col min="1541" max="1793" width="9.140625" style="31"/>
    <col min="1794" max="1794" width="38.28515625" style="31" customWidth="1"/>
    <col min="1795" max="1795" width="58.85546875" style="31" customWidth="1"/>
    <col min="1796" max="1796" width="26.140625" style="31" customWidth="1"/>
    <col min="1797" max="2049" width="9.140625" style="31"/>
    <col min="2050" max="2050" width="38.28515625" style="31" customWidth="1"/>
    <col min="2051" max="2051" width="58.85546875" style="31" customWidth="1"/>
    <col min="2052" max="2052" width="26.140625" style="31" customWidth="1"/>
    <col min="2053" max="2305" width="9.140625" style="31"/>
    <col min="2306" max="2306" width="38.28515625" style="31" customWidth="1"/>
    <col min="2307" max="2307" width="58.85546875" style="31" customWidth="1"/>
    <col min="2308" max="2308" width="26.140625" style="31" customWidth="1"/>
    <col min="2309" max="2561" width="9.140625" style="31"/>
    <col min="2562" max="2562" width="38.28515625" style="31" customWidth="1"/>
    <col min="2563" max="2563" width="58.85546875" style="31" customWidth="1"/>
    <col min="2564" max="2564" width="26.140625" style="31" customWidth="1"/>
    <col min="2565" max="2817" width="9.140625" style="31"/>
    <col min="2818" max="2818" width="38.28515625" style="31" customWidth="1"/>
    <col min="2819" max="2819" width="58.85546875" style="31" customWidth="1"/>
    <col min="2820" max="2820" width="26.140625" style="31" customWidth="1"/>
    <col min="2821" max="3073" width="9.140625" style="31"/>
    <col min="3074" max="3074" width="38.28515625" style="31" customWidth="1"/>
    <col min="3075" max="3075" width="58.85546875" style="31" customWidth="1"/>
    <col min="3076" max="3076" width="26.140625" style="31" customWidth="1"/>
    <col min="3077" max="3329" width="9.140625" style="31"/>
    <col min="3330" max="3330" width="38.28515625" style="31" customWidth="1"/>
    <col min="3331" max="3331" width="58.85546875" style="31" customWidth="1"/>
    <col min="3332" max="3332" width="26.140625" style="31" customWidth="1"/>
    <col min="3333" max="3585" width="9.140625" style="31"/>
    <col min="3586" max="3586" width="38.28515625" style="31" customWidth="1"/>
    <col min="3587" max="3587" width="58.85546875" style="31" customWidth="1"/>
    <col min="3588" max="3588" width="26.140625" style="31" customWidth="1"/>
    <col min="3589" max="3841" width="9.140625" style="31"/>
    <col min="3842" max="3842" width="38.28515625" style="31" customWidth="1"/>
    <col min="3843" max="3843" width="58.85546875" style="31" customWidth="1"/>
    <col min="3844" max="3844" width="26.140625" style="31" customWidth="1"/>
    <col min="3845" max="4097" width="9.140625" style="31"/>
    <col min="4098" max="4098" width="38.28515625" style="31" customWidth="1"/>
    <col min="4099" max="4099" width="58.85546875" style="31" customWidth="1"/>
    <col min="4100" max="4100" width="26.140625" style="31" customWidth="1"/>
    <col min="4101" max="4353" width="9.140625" style="31"/>
    <col min="4354" max="4354" width="38.28515625" style="31" customWidth="1"/>
    <col min="4355" max="4355" width="58.85546875" style="31" customWidth="1"/>
    <col min="4356" max="4356" width="26.140625" style="31" customWidth="1"/>
    <col min="4357" max="4609" width="9.140625" style="31"/>
    <col min="4610" max="4610" width="38.28515625" style="31" customWidth="1"/>
    <col min="4611" max="4611" width="58.85546875" style="31" customWidth="1"/>
    <col min="4612" max="4612" width="26.140625" style="31" customWidth="1"/>
    <col min="4613" max="4865" width="9.140625" style="31"/>
    <col min="4866" max="4866" width="38.28515625" style="31" customWidth="1"/>
    <col min="4867" max="4867" width="58.85546875" style="31" customWidth="1"/>
    <col min="4868" max="4868" width="26.140625" style="31" customWidth="1"/>
    <col min="4869" max="5121" width="9.140625" style="31"/>
    <col min="5122" max="5122" width="38.28515625" style="31" customWidth="1"/>
    <col min="5123" max="5123" width="58.85546875" style="31" customWidth="1"/>
    <col min="5124" max="5124" width="26.140625" style="31" customWidth="1"/>
    <col min="5125" max="5377" width="9.140625" style="31"/>
    <col min="5378" max="5378" width="38.28515625" style="31" customWidth="1"/>
    <col min="5379" max="5379" width="58.85546875" style="31" customWidth="1"/>
    <col min="5380" max="5380" width="26.140625" style="31" customWidth="1"/>
    <col min="5381" max="5633" width="9.140625" style="31"/>
    <col min="5634" max="5634" width="38.28515625" style="31" customWidth="1"/>
    <col min="5635" max="5635" width="58.85546875" style="31" customWidth="1"/>
    <col min="5636" max="5636" width="26.140625" style="31" customWidth="1"/>
    <col min="5637" max="5889" width="9.140625" style="31"/>
    <col min="5890" max="5890" width="38.28515625" style="31" customWidth="1"/>
    <col min="5891" max="5891" width="58.85546875" style="31" customWidth="1"/>
    <col min="5892" max="5892" width="26.140625" style="31" customWidth="1"/>
    <col min="5893" max="6145" width="9.140625" style="31"/>
    <col min="6146" max="6146" width="38.28515625" style="31" customWidth="1"/>
    <col min="6147" max="6147" width="58.85546875" style="31" customWidth="1"/>
    <col min="6148" max="6148" width="26.140625" style="31" customWidth="1"/>
    <col min="6149" max="6401" width="9.140625" style="31"/>
    <col min="6402" max="6402" width="38.28515625" style="31" customWidth="1"/>
    <col min="6403" max="6403" width="58.85546875" style="31" customWidth="1"/>
    <col min="6404" max="6404" width="26.140625" style="31" customWidth="1"/>
    <col min="6405" max="6657" width="9.140625" style="31"/>
    <col min="6658" max="6658" width="38.28515625" style="31" customWidth="1"/>
    <col min="6659" max="6659" width="58.85546875" style="31" customWidth="1"/>
    <col min="6660" max="6660" width="26.140625" style="31" customWidth="1"/>
    <col min="6661" max="6913" width="9.140625" style="31"/>
    <col min="6914" max="6914" width="38.28515625" style="31" customWidth="1"/>
    <col min="6915" max="6915" width="58.85546875" style="31" customWidth="1"/>
    <col min="6916" max="6916" width="26.140625" style="31" customWidth="1"/>
    <col min="6917" max="7169" width="9.140625" style="31"/>
    <col min="7170" max="7170" width="38.28515625" style="31" customWidth="1"/>
    <col min="7171" max="7171" width="58.85546875" style="31" customWidth="1"/>
    <col min="7172" max="7172" width="26.140625" style="31" customWidth="1"/>
    <col min="7173" max="7425" width="9.140625" style="31"/>
    <col min="7426" max="7426" width="38.28515625" style="31" customWidth="1"/>
    <col min="7427" max="7427" width="58.85546875" style="31" customWidth="1"/>
    <col min="7428" max="7428" width="26.140625" style="31" customWidth="1"/>
    <col min="7429" max="7681" width="9.140625" style="31"/>
    <col min="7682" max="7682" width="38.28515625" style="31" customWidth="1"/>
    <col min="7683" max="7683" width="58.85546875" style="31" customWidth="1"/>
    <col min="7684" max="7684" width="26.140625" style="31" customWidth="1"/>
    <col min="7685" max="7937" width="9.140625" style="31"/>
    <col min="7938" max="7938" width="38.28515625" style="31" customWidth="1"/>
    <col min="7939" max="7939" width="58.85546875" style="31" customWidth="1"/>
    <col min="7940" max="7940" width="26.140625" style="31" customWidth="1"/>
    <col min="7941" max="8193" width="9.140625" style="31"/>
    <col min="8194" max="8194" width="38.28515625" style="31" customWidth="1"/>
    <col min="8195" max="8195" width="58.85546875" style="31" customWidth="1"/>
    <col min="8196" max="8196" width="26.140625" style="31" customWidth="1"/>
    <col min="8197" max="8449" width="9.140625" style="31"/>
    <col min="8450" max="8450" width="38.28515625" style="31" customWidth="1"/>
    <col min="8451" max="8451" width="58.85546875" style="31" customWidth="1"/>
    <col min="8452" max="8452" width="26.140625" style="31" customWidth="1"/>
    <col min="8453" max="8705" width="9.140625" style="31"/>
    <col min="8706" max="8706" width="38.28515625" style="31" customWidth="1"/>
    <col min="8707" max="8707" width="58.85546875" style="31" customWidth="1"/>
    <col min="8708" max="8708" width="26.140625" style="31" customWidth="1"/>
    <col min="8709" max="8961" width="9.140625" style="31"/>
    <col min="8962" max="8962" width="38.28515625" style="31" customWidth="1"/>
    <col min="8963" max="8963" width="58.85546875" style="31" customWidth="1"/>
    <col min="8964" max="8964" width="26.140625" style="31" customWidth="1"/>
    <col min="8965" max="9217" width="9.140625" style="31"/>
    <col min="9218" max="9218" width="38.28515625" style="31" customWidth="1"/>
    <col min="9219" max="9219" width="58.85546875" style="31" customWidth="1"/>
    <col min="9220" max="9220" width="26.140625" style="31" customWidth="1"/>
    <col min="9221" max="9473" width="9.140625" style="31"/>
    <col min="9474" max="9474" width="38.28515625" style="31" customWidth="1"/>
    <col min="9475" max="9475" width="58.85546875" style="31" customWidth="1"/>
    <col min="9476" max="9476" width="26.140625" style="31" customWidth="1"/>
    <col min="9477" max="9729" width="9.140625" style="31"/>
    <col min="9730" max="9730" width="38.28515625" style="31" customWidth="1"/>
    <col min="9731" max="9731" width="58.85546875" style="31" customWidth="1"/>
    <col min="9732" max="9732" width="26.140625" style="31" customWidth="1"/>
    <col min="9733" max="9985" width="9.140625" style="31"/>
    <col min="9986" max="9986" width="38.28515625" style="31" customWidth="1"/>
    <col min="9987" max="9987" width="58.85546875" style="31" customWidth="1"/>
    <col min="9988" max="9988" width="26.140625" style="31" customWidth="1"/>
    <col min="9989" max="10241" width="9.140625" style="31"/>
    <col min="10242" max="10242" width="38.28515625" style="31" customWidth="1"/>
    <col min="10243" max="10243" width="58.85546875" style="31" customWidth="1"/>
    <col min="10244" max="10244" width="26.140625" style="31" customWidth="1"/>
    <col min="10245" max="10497" width="9.140625" style="31"/>
    <col min="10498" max="10498" width="38.28515625" style="31" customWidth="1"/>
    <col min="10499" max="10499" width="58.85546875" style="31" customWidth="1"/>
    <col min="10500" max="10500" width="26.140625" style="31" customWidth="1"/>
    <col min="10501" max="10753" width="9.140625" style="31"/>
    <col min="10754" max="10754" width="38.28515625" style="31" customWidth="1"/>
    <col min="10755" max="10755" width="58.85546875" style="31" customWidth="1"/>
    <col min="10756" max="10756" width="26.140625" style="31" customWidth="1"/>
    <col min="10757" max="11009" width="9.140625" style="31"/>
    <col min="11010" max="11010" width="38.28515625" style="31" customWidth="1"/>
    <col min="11011" max="11011" width="58.85546875" style="31" customWidth="1"/>
    <col min="11012" max="11012" width="26.140625" style="31" customWidth="1"/>
    <col min="11013" max="11265" width="9.140625" style="31"/>
    <col min="11266" max="11266" width="38.28515625" style="31" customWidth="1"/>
    <col min="11267" max="11267" width="58.85546875" style="31" customWidth="1"/>
    <col min="11268" max="11268" width="26.140625" style="31" customWidth="1"/>
    <col min="11269" max="11521" width="9.140625" style="31"/>
    <col min="11522" max="11522" width="38.28515625" style="31" customWidth="1"/>
    <col min="11523" max="11523" width="58.85546875" style="31" customWidth="1"/>
    <col min="11524" max="11524" width="26.140625" style="31" customWidth="1"/>
    <col min="11525" max="11777" width="9.140625" style="31"/>
    <col min="11778" max="11778" width="38.28515625" style="31" customWidth="1"/>
    <col min="11779" max="11779" width="58.85546875" style="31" customWidth="1"/>
    <col min="11780" max="11780" width="26.140625" style="31" customWidth="1"/>
    <col min="11781" max="12033" width="9.140625" style="31"/>
    <col min="12034" max="12034" width="38.28515625" style="31" customWidth="1"/>
    <col min="12035" max="12035" width="58.85546875" style="31" customWidth="1"/>
    <col min="12036" max="12036" width="26.140625" style="31" customWidth="1"/>
    <col min="12037" max="12289" width="9.140625" style="31"/>
    <col min="12290" max="12290" width="38.28515625" style="31" customWidth="1"/>
    <col min="12291" max="12291" width="58.85546875" style="31" customWidth="1"/>
    <col min="12292" max="12292" width="26.140625" style="31" customWidth="1"/>
    <col min="12293" max="12545" width="9.140625" style="31"/>
    <col min="12546" max="12546" width="38.28515625" style="31" customWidth="1"/>
    <col min="12547" max="12547" width="58.85546875" style="31" customWidth="1"/>
    <col min="12548" max="12548" width="26.140625" style="31" customWidth="1"/>
    <col min="12549" max="12801" width="9.140625" style="31"/>
    <col min="12802" max="12802" width="38.28515625" style="31" customWidth="1"/>
    <col min="12803" max="12803" width="58.85546875" style="31" customWidth="1"/>
    <col min="12804" max="12804" width="26.140625" style="31" customWidth="1"/>
    <col min="12805" max="13057" width="9.140625" style="31"/>
    <col min="13058" max="13058" width="38.28515625" style="31" customWidth="1"/>
    <col min="13059" max="13059" width="58.85546875" style="31" customWidth="1"/>
    <col min="13060" max="13060" width="26.140625" style="31" customWidth="1"/>
    <col min="13061" max="13313" width="9.140625" style="31"/>
    <col min="13314" max="13314" width="38.28515625" style="31" customWidth="1"/>
    <col min="13315" max="13315" width="58.85546875" style="31" customWidth="1"/>
    <col min="13316" max="13316" width="26.140625" style="31" customWidth="1"/>
    <col min="13317" max="13569" width="9.140625" style="31"/>
    <col min="13570" max="13570" width="38.28515625" style="31" customWidth="1"/>
    <col min="13571" max="13571" width="58.85546875" style="31" customWidth="1"/>
    <col min="13572" max="13572" width="26.140625" style="31" customWidth="1"/>
    <col min="13573" max="13825" width="9.140625" style="31"/>
    <col min="13826" max="13826" width="38.28515625" style="31" customWidth="1"/>
    <col min="13827" max="13827" width="58.85546875" style="31" customWidth="1"/>
    <col min="13828" max="13828" width="26.140625" style="31" customWidth="1"/>
    <col min="13829" max="14081" width="9.140625" style="31"/>
    <col min="14082" max="14082" width="38.28515625" style="31" customWidth="1"/>
    <col min="14083" max="14083" width="58.85546875" style="31" customWidth="1"/>
    <col min="14084" max="14084" width="26.140625" style="31" customWidth="1"/>
    <col min="14085" max="14337" width="9.140625" style="31"/>
    <col min="14338" max="14338" width="38.28515625" style="31" customWidth="1"/>
    <col min="14339" max="14339" width="58.85546875" style="31" customWidth="1"/>
    <col min="14340" max="14340" width="26.140625" style="31" customWidth="1"/>
    <col min="14341" max="14593" width="9.140625" style="31"/>
    <col min="14594" max="14594" width="38.28515625" style="31" customWidth="1"/>
    <col min="14595" max="14595" width="58.85546875" style="31" customWidth="1"/>
    <col min="14596" max="14596" width="26.140625" style="31" customWidth="1"/>
    <col min="14597" max="14849" width="9.140625" style="31"/>
    <col min="14850" max="14850" width="38.28515625" style="31" customWidth="1"/>
    <col min="14851" max="14851" width="58.85546875" style="31" customWidth="1"/>
    <col min="14852" max="14852" width="26.140625" style="31" customWidth="1"/>
    <col min="14853" max="15105" width="9.140625" style="31"/>
    <col min="15106" max="15106" width="38.28515625" style="31" customWidth="1"/>
    <col min="15107" max="15107" width="58.85546875" style="31" customWidth="1"/>
    <col min="15108" max="15108" width="26.140625" style="31" customWidth="1"/>
    <col min="15109" max="15361" width="9.140625" style="31"/>
    <col min="15362" max="15362" width="38.28515625" style="31" customWidth="1"/>
    <col min="15363" max="15363" width="58.85546875" style="31" customWidth="1"/>
    <col min="15364" max="15364" width="26.140625" style="31" customWidth="1"/>
    <col min="15365" max="15617" width="9.140625" style="31"/>
    <col min="15618" max="15618" width="38.28515625" style="31" customWidth="1"/>
    <col min="15619" max="15619" width="58.85546875" style="31" customWidth="1"/>
    <col min="15620" max="15620" width="26.140625" style="31" customWidth="1"/>
    <col min="15621" max="15873" width="9.140625" style="31"/>
    <col min="15874" max="15874" width="38.28515625" style="31" customWidth="1"/>
    <col min="15875" max="15875" width="58.85546875" style="31" customWidth="1"/>
    <col min="15876" max="15876" width="26.140625" style="31" customWidth="1"/>
    <col min="15877" max="16129" width="9.140625" style="31"/>
    <col min="16130" max="16130" width="38.28515625" style="31" customWidth="1"/>
    <col min="16131" max="16131" width="58.85546875" style="31" customWidth="1"/>
    <col min="16132" max="16132" width="26.140625" style="31" customWidth="1"/>
    <col min="16133" max="16384" width="9.140625" style="31"/>
  </cols>
  <sheetData>
    <row r="1" spans="1:18" ht="20.25">
      <c r="A1" s="1687" t="str">
        <f>'Title '!A1:N1</f>
        <v>Karnataka Power Transmission Corporation Limited</v>
      </c>
      <c r="B1" s="1687"/>
      <c r="C1" s="1687"/>
      <c r="D1" s="1687"/>
    </row>
    <row r="2" spans="1:18" ht="45" customHeight="1">
      <c r="A2" s="1162" t="str">
        <f>'Title '!A2:N2</f>
        <v>Bid Enquiry No: KPTCL/2026-27/SS/WORK_INDENT3808</v>
      </c>
      <c r="B2" s="1162"/>
      <c r="C2" s="1162"/>
      <c r="D2" s="1162"/>
    </row>
    <row r="3" spans="1:18" ht="107.25" customHeight="1">
      <c r="A3" s="173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731"/>
      <c r="C3" s="1731"/>
      <c r="D3" s="1731"/>
      <c r="E3" s="109"/>
      <c r="F3" s="109"/>
      <c r="G3" s="109"/>
      <c r="H3" s="109"/>
      <c r="I3" s="109"/>
      <c r="J3" s="109"/>
      <c r="K3" s="109"/>
      <c r="L3" s="109"/>
      <c r="M3" s="109"/>
      <c r="N3" s="109"/>
      <c r="O3" s="109"/>
      <c r="P3" s="109"/>
      <c r="Q3" s="109"/>
      <c r="R3" s="109"/>
    </row>
    <row r="4" spans="1:18">
      <c r="A4" s="1732" t="s">
        <v>2308</v>
      </c>
      <c r="B4" s="1733"/>
      <c r="C4" s="1733"/>
      <c r="D4" s="1734"/>
    </row>
    <row r="5" spans="1:18" ht="15.75" customHeight="1">
      <c r="A5" s="1706" t="s">
        <v>3148</v>
      </c>
      <c r="B5" s="1706"/>
      <c r="C5" s="1706"/>
      <c r="D5" s="1706"/>
      <c r="E5" s="32"/>
      <c r="F5" s="32"/>
      <c r="G5" s="32"/>
      <c r="H5" s="32"/>
      <c r="I5" s="32"/>
      <c r="J5" s="32"/>
      <c r="K5" s="32"/>
      <c r="L5" s="32"/>
    </row>
    <row r="6" spans="1:18" ht="42" customHeight="1">
      <c r="A6" s="1706" t="s">
        <v>3149</v>
      </c>
      <c r="B6" s="1706"/>
      <c r="C6" s="1706"/>
      <c r="D6" s="1706"/>
    </row>
    <row r="7" spans="1:18">
      <c r="A7" s="442"/>
      <c r="B7" s="505" t="s">
        <v>3150</v>
      </c>
      <c r="C7" s="1729"/>
      <c r="D7" s="1730"/>
    </row>
    <row r="8" spans="1:18">
      <c r="A8" s="442"/>
      <c r="B8" s="505"/>
      <c r="C8" s="546"/>
      <c r="D8" s="546"/>
    </row>
    <row r="9" spans="1:18">
      <c r="A9" s="547" t="s">
        <v>2283</v>
      </c>
      <c r="B9" s="548" t="s">
        <v>3151</v>
      </c>
      <c r="C9" s="479"/>
      <c r="D9" s="479"/>
    </row>
    <row r="10" spans="1:18" ht="16.5">
      <c r="A10" s="549" t="s">
        <v>3152</v>
      </c>
      <c r="B10" s="550" t="s">
        <v>3153</v>
      </c>
      <c r="C10" s="479"/>
      <c r="D10" s="479"/>
    </row>
    <row r="11" spans="1:18" ht="16.5">
      <c r="A11" s="549" t="s">
        <v>3154</v>
      </c>
      <c r="B11" s="550" t="s">
        <v>2486</v>
      </c>
      <c r="C11" s="479"/>
      <c r="D11" s="479"/>
    </row>
    <row r="12" spans="1:18" ht="16.5">
      <c r="A12" s="549" t="s">
        <v>3155</v>
      </c>
      <c r="B12" s="550" t="s">
        <v>3156</v>
      </c>
      <c r="C12" s="479"/>
      <c r="D12" s="479"/>
    </row>
    <row r="13" spans="1:18" ht="16.5">
      <c r="A13" s="549" t="s">
        <v>3157</v>
      </c>
      <c r="B13" s="550" t="s">
        <v>3158</v>
      </c>
      <c r="C13" s="479"/>
      <c r="D13" s="479"/>
    </row>
    <row r="14" spans="1:18" ht="16.5">
      <c r="A14" s="549" t="s">
        <v>3159</v>
      </c>
      <c r="B14" s="550" t="s">
        <v>3160</v>
      </c>
      <c r="C14" s="479"/>
      <c r="D14" s="479"/>
    </row>
    <row r="15" spans="1:18" ht="16.5">
      <c r="A15" s="549" t="s">
        <v>3161</v>
      </c>
      <c r="B15" s="550" t="s">
        <v>3162</v>
      </c>
      <c r="C15" s="479"/>
      <c r="D15" s="479"/>
    </row>
    <row r="16" spans="1:18" ht="16.5">
      <c r="A16" s="549" t="s">
        <v>3163</v>
      </c>
      <c r="B16" s="550" t="s">
        <v>3164</v>
      </c>
      <c r="C16" s="479"/>
      <c r="D16" s="479"/>
    </row>
    <row r="17" spans="1:4" ht="16.5">
      <c r="A17" s="549" t="s">
        <v>3165</v>
      </c>
      <c r="B17" s="550" t="s">
        <v>3166</v>
      </c>
      <c r="C17" s="479"/>
      <c r="D17" s="479"/>
    </row>
    <row r="18" spans="1:4" ht="16.5">
      <c r="A18" s="549" t="s">
        <v>3167</v>
      </c>
      <c r="B18" s="550" t="s">
        <v>3168</v>
      </c>
      <c r="C18" s="479"/>
      <c r="D18" s="479"/>
    </row>
    <row r="19" spans="1:4" ht="31.5" customHeight="1">
      <c r="A19" s="549" t="s">
        <v>3169</v>
      </c>
      <c r="B19" s="550" t="s">
        <v>3170</v>
      </c>
      <c r="C19" s="479"/>
      <c r="D19" s="479"/>
    </row>
    <row r="20" spans="1:4" ht="40.5" customHeight="1">
      <c r="A20" s="549" t="s">
        <v>3171</v>
      </c>
      <c r="B20" s="550" t="s">
        <v>3172</v>
      </c>
      <c r="C20" s="479"/>
      <c r="D20" s="479"/>
    </row>
    <row r="21" spans="1:4" ht="16.5">
      <c r="A21" s="551"/>
      <c r="B21" s="549"/>
      <c r="C21" s="479"/>
      <c r="D21" s="479"/>
    </row>
    <row r="22" spans="1:4">
      <c r="A22" s="547" t="s">
        <v>1136</v>
      </c>
      <c r="B22" s="548" t="s">
        <v>3173</v>
      </c>
      <c r="C22" s="479"/>
      <c r="D22" s="479"/>
    </row>
    <row r="23" spans="1:4" ht="16.5">
      <c r="A23" s="549" t="s">
        <v>3152</v>
      </c>
      <c r="B23" s="550" t="s">
        <v>3174</v>
      </c>
      <c r="C23" s="479"/>
      <c r="D23" s="479"/>
    </row>
    <row r="24" spans="1:4" ht="16.5">
      <c r="A24" s="549" t="s">
        <v>3154</v>
      </c>
      <c r="B24" s="550" t="s">
        <v>2486</v>
      </c>
      <c r="C24" s="479"/>
      <c r="D24" s="479"/>
    </row>
    <row r="25" spans="1:4" ht="16.5">
      <c r="A25" s="549" t="s">
        <v>3155</v>
      </c>
      <c r="B25" s="550" t="s">
        <v>3156</v>
      </c>
      <c r="C25" s="479"/>
      <c r="D25" s="479"/>
    </row>
    <row r="26" spans="1:4" ht="16.5">
      <c r="A26" s="549" t="s">
        <v>3157</v>
      </c>
      <c r="B26" s="550" t="s">
        <v>3175</v>
      </c>
      <c r="C26" s="479"/>
      <c r="D26" s="479"/>
    </row>
    <row r="27" spans="1:4" ht="16.5">
      <c r="A27" s="549" t="s">
        <v>3159</v>
      </c>
      <c r="B27" s="550" t="s">
        <v>3160</v>
      </c>
      <c r="C27" s="479"/>
      <c r="D27" s="479"/>
    </row>
    <row r="28" spans="1:4" ht="16.5">
      <c r="A28" s="549" t="s">
        <v>3161</v>
      </c>
      <c r="B28" s="550" t="s">
        <v>3162</v>
      </c>
      <c r="C28" s="479"/>
      <c r="D28" s="479"/>
    </row>
    <row r="29" spans="1:4" ht="16.5">
      <c r="A29" s="549" t="s">
        <v>3163</v>
      </c>
      <c r="B29" s="550" t="s">
        <v>3176</v>
      </c>
      <c r="C29" s="479"/>
      <c r="D29" s="479"/>
    </row>
    <row r="30" spans="1:4" ht="16.5">
      <c r="A30" s="549" t="s">
        <v>3165</v>
      </c>
      <c r="B30" s="550" t="s">
        <v>3177</v>
      </c>
      <c r="C30" s="479"/>
      <c r="D30" s="479"/>
    </row>
    <row r="31" spans="1:4" ht="16.5">
      <c r="A31" s="549" t="s">
        <v>3167</v>
      </c>
      <c r="B31" s="550" t="s">
        <v>3168</v>
      </c>
      <c r="C31" s="479"/>
      <c r="D31" s="479"/>
    </row>
    <row r="32" spans="1:4" ht="21.75" customHeight="1">
      <c r="A32" s="549" t="s">
        <v>3169</v>
      </c>
      <c r="B32" s="550" t="s">
        <v>3170</v>
      </c>
      <c r="C32" s="479"/>
      <c r="D32" s="479"/>
    </row>
    <row r="33" spans="1:4" ht="16.5">
      <c r="A33" s="549" t="s">
        <v>3171</v>
      </c>
      <c r="B33" s="550" t="s">
        <v>3172</v>
      </c>
      <c r="C33" s="479"/>
      <c r="D33" s="479"/>
    </row>
    <row r="34" spans="1:4" ht="16.5">
      <c r="A34" s="549" t="s">
        <v>3178</v>
      </c>
      <c r="B34" s="550" t="s">
        <v>3179</v>
      </c>
      <c r="C34" s="479"/>
      <c r="D34" s="479"/>
    </row>
    <row r="35" spans="1:4" ht="16.5">
      <c r="A35" s="549" t="s">
        <v>3180</v>
      </c>
      <c r="B35" s="550" t="s">
        <v>3181</v>
      </c>
      <c r="C35" s="479"/>
      <c r="D35" s="479"/>
    </row>
    <row r="36" spans="1:4" ht="16.5">
      <c r="A36" s="549"/>
      <c r="B36" s="549"/>
      <c r="C36" s="479"/>
      <c r="D36" s="479"/>
    </row>
    <row r="37" spans="1:4">
      <c r="A37" s="547" t="s">
        <v>3182</v>
      </c>
      <c r="B37" s="548" t="s">
        <v>3183</v>
      </c>
      <c r="C37" s="479"/>
      <c r="D37" s="479"/>
    </row>
    <row r="38" spans="1:4" ht="16.5">
      <c r="A38" s="549" t="s">
        <v>3152</v>
      </c>
      <c r="B38" s="550" t="s">
        <v>3184</v>
      </c>
      <c r="C38" s="479"/>
      <c r="D38" s="479"/>
    </row>
    <row r="39" spans="1:4" ht="16.5">
      <c r="A39" s="549" t="s">
        <v>3154</v>
      </c>
      <c r="B39" s="550" t="s">
        <v>2486</v>
      </c>
      <c r="C39" s="479"/>
      <c r="D39" s="479"/>
    </row>
    <row r="40" spans="1:4" ht="16.5">
      <c r="A40" s="549" t="s">
        <v>3155</v>
      </c>
      <c r="B40" s="550" t="s">
        <v>3156</v>
      </c>
      <c r="C40" s="479"/>
      <c r="D40" s="479"/>
    </row>
    <row r="41" spans="1:4" ht="16.5">
      <c r="A41" s="549" t="s">
        <v>3157</v>
      </c>
      <c r="B41" s="550" t="s">
        <v>3185</v>
      </c>
      <c r="C41" s="479"/>
      <c r="D41" s="479"/>
    </row>
    <row r="42" spans="1:4" ht="45">
      <c r="A42" s="549" t="s">
        <v>3159</v>
      </c>
      <c r="B42" s="552" t="s">
        <v>3186</v>
      </c>
      <c r="C42" s="479"/>
      <c r="D42" s="479"/>
    </row>
    <row r="43" spans="1:4" ht="75">
      <c r="A43" s="549" t="s">
        <v>3161</v>
      </c>
      <c r="B43" s="552" t="s">
        <v>3187</v>
      </c>
      <c r="C43" s="479"/>
      <c r="D43" s="479"/>
    </row>
    <row r="44" spans="1:4" ht="16.5">
      <c r="A44" s="549" t="s">
        <v>3163</v>
      </c>
      <c r="B44" s="550" t="s">
        <v>3188</v>
      </c>
      <c r="C44" s="479"/>
      <c r="D44" s="479"/>
    </row>
    <row r="45" spans="1:4" ht="16.5">
      <c r="A45" s="549" t="s">
        <v>3165</v>
      </c>
      <c r="B45" s="550" t="s">
        <v>3189</v>
      </c>
      <c r="C45" s="479"/>
      <c r="D45" s="479"/>
    </row>
    <row r="46" spans="1:4" ht="45">
      <c r="A46" s="549" t="s">
        <v>3167</v>
      </c>
      <c r="B46" s="552" t="s">
        <v>3190</v>
      </c>
      <c r="C46" s="479"/>
      <c r="D46" s="479"/>
    </row>
    <row r="47" spans="1:4" ht="45">
      <c r="A47" s="549" t="s">
        <v>3169</v>
      </c>
      <c r="B47" s="552" t="s">
        <v>3191</v>
      </c>
      <c r="C47" s="479"/>
      <c r="D47" s="479"/>
    </row>
    <row r="48" spans="1:4" ht="16.5">
      <c r="A48" s="549" t="s">
        <v>3171</v>
      </c>
      <c r="B48" s="550" t="s">
        <v>3192</v>
      </c>
      <c r="C48" s="479"/>
      <c r="D48" s="479"/>
    </row>
    <row r="49" spans="1:4" ht="16.5">
      <c r="A49" s="549" t="s">
        <v>3178</v>
      </c>
      <c r="B49" s="550" t="s">
        <v>3193</v>
      </c>
      <c r="C49" s="479"/>
      <c r="D49" s="479"/>
    </row>
    <row r="50" spans="1:4" ht="90">
      <c r="A50" s="549" t="s">
        <v>3180</v>
      </c>
      <c r="B50" s="552" t="s">
        <v>3194</v>
      </c>
      <c r="C50" s="479"/>
      <c r="D50" s="479"/>
    </row>
    <row r="51" spans="1:4" ht="30">
      <c r="A51" s="549" t="s">
        <v>3195</v>
      </c>
      <c r="B51" s="552" t="s">
        <v>3196</v>
      </c>
      <c r="C51" s="479"/>
      <c r="D51" s="479"/>
    </row>
    <row r="52" spans="1:4" ht="16.5">
      <c r="A52" s="549" t="s">
        <v>3197</v>
      </c>
      <c r="B52" s="550" t="s">
        <v>3198</v>
      </c>
      <c r="C52" s="479"/>
      <c r="D52" s="479"/>
    </row>
    <row r="53" spans="1:4" ht="16.5">
      <c r="A53" s="549" t="s">
        <v>3199</v>
      </c>
      <c r="B53" s="550" t="s">
        <v>3200</v>
      </c>
      <c r="C53" s="479"/>
      <c r="D53" s="479"/>
    </row>
    <row r="54" spans="1:4" ht="16.5">
      <c r="A54" s="549" t="s">
        <v>3201</v>
      </c>
      <c r="B54" s="550" t="s">
        <v>3202</v>
      </c>
      <c r="C54" s="479"/>
      <c r="D54" s="479"/>
    </row>
    <row r="55" spans="1:4" ht="20.25" customHeight="1">
      <c r="A55" s="551"/>
      <c r="B55" s="549"/>
      <c r="C55" s="479"/>
      <c r="D55" s="479"/>
    </row>
    <row r="56" spans="1:4">
      <c r="A56" s="547" t="s">
        <v>3203</v>
      </c>
      <c r="B56" s="553" t="s">
        <v>3204</v>
      </c>
      <c r="C56" s="479"/>
      <c r="D56" s="479"/>
    </row>
    <row r="57" spans="1:4" ht="75">
      <c r="A57" s="551">
        <v>1</v>
      </c>
      <c r="B57" s="552" t="s">
        <v>3205</v>
      </c>
      <c r="C57" s="479"/>
      <c r="D57" s="479"/>
    </row>
    <row r="58" spans="1:4" ht="16.5">
      <c r="A58" s="549" t="s">
        <v>3152</v>
      </c>
      <c r="B58" s="550" t="s">
        <v>3206</v>
      </c>
      <c r="C58" s="479"/>
      <c r="D58" s="479"/>
    </row>
    <row r="59" spans="1:4" ht="16.5">
      <c r="A59" s="549" t="s">
        <v>3154</v>
      </c>
      <c r="B59" s="550" t="s">
        <v>612</v>
      </c>
      <c r="C59" s="479"/>
      <c r="D59" s="479"/>
    </row>
    <row r="60" spans="1:4" ht="16.5">
      <c r="A60" s="549" t="s">
        <v>3155</v>
      </c>
      <c r="B60" s="550" t="s">
        <v>3207</v>
      </c>
      <c r="C60" s="479"/>
      <c r="D60" s="479"/>
    </row>
    <row r="61" spans="1:4" ht="16.5">
      <c r="A61" s="549" t="s">
        <v>3157</v>
      </c>
      <c r="B61" s="550" t="s">
        <v>3208</v>
      </c>
      <c r="C61" s="479"/>
      <c r="D61" s="479"/>
    </row>
    <row r="62" spans="1:4" ht="16.5">
      <c r="A62" s="549" t="s">
        <v>3159</v>
      </c>
      <c r="B62" s="550" t="s">
        <v>3209</v>
      </c>
      <c r="C62" s="479"/>
      <c r="D62" s="479"/>
    </row>
    <row r="63" spans="1:4" ht="16.5">
      <c r="A63" s="549" t="s">
        <v>3161</v>
      </c>
      <c r="B63" s="550" t="s">
        <v>3210</v>
      </c>
      <c r="C63" s="479"/>
      <c r="D63" s="479"/>
    </row>
    <row r="64" spans="1:4" ht="16.5">
      <c r="A64" s="549" t="s">
        <v>3163</v>
      </c>
      <c r="B64" s="550" t="s">
        <v>3211</v>
      </c>
      <c r="C64" s="479"/>
      <c r="D64" s="479"/>
    </row>
    <row r="65" spans="1:4" ht="16.5">
      <c r="A65" s="549"/>
      <c r="B65" s="549"/>
      <c r="C65" s="479"/>
      <c r="D65" s="479"/>
    </row>
    <row r="66" spans="1:4" ht="22.5" customHeight="1">
      <c r="A66" s="547" t="s">
        <v>3212</v>
      </c>
      <c r="B66" s="548" t="s">
        <v>1205</v>
      </c>
      <c r="C66" s="479"/>
      <c r="D66" s="479"/>
    </row>
    <row r="67" spans="1:4" ht="75">
      <c r="A67" s="554" t="s">
        <v>102</v>
      </c>
      <c r="B67" s="555" t="s">
        <v>1206</v>
      </c>
      <c r="C67" s="479"/>
      <c r="D67" s="479"/>
    </row>
    <row r="68" spans="1:4" ht="16.5">
      <c r="A68" s="549" t="s">
        <v>3152</v>
      </c>
      <c r="B68" s="550" t="s">
        <v>1207</v>
      </c>
      <c r="C68" s="479"/>
      <c r="D68" s="479"/>
    </row>
    <row r="69" spans="1:4" ht="20.25" customHeight="1">
      <c r="A69" s="549" t="s">
        <v>3154</v>
      </c>
      <c r="B69" s="550" t="s">
        <v>1208</v>
      </c>
      <c r="C69" s="479"/>
      <c r="D69" s="479"/>
    </row>
    <row r="70" spans="1:4" ht="30">
      <c r="A70" s="549" t="s">
        <v>3155</v>
      </c>
      <c r="B70" s="552" t="s">
        <v>1209</v>
      </c>
      <c r="C70" s="479"/>
      <c r="D70" s="479"/>
    </row>
    <row r="71" spans="1:4" ht="30">
      <c r="A71" s="549" t="s">
        <v>3157</v>
      </c>
      <c r="B71" s="555" t="s">
        <v>1210</v>
      </c>
      <c r="C71" s="479"/>
      <c r="D71" s="479"/>
    </row>
    <row r="72" spans="1:4" ht="45">
      <c r="A72" s="549" t="s">
        <v>3159</v>
      </c>
      <c r="B72" s="555" t="s">
        <v>1211</v>
      </c>
      <c r="C72" s="479"/>
      <c r="D72" s="479"/>
    </row>
    <row r="73" spans="1:4" ht="30">
      <c r="A73" s="549" t="s">
        <v>3161</v>
      </c>
      <c r="B73" s="555" t="s">
        <v>1212</v>
      </c>
      <c r="C73" s="479"/>
      <c r="D73" s="479"/>
    </row>
    <row r="74" spans="1:4" ht="30">
      <c r="A74" s="549" t="s">
        <v>3163</v>
      </c>
      <c r="B74" s="555" t="s">
        <v>1213</v>
      </c>
      <c r="C74" s="479"/>
      <c r="D74" s="479"/>
    </row>
    <row r="75" spans="1:4" ht="16.5">
      <c r="A75" s="549" t="s">
        <v>3165</v>
      </c>
      <c r="B75" s="550" t="s">
        <v>1214</v>
      </c>
      <c r="C75" s="479"/>
      <c r="D75" s="479"/>
    </row>
    <row r="76" spans="1:4" ht="16.5">
      <c r="A76" s="549" t="s">
        <v>3167</v>
      </c>
      <c r="B76" s="550" t="s">
        <v>1215</v>
      </c>
      <c r="C76" s="479"/>
      <c r="D76" s="479"/>
    </row>
    <row r="77" spans="1:4" ht="135">
      <c r="A77" s="549" t="s">
        <v>3169</v>
      </c>
      <c r="B77" s="552" t="s">
        <v>3213</v>
      </c>
      <c r="C77" s="479"/>
      <c r="D77" s="479"/>
    </row>
    <row r="78" spans="1:4" ht="16.5">
      <c r="A78" s="549" t="s">
        <v>3171</v>
      </c>
      <c r="B78" s="550" t="s">
        <v>1220</v>
      </c>
      <c r="C78" s="479"/>
      <c r="D78" s="479"/>
    </row>
    <row r="79" spans="1:4" ht="30">
      <c r="A79" s="549" t="s">
        <v>3178</v>
      </c>
      <c r="B79" s="555" t="s">
        <v>1221</v>
      </c>
      <c r="C79" s="479"/>
      <c r="D79" s="479"/>
    </row>
    <row r="80" spans="1:4" ht="16.5">
      <c r="A80" s="549" t="s">
        <v>3180</v>
      </c>
      <c r="B80" s="550" t="s">
        <v>1222</v>
      </c>
      <c r="C80" s="479"/>
      <c r="D80" s="479"/>
    </row>
    <row r="81" spans="1:4" ht="16.5">
      <c r="A81" s="549" t="s">
        <v>3195</v>
      </c>
      <c r="B81" s="550" t="s">
        <v>1223</v>
      </c>
      <c r="C81" s="479"/>
      <c r="D81" s="479"/>
    </row>
    <row r="82" spans="1:4" ht="75">
      <c r="A82" s="549" t="s">
        <v>3197</v>
      </c>
      <c r="B82" s="552" t="s">
        <v>3214</v>
      </c>
      <c r="C82" s="479"/>
      <c r="D82" s="479"/>
    </row>
    <row r="83" spans="1:4" ht="16.5">
      <c r="A83" s="549" t="s">
        <v>3199</v>
      </c>
      <c r="B83" s="550" t="s">
        <v>1226</v>
      </c>
      <c r="C83" s="479"/>
      <c r="D83" s="479"/>
    </row>
    <row r="84" spans="1:4" ht="16.5">
      <c r="A84" s="549" t="s">
        <v>3201</v>
      </c>
      <c r="B84" s="550" t="s">
        <v>1227</v>
      </c>
      <c r="C84" s="479"/>
      <c r="D84" s="479"/>
    </row>
    <row r="85" spans="1:4" ht="30">
      <c r="A85" s="549" t="s">
        <v>3215</v>
      </c>
      <c r="B85" s="552" t="s">
        <v>1228</v>
      </c>
      <c r="C85" s="479"/>
      <c r="D85" s="479"/>
    </row>
    <row r="86" spans="1:4" ht="16.5">
      <c r="A86" s="551"/>
      <c r="B86" s="549"/>
      <c r="C86" s="479"/>
      <c r="D86" s="479"/>
    </row>
    <row r="87" spans="1:4">
      <c r="A87" s="547" t="s">
        <v>3216</v>
      </c>
      <c r="B87" s="548" t="s">
        <v>3217</v>
      </c>
      <c r="C87" s="479"/>
      <c r="D87" s="479"/>
    </row>
    <row r="88" spans="1:4" ht="16.5">
      <c r="A88" s="551">
        <v>1</v>
      </c>
      <c r="B88" s="550" t="s">
        <v>3218</v>
      </c>
      <c r="C88" s="479"/>
      <c r="D88" s="479"/>
    </row>
    <row r="89" spans="1:4" ht="16.5">
      <c r="A89" s="549" t="s">
        <v>18</v>
      </c>
      <c r="B89" s="550" t="s">
        <v>1098</v>
      </c>
      <c r="C89" s="479"/>
      <c r="D89" s="479"/>
    </row>
    <row r="90" spans="1:4" ht="16.5">
      <c r="A90" s="549" t="s">
        <v>19</v>
      </c>
      <c r="B90" s="550" t="s">
        <v>3219</v>
      </c>
      <c r="C90" s="479"/>
      <c r="D90" s="479"/>
    </row>
    <row r="91" spans="1:4" ht="60">
      <c r="A91" s="549" t="s">
        <v>578</v>
      </c>
      <c r="B91" s="552" t="s">
        <v>3220</v>
      </c>
      <c r="C91" s="479"/>
      <c r="D91" s="479"/>
    </row>
    <row r="92" spans="1:4" ht="16.5">
      <c r="A92" s="549" t="s">
        <v>579</v>
      </c>
      <c r="B92" s="550" t="s">
        <v>3221</v>
      </c>
      <c r="C92" s="479"/>
      <c r="D92" s="479"/>
    </row>
    <row r="93" spans="1:4" ht="60">
      <c r="A93" s="549" t="s">
        <v>580</v>
      </c>
      <c r="B93" s="552" t="s">
        <v>3222</v>
      </c>
      <c r="C93" s="479"/>
      <c r="D93" s="479"/>
    </row>
    <row r="94" spans="1:4" ht="75">
      <c r="A94" s="549" t="s">
        <v>581</v>
      </c>
      <c r="B94" s="552" t="s">
        <v>3223</v>
      </c>
      <c r="C94" s="479"/>
      <c r="D94" s="479"/>
    </row>
    <row r="95" spans="1:4" ht="16.5">
      <c r="A95" s="549" t="s">
        <v>582</v>
      </c>
      <c r="B95" s="550" t="s">
        <v>3224</v>
      </c>
      <c r="C95" s="479"/>
      <c r="D95" s="479"/>
    </row>
    <row r="96" spans="1:4" ht="16.5">
      <c r="A96" s="549" t="s">
        <v>583</v>
      </c>
      <c r="B96" s="550" t="s">
        <v>3225</v>
      </c>
      <c r="C96" s="479"/>
      <c r="D96" s="479"/>
    </row>
    <row r="97" spans="1:4" ht="16.5">
      <c r="A97" s="549" t="s">
        <v>20</v>
      </c>
      <c r="B97" s="550" t="s">
        <v>3226</v>
      </c>
      <c r="C97" s="479"/>
      <c r="D97" s="479"/>
    </row>
    <row r="98" spans="1:4" ht="16.5">
      <c r="A98" s="549" t="s">
        <v>1434</v>
      </c>
      <c r="B98" s="550" t="s">
        <v>3227</v>
      </c>
      <c r="C98" s="479"/>
      <c r="D98" s="479"/>
    </row>
    <row r="99" spans="1:4">
      <c r="A99" s="547">
        <v>2</v>
      </c>
      <c r="B99" s="548" t="s">
        <v>3228</v>
      </c>
      <c r="C99" s="479"/>
      <c r="D99" s="479"/>
    </row>
    <row r="100" spans="1:4" ht="16.5">
      <c r="A100" s="549" t="s">
        <v>18</v>
      </c>
      <c r="B100" s="550" t="s">
        <v>1098</v>
      </c>
      <c r="C100" s="479"/>
      <c r="D100" s="479"/>
    </row>
    <row r="101" spans="1:4" ht="16.5">
      <c r="A101" s="549" t="s">
        <v>19</v>
      </c>
      <c r="B101" s="550" t="s">
        <v>3219</v>
      </c>
      <c r="C101" s="479"/>
      <c r="D101" s="479"/>
    </row>
    <row r="102" spans="1:4" ht="49.5" customHeight="1">
      <c r="A102" s="549" t="s">
        <v>578</v>
      </c>
      <c r="B102" s="552" t="s">
        <v>3229</v>
      </c>
      <c r="C102" s="479"/>
      <c r="D102" s="479"/>
    </row>
    <row r="103" spans="1:4" ht="16.5">
      <c r="A103" s="549" t="s">
        <v>579</v>
      </c>
      <c r="B103" s="550" t="s">
        <v>3221</v>
      </c>
      <c r="C103" s="479"/>
      <c r="D103" s="479"/>
    </row>
    <row r="104" spans="1:4" ht="60">
      <c r="A104" s="549" t="s">
        <v>580</v>
      </c>
      <c r="B104" s="552" t="s">
        <v>3230</v>
      </c>
      <c r="C104" s="479"/>
      <c r="D104" s="479"/>
    </row>
    <row r="105" spans="1:4" ht="105">
      <c r="A105" s="549" t="s">
        <v>581</v>
      </c>
      <c r="B105" s="552" t="s">
        <v>3231</v>
      </c>
      <c r="C105" s="479"/>
      <c r="D105" s="479"/>
    </row>
    <row r="106" spans="1:4" ht="16.5">
      <c r="A106" s="549" t="s">
        <v>582</v>
      </c>
      <c r="B106" s="550" t="s">
        <v>3224</v>
      </c>
      <c r="C106" s="479"/>
      <c r="D106" s="479"/>
    </row>
    <row r="107" spans="1:4" ht="16.5">
      <c r="A107" s="549" t="s">
        <v>583</v>
      </c>
      <c r="B107" s="550" t="s">
        <v>3232</v>
      </c>
      <c r="C107" s="479"/>
      <c r="D107" s="479"/>
    </row>
    <row r="108" spans="1:4" ht="16.5">
      <c r="A108" s="549" t="s">
        <v>20</v>
      </c>
      <c r="B108" s="550" t="s">
        <v>3233</v>
      </c>
      <c r="C108" s="479"/>
      <c r="D108" s="479"/>
    </row>
    <row r="109" spans="1:4" ht="16.5">
      <c r="A109" s="549" t="s">
        <v>1434</v>
      </c>
      <c r="B109" s="550" t="s">
        <v>3234</v>
      </c>
      <c r="C109" s="479"/>
      <c r="D109" s="479"/>
    </row>
    <row r="110" spans="1:4" ht="21" customHeight="1">
      <c r="A110" s="549" t="s">
        <v>1435</v>
      </c>
      <c r="B110" s="550" t="s">
        <v>3235</v>
      </c>
      <c r="C110" s="479"/>
      <c r="D110" s="479"/>
    </row>
    <row r="111" spans="1:4">
      <c r="A111" s="547" t="s">
        <v>3236</v>
      </c>
      <c r="B111" s="548" t="s">
        <v>3237</v>
      </c>
      <c r="C111" s="479"/>
      <c r="D111" s="479"/>
    </row>
    <row r="112" spans="1:4" ht="225">
      <c r="A112" s="554">
        <v>1</v>
      </c>
      <c r="B112" s="552" t="s">
        <v>3238</v>
      </c>
      <c r="C112" s="479"/>
      <c r="D112" s="479"/>
    </row>
    <row r="113" spans="1:4" ht="45">
      <c r="A113" s="554">
        <v>2</v>
      </c>
      <c r="B113" s="552" t="s">
        <v>3239</v>
      </c>
      <c r="C113" s="479"/>
      <c r="D113" s="479"/>
    </row>
    <row r="114" spans="1:4" ht="409.5">
      <c r="A114" s="549">
        <v>3</v>
      </c>
      <c r="B114" s="555" t="s">
        <v>3240</v>
      </c>
      <c r="C114" s="479"/>
      <c r="D114" s="479"/>
    </row>
    <row r="115" spans="1:4" ht="16.5">
      <c r="A115" s="549">
        <v>4</v>
      </c>
      <c r="B115" s="550" t="s">
        <v>3241</v>
      </c>
      <c r="C115" s="479"/>
      <c r="D115" s="479"/>
    </row>
    <row r="116" spans="1:4" ht="16.5">
      <c r="A116" s="549" t="s">
        <v>37</v>
      </c>
      <c r="B116" s="552" t="s">
        <v>3242</v>
      </c>
      <c r="C116" s="479"/>
      <c r="D116" s="479"/>
    </row>
    <row r="117" spans="1:4" ht="45">
      <c r="A117" s="549"/>
      <c r="B117" s="552" t="s">
        <v>3243</v>
      </c>
      <c r="C117" s="479"/>
      <c r="D117" s="479"/>
    </row>
    <row r="118" spans="1:4" ht="16.5">
      <c r="A118" s="549" t="s">
        <v>39</v>
      </c>
      <c r="B118" s="550" t="s">
        <v>3244</v>
      </c>
      <c r="C118" s="479"/>
      <c r="D118" s="479"/>
    </row>
    <row r="119" spans="1:4" ht="75">
      <c r="A119" s="549"/>
      <c r="B119" s="552" t="s">
        <v>3245</v>
      </c>
      <c r="C119" s="479"/>
      <c r="D119" s="479"/>
    </row>
    <row r="120" spans="1:4" ht="16.5">
      <c r="A120" s="549" t="s">
        <v>40</v>
      </c>
      <c r="B120" s="550" t="s">
        <v>3246</v>
      </c>
      <c r="C120" s="479"/>
      <c r="D120" s="479"/>
    </row>
    <row r="121" spans="1:4" ht="90">
      <c r="A121" s="551"/>
      <c r="B121" s="552" t="s">
        <v>3247</v>
      </c>
      <c r="C121" s="479"/>
      <c r="D121" s="479"/>
    </row>
    <row r="122" spans="1:4">
      <c r="A122" s="547" t="s">
        <v>1176</v>
      </c>
      <c r="B122" s="548" t="s">
        <v>3248</v>
      </c>
      <c r="C122" s="479"/>
      <c r="D122" s="479"/>
    </row>
    <row r="123" spans="1:4" ht="90">
      <c r="A123" s="553"/>
      <c r="B123" s="552" t="s">
        <v>3249</v>
      </c>
      <c r="C123" s="479"/>
      <c r="D123" s="479"/>
    </row>
    <row r="124" spans="1:4" ht="21" customHeight="1">
      <c r="A124" s="547" t="s">
        <v>3250</v>
      </c>
      <c r="B124" s="548" t="s">
        <v>3251</v>
      </c>
      <c r="C124" s="479"/>
      <c r="D124" s="479"/>
    </row>
    <row r="125" spans="1:4" ht="105">
      <c r="A125" s="551"/>
      <c r="B125" s="552" t="s">
        <v>3252</v>
      </c>
      <c r="C125" s="479"/>
      <c r="D125" s="479"/>
    </row>
    <row r="126" spans="1:4">
      <c r="A126" s="547" t="s">
        <v>3253</v>
      </c>
      <c r="B126" s="548" t="s">
        <v>3254</v>
      </c>
      <c r="C126" s="479"/>
      <c r="D126" s="479"/>
    </row>
    <row r="127" spans="1:4" ht="90">
      <c r="A127" s="551"/>
      <c r="B127" s="552" t="s">
        <v>3255</v>
      </c>
      <c r="C127" s="479"/>
      <c r="D127" s="479"/>
    </row>
    <row r="128" spans="1:4">
      <c r="A128" s="547" t="s">
        <v>3256</v>
      </c>
      <c r="B128" s="548" t="s">
        <v>3257</v>
      </c>
      <c r="C128" s="479"/>
      <c r="D128" s="479"/>
    </row>
    <row r="129" spans="1:4" ht="120">
      <c r="A129" s="551"/>
      <c r="B129" s="552" t="s">
        <v>3258</v>
      </c>
      <c r="C129" s="479"/>
      <c r="D129" s="479"/>
    </row>
    <row r="130" spans="1:4">
      <c r="A130" s="547" t="s">
        <v>3259</v>
      </c>
      <c r="B130" s="556" t="s">
        <v>3260</v>
      </c>
      <c r="C130" s="479"/>
      <c r="D130" s="479"/>
    </row>
    <row r="131" spans="1:4" ht="120">
      <c r="A131" s="551"/>
      <c r="B131" s="552" t="s">
        <v>3261</v>
      </c>
      <c r="C131" s="479"/>
      <c r="D131" s="479"/>
    </row>
    <row r="133" spans="1:4" ht="35.1" customHeight="1"/>
    <row r="134" spans="1:4" ht="35.1" customHeight="1">
      <c r="C134" s="540" t="s">
        <v>67</v>
      </c>
      <c r="D134" s="491"/>
    </row>
    <row r="135" spans="1:4" ht="35.1" customHeight="1">
      <c r="A135" s="504" t="s">
        <v>55</v>
      </c>
      <c r="B135" s="443"/>
      <c r="C135" s="540" t="s">
        <v>68</v>
      </c>
      <c r="D135" s="491"/>
    </row>
    <row r="136" spans="1:4" ht="43.9" customHeight="1">
      <c r="A136" s="504" t="s">
        <v>57</v>
      </c>
      <c r="B136" s="443"/>
      <c r="C136" s="541" t="s">
        <v>69</v>
      </c>
      <c r="D136" s="491"/>
    </row>
    <row r="137" spans="1:4">
      <c r="B137" s="31"/>
    </row>
  </sheetData>
  <sheetProtection algorithmName="SHA-512" hashValue="7bsJ9PR5qWvlb+vw6JSId6GBlAvCNt5M7LX0V8VvDcXpISGl+toDWlYt5TwQWL/Jrie13dkADCcIxZtjC3fzoQ==" saltValue="P42lz6LwxZIPe7NHaLM93g==" spinCount="100000" sheet="1" objects="1" scenarios="1"/>
  <mergeCells count="7">
    <mergeCell ref="A6:D6"/>
    <mergeCell ref="C7:D7"/>
    <mergeCell ref="A1:D1"/>
    <mergeCell ref="A2:D2"/>
    <mergeCell ref="A3:D3"/>
    <mergeCell ref="A4:D4"/>
    <mergeCell ref="A5:D5"/>
  </mergeCells>
  <pageMargins left="0.7" right="0.7" top="0.75" bottom="0.75" header="0.3" footer="0.3"/>
  <pageSetup paperSize="9" scale="66" fitToHeight="0"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1">
    <pageSetUpPr fitToPage="1"/>
  </sheetPr>
  <dimension ref="A1:R180"/>
  <sheetViews>
    <sheetView workbookViewId="0">
      <selection activeCell="B12" sqref="A12:XFD12"/>
    </sheetView>
  </sheetViews>
  <sheetFormatPr defaultColWidth="9.140625" defaultRowHeight="15.75"/>
  <cols>
    <col min="1" max="1" width="9.140625" style="24"/>
    <col min="2" max="2" width="40.140625" style="12" customWidth="1"/>
    <col min="3" max="3" width="73.42578125" style="12" customWidth="1"/>
    <col min="4" max="4" width="28.7109375" style="8" customWidth="1"/>
    <col min="5" max="257" width="9.140625" style="8"/>
    <col min="258" max="258" width="40.140625" style="8" customWidth="1"/>
    <col min="259" max="259" width="53" style="8" customWidth="1"/>
    <col min="260" max="260" width="28.7109375" style="8" customWidth="1"/>
    <col min="261" max="513" width="9.140625" style="8"/>
    <col min="514" max="514" width="40.140625" style="8" customWidth="1"/>
    <col min="515" max="515" width="53" style="8" customWidth="1"/>
    <col min="516" max="516" width="28.7109375" style="8" customWidth="1"/>
    <col min="517" max="769" width="9.140625" style="8"/>
    <col min="770" max="770" width="40.140625" style="8" customWidth="1"/>
    <col min="771" max="771" width="53" style="8" customWidth="1"/>
    <col min="772" max="772" width="28.7109375" style="8" customWidth="1"/>
    <col min="773" max="1025" width="9.140625" style="8"/>
    <col min="1026" max="1026" width="40.140625" style="8" customWidth="1"/>
    <col min="1027" max="1027" width="53" style="8" customWidth="1"/>
    <col min="1028" max="1028" width="28.7109375" style="8" customWidth="1"/>
    <col min="1029" max="1281" width="9.140625" style="8"/>
    <col min="1282" max="1282" width="40.140625" style="8" customWidth="1"/>
    <col min="1283" max="1283" width="53" style="8" customWidth="1"/>
    <col min="1284" max="1284" width="28.7109375" style="8" customWidth="1"/>
    <col min="1285" max="1537" width="9.140625" style="8"/>
    <col min="1538" max="1538" width="40.140625" style="8" customWidth="1"/>
    <col min="1539" max="1539" width="53" style="8" customWidth="1"/>
    <col min="1540" max="1540" width="28.7109375" style="8" customWidth="1"/>
    <col min="1541" max="1793" width="9.140625" style="8"/>
    <col min="1794" max="1794" width="40.140625" style="8" customWidth="1"/>
    <col min="1795" max="1795" width="53" style="8" customWidth="1"/>
    <col min="1796" max="1796" width="28.7109375" style="8" customWidth="1"/>
    <col min="1797" max="2049" width="9.140625" style="8"/>
    <col min="2050" max="2050" width="40.140625" style="8" customWidth="1"/>
    <col min="2051" max="2051" width="53" style="8" customWidth="1"/>
    <col min="2052" max="2052" width="28.7109375" style="8" customWidth="1"/>
    <col min="2053" max="2305" width="9.140625" style="8"/>
    <col min="2306" max="2306" width="40.140625" style="8" customWidth="1"/>
    <col min="2307" max="2307" width="53" style="8" customWidth="1"/>
    <col min="2308" max="2308" width="28.7109375" style="8" customWidth="1"/>
    <col min="2309" max="2561" width="9.140625" style="8"/>
    <col min="2562" max="2562" width="40.140625" style="8" customWidth="1"/>
    <col min="2563" max="2563" width="53" style="8" customWidth="1"/>
    <col min="2564" max="2564" width="28.7109375" style="8" customWidth="1"/>
    <col min="2565" max="2817" width="9.140625" style="8"/>
    <col min="2818" max="2818" width="40.140625" style="8" customWidth="1"/>
    <col min="2819" max="2819" width="53" style="8" customWidth="1"/>
    <col min="2820" max="2820" width="28.7109375" style="8" customWidth="1"/>
    <col min="2821" max="3073" width="9.140625" style="8"/>
    <col min="3074" max="3074" width="40.140625" style="8" customWidth="1"/>
    <col min="3075" max="3075" width="53" style="8" customWidth="1"/>
    <col min="3076" max="3076" width="28.7109375" style="8" customWidth="1"/>
    <col min="3077" max="3329" width="9.140625" style="8"/>
    <col min="3330" max="3330" width="40.140625" style="8" customWidth="1"/>
    <col min="3331" max="3331" width="53" style="8" customWidth="1"/>
    <col min="3332" max="3332" width="28.7109375" style="8" customWidth="1"/>
    <col min="3333" max="3585" width="9.140625" style="8"/>
    <col min="3586" max="3586" width="40.140625" style="8" customWidth="1"/>
    <col min="3587" max="3587" width="53" style="8" customWidth="1"/>
    <col min="3588" max="3588" width="28.7109375" style="8" customWidth="1"/>
    <col min="3589" max="3841" width="9.140625" style="8"/>
    <col min="3842" max="3842" width="40.140625" style="8" customWidth="1"/>
    <col min="3843" max="3843" width="53" style="8" customWidth="1"/>
    <col min="3844" max="3844" width="28.7109375" style="8" customWidth="1"/>
    <col min="3845" max="4097" width="9.140625" style="8"/>
    <col min="4098" max="4098" width="40.140625" style="8" customWidth="1"/>
    <col min="4099" max="4099" width="53" style="8" customWidth="1"/>
    <col min="4100" max="4100" width="28.7109375" style="8" customWidth="1"/>
    <col min="4101" max="4353" width="9.140625" style="8"/>
    <col min="4354" max="4354" width="40.140625" style="8" customWidth="1"/>
    <col min="4355" max="4355" width="53" style="8" customWidth="1"/>
    <col min="4356" max="4356" width="28.7109375" style="8" customWidth="1"/>
    <col min="4357" max="4609" width="9.140625" style="8"/>
    <col min="4610" max="4610" width="40.140625" style="8" customWidth="1"/>
    <col min="4611" max="4611" width="53" style="8" customWidth="1"/>
    <col min="4612" max="4612" width="28.7109375" style="8" customWidth="1"/>
    <col min="4613" max="4865" width="9.140625" style="8"/>
    <col min="4866" max="4866" width="40.140625" style="8" customWidth="1"/>
    <col min="4867" max="4867" width="53" style="8" customWidth="1"/>
    <col min="4868" max="4868" width="28.7109375" style="8" customWidth="1"/>
    <col min="4869" max="5121" width="9.140625" style="8"/>
    <col min="5122" max="5122" width="40.140625" style="8" customWidth="1"/>
    <col min="5123" max="5123" width="53" style="8" customWidth="1"/>
    <col min="5124" max="5124" width="28.7109375" style="8" customWidth="1"/>
    <col min="5125" max="5377" width="9.140625" style="8"/>
    <col min="5378" max="5378" width="40.140625" style="8" customWidth="1"/>
    <col min="5379" max="5379" width="53" style="8" customWidth="1"/>
    <col min="5380" max="5380" width="28.7109375" style="8" customWidth="1"/>
    <col min="5381" max="5633" width="9.140625" style="8"/>
    <col min="5634" max="5634" width="40.140625" style="8" customWidth="1"/>
    <col min="5635" max="5635" width="53" style="8" customWidth="1"/>
    <col min="5636" max="5636" width="28.7109375" style="8" customWidth="1"/>
    <col min="5637" max="5889" width="9.140625" style="8"/>
    <col min="5890" max="5890" width="40.140625" style="8" customWidth="1"/>
    <col min="5891" max="5891" width="53" style="8" customWidth="1"/>
    <col min="5892" max="5892" width="28.7109375" style="8" customWidth="1"/>
    <col min="5893" max="6145" width="9.140625" style="8"/>
    <col min="6146" max="6146" width="40.140625" style="8" customWidth="1"/>
    <col min="6147" max="6147" width="53" style="8" customWidth="1"/>
    <col min="6148" max="6148" width="28.7109375" style="8" customWidth="1"/>
    <col min="6149" max="6401" width="9.140625" style="8"/>
    <col min="6402" max="6402" width="40.140625" style="8" customWidth="1"/>
    <col min="6403" max="6403" width="53" style="8" customWidth="1"/>
    <col min="6404" max="6404" width="28.7109375" style="8" customWidth="1"/>
    <col min="6405" max="6657" width="9.140625" style="8"/>
    <col min="6658" max="6658" width="40.140625" style="8" customWidth="1"/>
    <col min="6659" max="6659" width="53" style="8" customWidth="1"/>
    <col min="6660" max="6660" width="28.7109375" style="8" customWidth="1"/>
    <col min="6661" max="6913" width="9.140625" style="8"/>
    <col min="6914" max="6914" width="40.140625" style="8" customWidth="1"/>
    <col min="6915" max="6915" width="53" style="8" customWidth="1"/>
    <col min="6916" max="6916" width="28.7109375" style="8" customWidth="1"/>
    <col min="6917" max="7169" width="9.140625" style="8"/>
    <col min="7170" max="7170" width="40.140625" style="8" customWidth="1"/>
    <col min="7171" max="7171" width="53" style="8" customWidth="1"/>
    <col min="7172" max="7172" width="28.7109375" style="8" customWidth="1"/>
    <col min="7173" max="7425" width="9.140625" style="8"/>
    <col min="7426" max="7426" width="40.140625" style="8" customWidth="1"/>
    <col min="7427" max="7427" width="53" style="8" customWidth="1"/>
    <col min="7428" max="7428" width="28.7109375" style="8" customWidth="1"/>
    <col min="7429" max="7681" width="9.140625" style="8"/>
    <col min="7682" max="7682" width="40.140625" style="8" customWidth="1"/>
    <col min="7683" max="7683" width="53" style="8" customWidth="1"/>
    <col min="7684" max="7684" width="28.7109375" style="8" customWidth="1"/>
    <col min="7685" max="7937" width="9.140625" style="8"/>
    <col min="7938" max="7938" width="40.140625" style="8" customWidth="1"/>
    <col min="7939" max="7939" width="53" style="8" customWidth="1"/>
    <col min="7940" max="7940" width="28.7109375" style="8" customWidth="1"/>
    <col min="7941" max="8193" width="9.140625" style="8"/>
    <col min="8194" max="8194" width="40.140625" style="8" customWidth="1"/>
    <col min="8195" max="8195" width="53" style="8" customWidth="1"/>
    <col min="8196" max="8196" width="28.7109375" style="8" customWidth="1"/>
    <col min="8197" max="8449" width="9.140625" style="8"/>
    <col min="8450" max="8450" width="40.140625" style="8" customWidth="1"/>
    <col min="8451" max="8451" width="53" style="8" customWidth="1"/>
    <col min="8452" max="8452" width="28.7109375" style="8" customWidth="1"/>
    <col min="8453" max="8705" width="9.140625" style="8"/>
    <col min="8706" max="8706" width="40.140625" style="8" customWidth="1"/>
    <col min="8707" max="8707" width="53" style="8" customWidth="1"/>
    <col min="8708" max="8708" width="28.7109375" style="8" customWidth="1"/>
    <col min="8709" max="8961" width="9.140625" style="8"/>
    <col min="8962" max="8962" width="40.140625" style="8" customWidth="1"/>
    <col min="8963" max="8963" width="53" style="8" customWidth="1"/>
    <col min="8964" max="8964" width="28.7109375" style="8" customWidth="1"/>
    <col min="8965" max="9217" width="9.140625" style="8"/>
    <col min="9218" max="9218" width="40.140625" style="8" customWidth="1"/>
    <col min="9219" max="9219" width="53" style="8" customWidth="1"/>
    <col min="9220" max="9220" width="28.7109375" style="8" customWidth="1"/>
    <col min="9221" max="9473" width="9.140625" style="8"/>
    <col min="9474" max="9474" width="40.140625" style="8" customWidth="1"/>
    <col min="9475" max="9475" width="53" style="8" customWidth="1"/>
    <col min="9476" max="9476" width="28.7109375" style="8" customWidth="1"/>
    <col min="9477" max="9729" width="9.140625" style="8"/>
    <col min="9730" max="9730" width="40.140625" style="8" customWidth="1"/>
    <col min="9731" max="9731" width="53" style="8" customWidth="1"/>
    <col min="9732" max="9732" width="28.7109375" style="8" customWidth="1"/>
    <col min="9733" max="9985" width="9.140625" style="8"/>
    <col min="9986" max="9986" width="40.140625" style="8" customWidth="1"/>
    <col min="9987" max="9987" width="53" style="8" customWidth="1"/>
    <col min="9988" max="9988" width="28.7109375" style="8" customWidth="1"/>
    <col min="9989" max="10241" width="9.140625" style="8"/>
    <col min="10242" max="10242" width="40.140625" style="8" customWidth="1"/>
    <col min="10243" max="10243" width="53" style="8" customWidth="1"/>
    <col min="10244" max="10244" width="28.7109375" style="8" customWidth="1"/>
    <col min="10245" max="10497" width="9.140625" style="8"/>
    <col min="10498" max="10498" width="40.140625" style="8" customWidth="1"/>
    <col min="10499" max="10499" width="53" style="8" customWidth="1"/>
    <col min="10500" max="10500" width="28.7109375" style="8" customWidth="1"/>
    <col min="10501" max="10753" width="9.140625" style="8"/>
    <col min="10754" max="10754" width="40.140625" style="8" customWidth="1"/>
    <col min="10755" max="10755" width="53" style="8" customWidth="1"/>
    <col min="10756" max="10756" width="28.7109375" style="8" customWidth="1"/>
    <col min="10757" max="11009" width="9.140625" style="8"/>
    <col min="11010" max="11010" width="40.140625" style="8" customWidth="1"/>
    <col min="11011" max="11011" width="53" style="8" customWidth="1"/>
    <col min="11012" max="11012" width="28.7109375" style="8" customWidth="1"/>
    <col min="11013" max="11265" width="9.140625" style="8"/>
    <col min="11266" max="11266" width="40.140625" style="8" customWidth="1"/>
    <col min="11267" max="11267" width="53" style="8" customWidth="1"/>
    <col min="11268" max="11268" width="28.7109375" style="8" customWidth="1"/>
    <col min="11269" max="11521" width="9.140625" style="8"/>
    <col min="11522" max="11522" width="40.140625" style="8" customWidth="1"/>
    <col min="11523" max="11523" width="53" style="8" customWidth="1"/>
    <col min="11524" max="11524" width="28.7109375" style="8" customWidth="1"/>
    <col min="11525" max="11777" width="9.140625" style="8"/>
    <col min="11778" max="11778" width="40.140625" style="8" customWidth="1"/>
    <col min="11779" max="11779" width="53" style="8" customWidth="1"/>
    <col min="11780" max="11780" width="28.7109375" style="8" customWidth="1"/>
    <col min="11781" max="12033" width="9.140625" style="8"/>
    <col min="12034" max="12034" width="40.140625" style="8" customWidth="1"/>
    <col min="12035" max="12035" width="53" style="8" customWidth="1"/>
    <col min="12036" max="12036" width="28.7109375" style="8" customWidth="1"/>
    <col min="12037" max="12289" width="9.140625" style="8"/>
    <col min="12290" max="12290" width="40.140625" style="8" customWidth="1"/>
    <col min="12291" max="12291" width="53" style="8" customWidth="1"/>
    <col min="12292" max="12292" width="28.7109375" style="8" customWidth="1"/>
    <col min="12293" max="12545" width="9.140625" style="8"/>
    <col min="12546" max="12546" width="40.140625" style="8" customWidth="1"/>
    <col min="12547" max="12547" width="53" style="8" customWidth="1"/>
    <col min="12548" max="12548" width="28.7109375" style="8" customWidth="1"/>
    <col min="12549" max="12801" width="9.140625" style="8"/>
    <col min="12802" max="12802" width="40.140625" style="8" customWidth="1"/>
    <col min="12803" max="12803" width="53" style="8" customWidth="1"/>
    <col min="12804" max="12804" width="28.7109375" style="8" customWidth="1"/>
    <col min="12805" max="13057" width="9.140625" style="8"/>
    <col min="13058" max="13058" width="40.140625" style="8" customWidth="1"/>
    <col min="13059" max="13059" width="53" style="8" customWidth="1"/>
    <col min="13060" max="13060" width="28.7109375" style="8" customWidth="1"/>
    <col min="13061" max="13313" width="9.140625" style="8"/>
    <col min="13314" max="13314" width="40.140625" style="8" customWidth="1"/>
    <col min="13315" max="13315" width="53" style="8" customWidth="1"/>
    <col min="13316" max="13316" width="28.7109375" style="8" customWidth="1"/>
    <col min="13317" max="13569" width="9.140625" style="8"/>
    <col min="13570" max="13570" width="40.140625" style="8" customWidth="1"/>
    <col min="13571" max="13571" width="53" style="8" customWidth="1"/>
    <col min="13572" max="13572" width="28.7109375" style="8" customWidth="1"/>
    <col min="13573" max="13825" width="9.140625" style="8"/>
    <col min="13826" max="13826" width="40.140625" style="8" customWidth="1"/>
    <col min="13827" max="13827" width="53" style="8" customWidth="1"/>
    <col min="13828" max="13828" width="28.7109375" style="8" customWidth="1"/>
    <col min="13829" max="14081" width="9.140625" style="8"/>
    <col min="14082" max="14082" width="40.140625" style="8" customWidth="1"/>
    <col min="14083" max="14083" width="53" style="8" customWidth="1"/>
    <col min="14084" max="14084" width="28.7109375" style="8" customWidth="1"/>
    <col min="14085" max="14337" width="9.140625" style="8"/>
    <col min="14338" max="14338" width="40.140625" style="8" customWidth="1"/>
    <col min="14339" max="14339" width="53" style="8" customWidth="1"/>
    <col min="14340" max="14340" width="28.7109375" style="8" customWidth="1"/>
    <col min="14341" max="14593" width="9.140625" style="8"/>
    <col min="14594" max="14594" width="40.140625" style="8" customWidth="1"/>
    <col min="14595" max="14595" width="53" style="8" customWidth="1"/>
    <col min="14596" max="14596" width="28.7109375" style="8" customWidth="1"/>
    <col min="14597" max="14849" width="9.140625" style="8"/>
    <col min="14850" max="14850" width="40.140625" style="8" customWidth="1"/>
    <col min="14851" max="14851" width="53" style="8" customWidth="1"/>
    <col min="14852" max="14852" width="28.7109375" style="8" customWidth="1"/>
    <col min="14853" max="15105" width="9.140625" style="8"/>
    <col min="15106" max="15106" width="40.140625" style="8" customWidth="1"/>
    <col min="15107" max="15107" width="53" style="8" customWidth="1"/>
    <col min="15108" max="15108" width="28.7109375" style="8" customWidth="1"/>
    <col min="15109" max="15361" width="9.140625" style="8"/>
    <col min="15362" max="15362" width="40.140625" style="8" customWidth="1"/>
    <col min="15363" max="15363" width="53" style="8" customWidth="1"/>
    <col min="15364" max="15364" width="28.7109375" style="8" customWidth="1"/>
    <col min="15365" max="15617" width="9.140625" style="8"/>
    <col min="15618" max="15618" width="40.140625" style="8" customWidth="1"/>
    <col min="15619" max="15619" width="53" style="8" customWidth="1"/>
    <col min="15620" max="15620" width="28.7109375" style="8" customWidth="1"/>
    <col min="15621" max="15873" width="9.140625" style="8"/>
    <col min="15874" max="15874" width="40.140625" style="8" customWidth="1"/>
    <col min="15875" max="15875" width="53" style="8" customWidth="1"/>
    <col min="15876" max="15876" width="28.7109375" style="8" customWidth="1"/>
    <col min="15877" max="16129" width="9.140625" style="8"/>
    <col min="16130" max="16130" width="40.140625" style="8" customWidth="1"/>
    <col min="16131" max="16131" width="53" style="8" customWidth="1"/>
    <col min="16132" max="16132" width="28.7109375" style="8" customWidth="1"/>
    <col min="16133" max="16384" width="9.140625" style="8"/>
  </cols>
  <sheetData>
    <row r="1" spans="1:18" ht="20.25">
      <c r="A1" s="1737" t="str">
        <f>'Title '!A1:N1</f>
        <v>Karnataka Power Transmission Corporation Limited</v>
      </c>
      <c r="B1" s="1737"/>
      <c r="C1" s="1737"/>
      <c r="D1" s="31"/>
    </row>
    <row r="2" spans="1:18" ht="43.5" customHeight="1">
      <c r="A2" s="1162" t="str">
        <f>'Title '!A2:N2</f>
        <v>Bid Enquiry No: KPTCL/2026-27/SS/WORK_INDENT3808</v>
      </c>
      <c r="B2" s="1162"/>
      <c r="C2" s="1162"/>
      <c r="D2" s="484"/>
      <c r="E2" s="235"/>
    </row>
    <row r="3" spans="1:18" ht="135" customHeight="1">
      <c r="A3"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78"/>
      <c r="C3" s="1678"/>
      <c r="D3" s="109"/>
      <c r="E3" s="109"/>
      <c r="F3" s="109"/>
      <c r="G3" s="109"/>
      <c r="H3" s="109"/>
      <c r="I3" s="109"/>
      <c r="J3" s="109"/>
      <c r="K3" s="109"/>
      <c r="L3" s="109"/>
      <c r="M3" s="109"/>
      <c r="N3" s="109"/>
      <c r="O3" s="109"/>
      <c r="P3" s="109"/>
      <c r="Q3" s="109"/>
      <c r="R3" s="109"/>
    </row>
    <row r="4" spans="1:18">
      <c r="A4" s="1736" t="s">
        <v>2384</v>
      </c>
      <c r="B4" s="1736"/>
      <c r="C4" s="1736"/>
      <c r="D4" s="31"/>
    </row>
    <row r="5" spans="1:18">
      <c r="A5" s="1691" t="s">
        <v>3262</v>
      </c>
      <c r="B5" s="1691"/>
      <c r="C5" s="1691"/>
      <c r="D5" s="32"/>
      <c r="E5" s="11"/>
      <c r="F5" s="11"/>
      <c r="G5" s="11"/>
      <c r="H5" s="11"/>
      <c r="I5" s="11"/>
      <c r="J5" s="11"/>
      <c r="K5" s="11"/>
      <c r="L5" s="11"/>
      <c r="M5" s="11"/>
      <c r="N5" s="11"/>
    </row>
    <row r="6" spans="1:18" ht="44.25" customHeight="1">
      <c r="A6" s="1691" t="s">
        <v>404</v>
      </c>
      <c r="B6" s="1691"/>
      <c r="C6" s="1691"/>
      <c r="D6" s="31"/>
    </row>
    <row r="7" spans="1:18" ht="21.75" customHeight="1">
      <c r="A7" s="220"/>
      <c r="B7" s="492" t="s">
        <v>1638</v>
      </c>
      <c r="C7" s="609"/>
      <c r="D7" s="558"/>
    </row>
    <row r="8" spans="1:18" ht="93" customHeight="1">
      <c r="A8" s="220"/>
      <c r="B8" s="240" t="s">
        <v>3263</v>
      </c>
      <c r="C8" s="489"/>
      <c r="D8" s="31"/>
    </row>
    <row r="9" spans="1:18" ht="31.5">
      <c r="A9" s="1735">
        <v>1</v>
      </c>
      <c r="B9" s="557" t="s">
        <v>3264</v>
      </c>
      <c r="C9" s="489"/>
      <c r="D9" s="31"/>
    </row>
    <row r="10" spans="1:18">
      <c r="A10" s="1735"/>
      <c r="B10" s="557" t="s">
        <v>3265</v>
      </c>
      <c r="C10" s="443"/>
      <c r="D10" s="31"/>
    </row>
    <row r="11" spans="1:18">
      <c r="A11" s="1735"/>
      <c r="B11" s="557" t="s">
        <v>3266</v>
      </c>
      <c r="C11" s="443"/>
      <c r="D11" s="31"/>
    </row>
    <row r="12" spans="1:18">
      <c r="A12" s="1735">
        <v>2</v>
      </c>
      <c r="B12" s="557" t="s">
        <v>3267</v>
      </c>
      <c r="C12" s="489"/>
      <c r="D12" s="31"/>
    </row>
    <row r="13" spans="1:18">
      <c r="A13" s="1735"/>
      <c r="B13" s="557" t="s">
        <v>3265</v>
      </c>
      <c r="C13" s="443"/>
      <c r="D13" s="31"/>
    </row>
    <row r="14" spans="1:18">
      <c r="A14" s="1735"/>
      <c r="B14" s="557" t="s">
        <v>3266</v>
      </c>
      <c r="C14" s="443"/>
      <c r="D14" s="31"/>
    </row>
    <row r="15" spans="1:18">
      <c r="A15" s="1735">
        <v>3</v>
      </c>
      <c r="B15" s="557" t="s">
        <v>3268</v>
      </c>
      <c r="C15" s="489"/>
      <c r="D15" s="31"/>
    </row>
    <row r="16" spans="1:18">
      <c r="A16" s="1735"/>
      <c r="B16" s="557" t="s">
        <v>3265</v>
      </c>
      <c r="C16" s="443"/>
      <c r="D16" s="31"/>
    </row>
    <row r="17" spans="1:4">
      <c r="A17" s="1735"/>
      <c r="B17" s="557" t="s">
        <v>3266</v>
      </c>
      <c r="C17" s="443"/>
      <c r="D17" s="31"/>
    </row>
    <row r="18" spans="1:4" ht="31.5">
      <c r="A18" s="1735">
        <v>4</v>
      </c>
      <c r="B18" s="557" t="s">
        <v>3269</v>
      </c>
      <c r="C18" s="489"/>
      <c r="D18" s="31"/>
    </row>
    <row r="19" spans="1:4" ht="17.25" customHeight="1">
      <c r="A19" s="1735"/>
      <c r="B19" s="557" t="s">
        <v>3265</v>
      </c>
      <c r="C19" s="443"/>
      <c r="D19" s="31"/>
    </row>
    <row r="20" spans="1:4">
      <c r="A20" s="1735"/>
      <c r="B20" s="557" t="s">
        <v>3266</v>
      </c>
      <c r="C20" s="443"/>
      <c r="D20" s="31"/>
    </row>
    <row r="21" spans="1:4">
      <c r="A21" s="220">
        <v>5</v>
      </c>
      <c r="B21" s="557" t="s">
        <v>3270</v>
      </c>
      <c r="C21" s="443"/>
      <c r="D21" s="31"/>
    </row>
    <row r="22" spans="1:4" ht="47.25">
      <c r="A22" s="1735">
        <v>6</v>
      </c>
      <c r="B22" s="557" t="s">
        <v>3271</v>
      </c>
      <c r="C22" s="489"/>
      <c r="D22" s="31"/>
    </row>
    <row r="23" spans="1:4">
      <c r="A23" s="1735"/>
      <c r="B23" s="557" t="s">
        <v>3272</v>
      </c>
      <c r="C23" s="443"/>
      <c r="D23" s="31"/>
    </row>
    <row r="24" spans="1:4">
      <c r="A24" s="1735"/>
      <c r="B24" s="557" t="s">
        <v>3273</v>
      </c>
      <c r="C24" s="443"/>
      <c r="D24" s="31"/>
    </row>
    <row r="25" spans="1:4" ht="31.5">
      <c r="A25" s="220">
        <v>7</v>
      </c>
      <c r="B25" s="557" t="s">
        <v>3274</v>
      </c>
      <c r="C25" s="443"/>
      <c r="D25" s="31"/>
    </row>
    <row r="26" spans="1:4" ht="39.75" customHeight="1">
      <c r="A26" s="220">
        <v>8</v>
      </c>
      <c r="B26" s="557" t="s">
        <v>3275</v>
      </c>
      <c r="C26" s="443"/>
      <c r="D26" s="31"/>
    </row>
    <row r="27" spans="1:4" ht="47.25">
      <c r="A27" s="220">
        <v>9</v>
      </c>
      <c r="B27" s="557" t="s">
        <v>3276</v>
      </c>
      <c r="C27" s="443"/>
      <c r="D27" s="31"/>
    </row>
    <row r="28" spans="1:4" ht="34.5">
      <c r="A28" s="220">
        <v>10</v>
      </c>
      <c r="B28" s="557" t="s">
        <v>4261</v>
      </c>
      <c r="C28" s="443"/>
      <c r="D28" s="31"/>
    </row>
    <row r="29" spans="1:4" ht="34.5">
      <c r="A29" s="220">
        <v>11</v>
      </c>
      <c r="B29" s="557" t="s">
        <v>4262</v>
      </c>
      <c r="C29" s="443"/>
      <c r="D29" s="31"/>
    </row>
    <row r="30" spans="1:4" ht="66">
      <c r="A30" s="220">
        <v>12</v>
      </c>
      <c r="B30" s="557" t="s">
        <v>4263</v>
      </c>
      <c r="C30" s="443"/>
      <c r="D30" s="31"/>
    </row>
    <row r="31" spans="1:4" ht="34.5">
      <c r="A31" s="220">
        <v>13</v>
      </c>
      <c r="B31" s="557" t="s">
        <v>4264</v>
      </c>
      <c r="C31" s="443"/>
      <c r="D31" s="31"/>
    </row>
    <row r="32" spans="1:4">
      <c r="A32" s="1735">
        <v>14</v>
      </c>
      <c r="B32" s="557" t="s">
        <v>3277</v>
      </c>
      <c r="C32" s="489"/>
      <c r="D32" s="31"/>
    </row>
    <row r="33" spans="1:4">
      <c r="A33" s="1735"/>
      <c r="B33" s="557" t="s">
        <v>3278</v>
      </c>
      <c r="C33" s="443"/>
      <c r="D33" s="31"/>
    </row>
    <row r="34" spans="1:4">
      <c r="A34" s="1735"/>
      <c r="B34" s="557" t="s">
        <v>3279</v>
      </c>
      <c r="C34" s="443"/>
      <c r="D34" s="31"/>
    </row>
    <row r="35" spans="1:4">
      <c r="A35" s="1735"/>
      <c r="B35" s="557" t="s">
        <v>3280</v>
      </c>
      <c r="C35" s="443"/>
      <c r="D35" s="31"/>
    </row>
    <row r="36" spans="1:4" ht="31.5">
      <c r="A36" s="1735">
        <v>15</v>
      </c>
      <c r="B36" s="557" t="s">
        <v>3281</v>
      </c>
      <c r="C36" s="489"/>
      <c r="D36" s="31"/>
    </row>
    <row r="37" spans="1:4" ht="31.5">
      <c r="A37" s="1735"/>
      <c r="B37" s="557" t="s">
        <v>3282</v>
      </c>
      <c r="C37" s="443"/>
      <c r="D37" s="31"/>
    </row>
    <row r="38" spans="1:4" ht="31.5">
      <c r="A38" s="1735"/>
      <c r="B38" s="557" t="s">
        <v>3283</v>
      </c>
      <c r="C38" s="443"/>
      <c r="D38" s="31"/>
    </row>
    <row r="39" spans="1:4" ht="31.5">
      <c r="A39" s="220">
        <v>16</v>
      </c>
      <c r="B39" s="557" t="s">
        <v>3284</v>
      </c>
      <c r="C39" s="443"/>
      <c r="D39" s="31"/>
    </row>
    <row r="40" spans="1:4" ht="31.5">
      <c r="A40" s="1735">
        <v>17</v>
      </c>
      <c r="B40" s="557" t="s">
        <v>3285</v>
      </c>
      <c r="C40" s="489"/>
      <c r="D40" s="31"/>
    </row>
    <row r="41" spans="1:4">
      <c r="A41" s="1735"/>
      <c r="B41" s="557" t="s">
        <v>3286</v>
      </c>
      <c r="C41" s="443"/>
      <c r="D41" s="31"/>
    </row>
    <row r="42" spans="1:4">
      <c r="A42" s="1735"/>
      <c r="B42" s="557" t="s">
        <v>3287</v>
      </c>
      <c r="C42" s="443"/>
      <c r="D42" s="31"/>
    </row>
    <row r="43" spans="1:4">
      <c r="A43" s="1735">
        <v>18</v>
      </c>
      <c r="B43" s="557" t="s">
        <v>3288</v>
      </c>
      <c r="C43" s="489"/>
      <c r="D43" s="31"/>
    </row>
    <row r="44" spans="1:4">
      <c r="A44" s="1735"/>
      <c r="B44" s="557" t="s">
        <v>3289</v>
      </c>
      <c r="C44" s="443"/>
      <c r="D44" s="31"/>
    </row>
    <row r="45" spans="1:4">
      <c r="A45" s="1735"/>
      <c r="B45" s="557" t="s">
        <v>3290</v>
      </c>
      <c r="C45" s="443"/>
      <c r="D45" s="31"/>
    </row>
    <row r="46" spans="1:4">
      <c r="A46" s="1735">
        <v>19</v>
      </c>
      <c r="B46" s="557" t="s">
        <v>3291</v>
      </c>
      <c r="C46" s="443"/>
      <c r="D46" s="31"/>
    </row>
    <row r="47" spans="1:4">
      <c r="A47" s="1735"/>
      <c r="B47" s="557" t="s">
        <v>3292</v>
      </c>
      <c r="C47" s="443"/>
      <c r="D47" s="31"/>
    </row>
    <row r="48" spans="1:4">
      <c r="A48" s="1735">
        <v>20</v>
      </c>
      <c r="B48" s="557" t="s">
        <v>3293</v>
      </c>
      <c r="C48" s="489"/>
      <c r="D48" s="31"/>
    </row>
    <row r="49" spans="1:4">
      <c r="A49" s="1735"/>
      <c r="B49" s="557" t="s">
        <v>3294</v>
      </c>
      <c r="C49" s="443"/>
      <c r="D49" s="31"/>
    </row>
    <row r="50" spans="1:4" ht="31.5">
      <c r="A50" s="1735"/>
      <c r="B50" s="557" t="s">
        <v>3295</v>
      </c>
      <c r="C50" s="443"/>
      <c r="D50" s="31"/>
    </row>
    <row r="51" spans="1:4">
      <c r="A51" s="220">
        <v>21</v>
      </c>
      <c r="B51" s="557" t="s">
        <v>3296</v>
      </c>
      <c r="C51" s="443"/>
      <c r="D51" s="31"/>
    </row>
    <row r="52" spans="1:4" ht="31.5">
      <c r="A52" s="1735">
        <v>22</v>
      </c>
      <c r="B52" s="557" t="s">
        <v>3297</v>
      </c>
      <c r="C52" s="443"/>
      <c r="D52" s="31"/>
    </row>
    <row r="53" spans="1:4">
      <c r="A53" s="1735"/>
      <c r="B53" s="557" t="s">
        <v>3298</v>
      </c>
      <c r="C53" s="443"/>
      <c r="D53" s="31"/>
    </row>
    <row r="54" spans="1:4" ht="47.25">
      <c r="A54" s="1735"/>
      <c r="B54" s="557" t="s">
        <v>3299</v>
      </c>
      <c r="C54" s="443"/>
      <c r="D54" s="31"/>
    </row>
    <row r="55" spans="1:4">
      <c r="A55" s="1735"/>
      <c r="B55" s="557" t="s">
        <v>3300</v>
      </c>
      <c r="C55" s="443"/>
      <c r="D55" s="31"/>
    </row>
    <row r="56" spans="1:4" ht="31.5">
      <c r="A56" s="220"/>
      <c r="B56" s="492" t="s">
        <v>3301</v>
      </c>
      <c r="C56" s="489"/>
      <c r="D56" s="31"/>
    </row>
    <row r="57" spans="1:4" ht="31.5">
      <c r="A57" s="220">
        <v>1</v>
      </c>
      <c r="B57" s="557" t="s">
        <v>3302</v>
      </c>
      <c r="C57" s="443"/>
      <c r="D57" s="31"/>
    </row>
    <row r="58" spans="1:4">
      <c r="A58" s="220">
        <v>2</v>
      </c>
      <c r="B58" s="557" t="s">
        <v>3303</v>
      </c>
      <c r="C58" s="443"/>
      <c r="D58" s="31"/>
    </row>
    <row r="59" spans="1:4">
      <c r="A59" s="220">
        <v>3</v>
      </c>
      <c r="B59" s="557" t="s">
        <v>611</v>
      </c>
      <c r="C59" s="443"/>
      <c r="D59" s="31"/>
    </row>
    <row r="60" spans="1:4" ht="31.5">
      <c r="A60" s="220">
        <v>4</v>
      </c>
      <c r="B60" s="557" t="s">
        <v>3304</v>
      </c>
      <c r="C60" s="443"/>
      <c r="D60" s="31"/>
    </row>
    <row r="61" spans="1:4" ht="31.5">
      <c r="A61" s="220"/>
      <c r="B61" s="492" t="s">
        <v>3305</v>
      </c>
      <c r="C61" s="489"/>
      <c r="D61" s="31"/>
    </row>
    <row r="62" spans="1:4" ht="31.5">
      <c r="A62" s="1735">
        <v>1</v>
      </c>
      <c r="B62" s="557" t="s">
        <v>3306</v>
      </c>
      <c r="C62" s="443"/>
      <c r="D62" s="31"/>
    </row>
    <row r="63" spans="1:4" ht="31.5">
      <c r="A63" s="1735"/>
      <c r="B63" s="557" t="s">
        <v>3307</v>
      </c>
      <c r="C63" s="443"/>
      <c r="D63" s="31"/>
    </row>
    <row r="64" spans="1:4">
      <c r="A64" s="1735"/>
      <c r="B64" s="557" t="s">
        <v>3308</v>
      </c>
      <c r="C64" s="443"/>
      <c r="D64" s="31"/>
    </row>
    <row r="65" spans="1:4">
      <c r="A65" s="1735"/>
      <c r="B65" s="557" t="s">
        <v>3309</v>
      </c>
      <c r="C65" s="443"/>
      <c r="D65" s="31"/>
    </row>
    <row r="66" spans="1:4">
      <c r="A66" s="1735"/>
      <c r="B66" s="557" t="s">
        <v>3310</v>
      </c>
      <c r="C66" s="489"/>
      <c r="D66" s="31"/>
    </row>
    <row r="67" spans="1:4">
      <c r="A67" s="1735"/>
      <c r="B67" s="557" t="s">
        <v>3311</v>
      </c>
      <c r="C67" s="443"/>
      <c r="D67" s="31"/>
    </row>
    <row r="68" spans="1:4">
      <c r="A68" s="1735"/>
      <c r="B68" s="557" t="s">
        <v>3312</v>
      </c>
      <c r="C68" s="443"/>
      <c r="D68" s="31"/>
    </row>
    <row r="69" spans="1:4">
      <c r="A69" s="1735"/>
      <c r="B69" s="557" t="s">
        <v>3313</v>
      </c>
      <c r="C69" s="443"/>
      <c r="D69" s="31"/>
    </row>
    <row r="70" spans="1:4">
      <c r="A70" s="1735"/>
      <c r="B70" s="557" t="s">
        <v>3314</v>
      </c>
      <c r="C70" s="443"/>
      <c r="D70" s="31"/>
    </row>
    <row r="71" spans="1:4" ht="31.5">
      <c r="A71" s="1735"/>
      <c r="B71" s="557" t="s">
        <v>3315</v>
      </c>
      <c r="C71" s="443"/>
      <c r="D71" s="31"/>
    </row>
    <row r="72" spans="1:4" ht="31.5">
      <c r="A72" s="1735"/>
      <c r="B72" s="557" t="s">
        <v>3316</v>
      </c>
      <c r="C72" s="443"/>
      <c r="D72" s="31"/>
    </row>
    <row r="73" spans="1:4" ht="31.5">
      <c r="A73" s="220"/>
      <c r="B73" s="492" t="s">
        <v>3317</v>
      </c>
      <c r="C73" s="489"/>
      <c r="D73" s="31"/>
    </row>
    <row r="74" spans="1:4">
      <c r="A74" s="1735">
        <v>1</v>
      </c>
      <c r="B74" s="557" t="s">
        <v>1439</v>
      </c>
      <c r="C74" s="489"/>
      <c r="D74" s="31"/>
    </row>
    <row r="75" spans="1:4" ht="31.5">
      <c r="A75" s="1735"/>
      <c r="B75" s="557" t="s">
        <v>3318</v>
      </c>
      <c r="C75" s="443"/>
      <c r="D75" s="31"/>
    </row>
    <row r="76" spans="1:4">
      <c r="A76" s="1735"/>
      <c r="B76" s="557" t="s">
        <v>3319</v>
      </c>
      <c r="C76" s="443"/>
      <c r="D76" s="31"/>
    </row>
    <row r="77" spans="1:4" ht="18.75">
      <c r="A77" s="1735"/>
      <c r="B77" s="557" t="s">
        <v>4265</v>
      </c>
      <c r="C77" s="443"/>
      <c r="D77" s="31"/>
    </row>
    <row r="78" spans="1:4">
      <c r="A78" s="1735"/>
      <c r="B78" s="557" t="s">
        <v>3320</v>
      </c>
      <c r="C78" s="443"/>
      <c r="D78" s="31"/>
    </row>
    <row r="79" spans="1:4" ht="47.25">
      <c r="A79" s="1735"/>
      <c r="B79" s="557" t="s">
        <v>3321</v>
      </c>
      <c r="C79" s="443"/>
      <c r="D79" s="31"/>
    </row>
    <row r="80" spans="1:4" ht="47.25">
      <c r="A80" s="1735"/>
      <c r="B80" s="557" t="s">
        <v>3322</v>
      </c>
      <c r="C80" s="443"/>
      <c r="D80" s="31"/>
    </row>
    <row r="81" spans="1:4">
      <c r="A81" s="1735"/>
      <c r="B81" s="557" t="s">
        <v>3323</v>
      </c>
      <c r="C81" s="489"/>
      <c r="D81" s="31"/>
    </row>
    <row r="82" spans="1:4">
      <c r="A82" s="1735"/>
      <c r="B82" s="557" t="s">
        <v>3324</v>
      </c>
      <c r="C82" s="443"/>
      <c r="D82" s="31"/>
    </row>
    <row r="83" spans="1:4">
      <c r="A83" s="1735"/>
      <c r="B83" s="557" t="s">
        <v>3325</v>
      </c>
      <c r="C83" s="443"/>
      <c r="D83" s="31"/>
    </row>
    <row r="84" spans="1:4">
      <c r="A84" s="1735"/>
      <c r="B84" s="557" t="s">
        <v>3326</v>
      </c>
      <c r="C84" s="489"/>
      <c r="D84" s="31"/>
    </row>
    <row r="85" spans="1:4">
      <c r="A85" s="1735"/>
      <c r="B85" s="557" t="s">
        <v>3327</v>
      </c>
      <c r="C85" s="443"/>
      <c r="D85" s="31"/>
    </row>
    <row r="86" spans="1:4" ht="34.5">
      <c r="A86" s="1735"/>
      <c r="B86" s="557" t="s">
        <v>4266</v>
      </c>
      <c r="C86" s="443"/>
      <c r="D86" s="31"/>
    </row>
    <row r="87" spans="1:4" ht="34.5">
      <c r="A87" s="1735"/>
      <c r="B87" s="557" t="s">
        <v>4267</v>
      </c>
      <c r="C87" s="443"/>
      <c r="D87" s="31"/>
    </row>
    <row r="88" spans="1:4" ht="63">
      <c r="A88" s="1735"/>
      <c r="B88" s="557" t="s">
        <v>3328</v>
      </c>
      <c r="C88" s="443"/>
      <c r="D88" s="31"/>
    </row>
    <row r="89" spans="1:4">
      <c r="A89" s="1735"/>
      <c r="B89" s="557" t="s">
        <v>3329</v>
      </c>
      <c r="C89" s="443"/>
      <c r="D89" s="31"/>
    </row>
    <row r="90" spans="1:4">
      <c r="A90" s="1735"/>
      <c r="B90" s="557" t="s">
        <v>3330</v>
      </c>
      <c r="C90" s="443"/>
      <c r="D90" s="31"/>
    </row>
    <row r="91" spans="1:4">
      <c r="A91" s="1735"/>
      <c r="B91" s="557" t="s">
        <v>3331</v>
      </c>
      <c r="C91" s="489"/>
      <c r="D91" s="31"/>
    </row>
    <row r="92" spans="1:4">
      <c r="A92" s="1735"/>
      <c r="B92" s="557" t="s">
        <v>3332</v>
      </c>
      <c r="C92" s="443"/>
      <c r="D92" s="31"/>
    </row>
    <row r="93" spans="1:4" ht="31.5">
      <c r="A93" s="1735"/>
      <c r="B93" s="557" t="s">
        <v>3333</v>
      </c>
      <c r="C93" s="443"/>
      <c r="D93" s="31"/>
    </row>
    <row r="94" spans="1:4">
      <c r="A94" s="1735"/>
      <c r="B94" s="557" t="s">
        <v>3334</v>
      </c>
      <c r="C94" s="443"/>
      <c r="D94" s="31"/>
    </row>
    <row r="95" spans="1:4">
      <c r="A95" s="1735"/>
      <c r="B95" s="557" t="s">
        <v>3335</v>
      </c>
      <c r="C95" s="489"/>
      <c r="D95" s="31"/>
    </row>
    <row r="96" spans="1:4">
      <c r="A96" s="1735"/>
      <c r="B96" s="557" t="s">
        <v>3336</v>
      </c>
      <c r="C96" s="443"/>
      <c r="D96" s="31"/>
    </row>
    <row r="97" spans="1:4">
      <c r="A97" s="1735"/>
      <c r="B97" s="557" t="s">
        <v>3337</v>
      </c>
      <c r="C97" s="489"/>
      <c r="D97" s="31"/>
    </row>
    <row r="98" spans="1:4">
      <c r="A98" s="1735"/>
      <c r="B98" s="557" t="s">
        <v>3338</v>
      </c>
      <c r="C98" s="443"/>
      <c r="D98" s="31"/>
    </row>
    <row r="99" spans="1:4">
      <c r="A99" s="1735"/>
      <c r="B99" s="557" t="s">
        <v>3339</v>
      </c>
      <c r="C99" s="443"/>
      <c r="D99" s="31"/>
    </row>
    <row r="100" spans="1:4" ht="47.25">
      <c r="A100" s="1735"/>
      <c r="B100" s="557" t="s">
        <v>3340</v>
      </c>
      <c r="C100" s="443"/>
      <c r="D100" s="31"/>
    </row>
    <row r="101" spans="1:4" ht="31.5">
      <c r="A101" s="1735">
        <v>2</v>
      </c>
      <c r="B101" s="557" t="s">
        <v>3341</v>
      </c>
      <c r="C101" s="489"/>
      <c r="D101" s="31"/>
    </row>
    <row r="102" spans="1:4" ht="31.5">
      <c r="A102" s="1735"/>
      <c r="B102" s="557" t="s">
        <v>3318</v>
      </c>
      <c r="C102" s="443"/>
      <c r="D102" s="31"/>
    </row>
    <row r="103" spans="1:4">
      <c r="A103" s="1735"/>
      <c r="B103" s="557" t="s">
        <v>3342</v>
      </c>
      <c r="C103" s="443"/>
      <c r="D103" s="31"/>
    </row>
    <row r="104" spans="1:4">
      <c r="A104" s="1735"/>
      <c r="B104" s="557" t="s">
        <v>3343</v>
      </c>
      <c r="C104" s="443"/>
      <c r="D104" s="31"/>
    </row>
    <row r="105" spans="1:4" ht="31.5">
      <c r="A105" s="1735"/>
      <c r="B105" s="557" t="s">
        <v>3344</v>
      </c>
      <c r="C105" s="443"/>
      <c r="D105" s="31"/>
    </row>
    <row r="106" spans="1:4">
      <c r="A106" s="1735"/>
      <c r="B106" s="557" t="s">
        <v>3345</v>
      </c>
      <c r="C106" s="443"/>
      <c r="D106" s="31"/>
    </row>
    <row r="107" spans="1:4" ht="22.5" customHeight="1">
      <c r="A107" s="1735"/>
      <c r="B107" s="557" t="s">
        <v>3346</v>
      </c>
      <c r="C107" s="443"/>
      <c r="D107" s="31"/>
    </row>
    <row r="108" spans="1:4" ht="54.75" customHeight="1">
      <c r="A108" s="1735"/>
      <c r="B108" s="557" t="s">
        <v>3347</v>
      </c>
      <c r="C108" s="443"/>
      <c r="D108" s="31"/>
    </row>
    <row r="109" spans="1:4" ht="50.25">
      <c r="A109" s="1735"/>
      <c r="B109" s="557" t="s">
        <v>4268</v>
      </c>
      <c r="C109" s="443"/>
      <c r="D109" s="31"/>
    </row>
    <row r="110" spans="1:4">
      <c r="A110" s="1735">
        <v>3</v>
      </c>
      <c r="B110" s="557" t="s">
        <v>3348</v>
      </c>
      <c r="C110" s="489"/>
      <c r="D110" s="31"/>
    </row>
    <row r="111" spans="1:4" ht="31.5">
      <c r="A111" s="1735"/>
      <c r="B111" s="557" t="s">
        <v>3318</v>
      </c>
      <c r="C111" s="443"/>
      <c r="D111" s="31"/>
    </row>
    <row r="112" spans="1:4">
      <c r="A112" s="1735"/>
      <c r="B112" s="557" t="s">
        <v>3342</v>
      </c>
      <c r="C112" s="443"/>
      <c r="D112" s="31"/>
    </row>
    <row r="113" spans="1:4">
      <c r="A113" s="1735"/>
      <c r="B113" s="557" t="s">
        <v>3343</v>
      </c>
      <c r="C113" s="443"/>
      <c r="D113" s="31"/>
    </row>
    <row r="114" spans="1:4">
      <c r="A114" s="1735"/>
      <c r="B114" s="557" t="s">
        <v>3349</v>
      </c>
      <c r="C114" s="443"/>
      <c r="D114" s="31"/>
    </row>
    <row r="115" spans="1:4">
      <c r="A115" s="1735"/>
      <c r="B115" s="557" t="s">
        <v>3345</v>
      </c>
      <c r="C115" s="443"/>
      <c r="D115" s="31"/>
    </row>
    <row r="116" spans="1:4" ht="31.5">
      <c r="A116" s="1735"/>
      <c r="B116" s="557" t="s">
        <v>3350</v>
      </c>
      <c r="C116" s="443"/>
      <c r="D116" s="31"/>
    </row>
    <row r="117" spans="1:4" ht="47.25">
      <c r="A117" s="1735"/>
      <c r="B117" s="557" t="s">
        <v>3351</v>
      </c>
      <c r="C117" s="443"/>
      <c r="D117" s="31"/>
    </row>
    <row r="118" spans="1:4">
      <c r="A118" s="1735"/>
      <c r="B118" s="557" t="s">
        <v>3352</v>
      </c>
      <c r="C118" s="443"/>
      <c r="D118" s="31"/>
    </row>
    <row r="119" spans="1:4" ht="31.5">
      <c r="A119" s="1735"/>
      <c r="B119" s="557" t="s">
        <v>3353</v>
      </c>
      <c r="C119" s="443"/>
      <c r="D119" s="31"/>
    </row>
    <row r="120" spans="1:4" ht="31.5">
      <c r="A120" s="1735"/>
      <c r="B120" s="557" t="s">
        <v>3354</v>
      </c>
      <c r="C120" s="443"/>
      <c r="D120" s="31"/>
    </row>
    <row r="121" spans="1:4" ht="47.25">
      <c r="A121" s="1735"/>
      <c r="B121" s="557" t="s">
        <v>3355</v>
      </c>
      <c r="C121" s="443"/>
      <c r="D121" s="31"/>
    </row>
    <row r="122" spans="1:4" ht="31.5">
      <c r="A122" s="1735">
        <v>4</v>
      </c>
      <c r="B122" s="557" t="s">
        <v>3356</v>
      </c>
      <c r="C122" s="489"/>
      <c r="D122" s="31"/>
    </row>
    <row r="123" spans="1:4" ht="31.5">
      <c r="A123" s="1735"/>
      <c r="B123" s="557" t="s">
        <v>3318</v>
      </c>
      <c r="C123" s="443"/>
      <c r="D123" s="31"/>
    </row>
    <row r="124" spans="1:4">
      <c r="A124" s="1735"/>
      <c r="B124" s="557" t="s">
        <v>3003</v>
      </c>
      <c r="C124" s="443"/>
      <c r="D124" s="31"/>
    </row>
    <row r="125" spans="1:4">
      <c r="A125" s="1735"/>
      <c r="B125" s="557" t="s">
        <v>3357</v>
      </c>
      <c r="C125" s="443"/>
      <c r="D125" s="31"/>
    </row>
    <row r="126" spans="1:4">
      <c r="A126" s="1735"/>
      <c r="B126" s="557" t="s">
        <v>3358</v>
      </c>
      <c r="C126" s="443"/>
      <c r="D126" s="31"/>
    </row>
    <row r="127" spans="1:4">
      <c r="A127" s="1735"/>
      <c r="B127" s="557" t="s">
        <v>3359</v>
      </c>
      <c r="C127" s="443"/>
      <c r="D127" s="31"/>
    </row>
    <row r="128" spans="1:4">
      <c r="A128" s="1735"/>
      <c r="B128" s="557" t="s">
        <v>3360</v>
      </c>
      <c r="C128" s="443"/>
      <c r="D128" s="31"/>
    </row>
    <row r="129" spans="1:4" ht="31.5">
      <c r="A129" s="1735"/>
      <c r="B129" s="557" t="s">
        <v>3361</v>
      </c>
      <c r="C129" s="443"/>
      <c r="D129" s="31"/>
    </row>
    <row r="130" spans="1:4">
      <c r="A130" s="1735"/>
      <c r="B130" s="557" t="s">
        <v>3362</v>
      </c>
      <c r="C130" s="443"/>
      <c r="D130" s="31"/>
    </row>
    <row r="131" spans="1:4" ht="31.5">
      <c r="A131" s="1735"/>
      <c r="B131" s="557" t="s">
        <v>3363</v>
      </c>
      <c r="C131" s="489"/>
      <c r="D131" s="31"/>
    </row>
    <row r="132" spans="1:4" ht="20.25" customHeight="1">
      <c r="A132" s="1735"/>
      <c r="B132" s="557" t="s">
        <v>3364</v>
      </c>
      <c r="C132" s="443"/>
      <c r="D132" s="31"/>
    </row>
    <row r="133" spans="1:4">
      <c r="A133" s="1735"/>
      <c r="B133" s="557" t="s">
        <v>3365</v>
      </c>
      <c r="C133" s="443"/>
      <c r="D133" s="31"/>
    </row>
    <row r="134" spans="1:4">
      <c r="A134" s="1735"/>
      <c r="B134" s="557" t="s">
        <v>3366</v>
      </c>
      <c r="C134" s="443"/>
      <c r="D134" s="31"/>
    </row>
    <row r="135" spans="1:4">
      <c r="A135" s="1735"/>
      <c r="B135" s="557" t="s">
        <v>3367</v>
      </c>
      <c r="C135" s="443"/>
      <c r="D135" s="31"/>
    </row>
    <row r="136" spans="1:4" ht="31.5">
      <c r="A136" s="1735"/>
      <c r="B136" s="557" t="s">
        <v>3368</v>
      </c>
      <c r="C136" s="443"/>
      <c r="D136" s="31"/>
    </row>
    <row r="137" spans="1:4" ht="31.5">
      <c r="A137" s="1735"/>
      <c r="B137" s="557" t="s">
        <v>3369</v>
      </c>
      <c r="C137" s="443"/>
      <c r="D137" s="31"/>
    </row>
    <row r="138" spans="1:4" ht="57" customHeight="1">
      <c r="A138" s="1735"/>
      <c r="B138" s="557" t="s">
        <v>3370</v>
      </c>
      <c r="C138" s="443"/>
      <c r="D138" s="31"/>
    </row>
    <row r="139" spans="1:4">
      <c r="A139" s="1735"/>
      <c r="B139" s="557" t="s">
        <v>3371</v>
      </c>
      <c r="C139" s="443"/>
      <c r="D139" s="31"/>
    </row>
    <row r="140" spans="1:4" ht="31.5">
      <c r="A140" s="1735">
        <v>5</v>
      </c>
      <c r="B140" s="557" t="s">
        <v>3372</v>
      </c>
      <c r="C140" s="489"/>
      <c r="D140" s="31"/>
    </row>
    <row r="141" spans="1:4" ht="31.5">
      <c r="A141" s="1735"/>
      <c r="B141" s="557" t="s">
        <v>3318</v>
      </c>
      <c r="C141" s="443"/>
      <c r="D141" s="31"/>
    </row>
    <row r="142" spans="1:4" ht="31.5">
      <c r="A142" s="1735"/>
      <c r="B142" s="557" t="s">
        <v>3373</v>
      </c>
      <c r="C142" s="443"/>
      <c r="D142" s="31"/>
    </row>
    <row r="143" spans="1:4">
      <c r="A143" s="1735"/>
      <c r="B143" s="557" t="s">
        <v>3374</v>
      </c>
      <c r="C143" s="443"/>
      <c r="D143" s="31"/>
    </row>
    <row r="144" spans="1:4" ht="31.5">
      <c r="A144" s="1735"/>
      <c r="B144" s="557" t="s">
        <v>3375</v>
      </c>
      <c r="C144" s="443"/>
      <c r="D144" s="31"/>
    </row>
    <row r="145" spans="1:4" ht="31.5">
      <c r="A145" s="1735"/>
      <c r="B145" s="557" t="s">
        <v>3376</v>
      </c>
      <c r="C145" s="443"/>
      <c r="D145" s="31"/>
    </row>
    <row r="146" spans="1:4">
      <c r="A146" s="1735"/>
      <c r="B146" s="557" t="s">
        <v>3377</v>
      </c>
      <c r="C146" s="443"/>
      <c r="D146" s="31"/>
    </row>
    <row r="147" spans="1:4">
      <c r="A147" s="1735"/>
      <c r="B147" s="557" t="s">
        <v>3378</v>
      </c>
      <c r="C147" s="443"/>
      <c r="D147" s="31"/>
    </row>
    <row r="148" spans="1:4">
      <c r="A148" s="1735"/>
      <c r="B148" s="557" t="s">
        <v>3379</v>
      </c>
      <c r="C148" s="443"/>
      <c r="D148" s="31"/>
    </row>
    <row r="149" spans="1:4">
      <c r="A149" s="1735"/>
      <c r="B149" s="557" t="s">
        <v>3380</v>
      </c>
      <c r="C149" s="443"/>
      <c r="D149" s="31"/>
    </row>
    <row r="150" spans="1:4">
      <c r="A150" s="1735"/>
      <c r="B150" s="557" t="s">
        <v>3381</v>
      </c>
      <c r="C150" s="443"/>
      <c r="D150" s="31"/>
    </row>
    <row r="151" spans="1:4" ht="31.5">
      <c r="A151" s="220"/>
      <c r="B151" s="492" t="s">
        <v>3382</v>
      </c>
      <c r="C151" s="489"/>
      <c r="D151" s="31"/>
    </row>
    <row r="152" spans="1:4" ht="31.5">
      <c r="A152" s="220">
        <v>1</v>
      </c>
      <c r="B152" s="557" t="s">
        <v>3302</v>
      </c>
      <c r="C152" s="443"/>
      <c r="D152" s="31"/>
    </row>
    <row r="153" spans="1:4">
      <c r="A153" s="220">
        <v>2</v>
      </c>
      <c r="B153" s="557" t="s">
        <v>1445</v>
      </c>
      <c r="C153" s="443"/>
      <c r="D153" s="31"/>
    </row>
    <row r="154" spans="1:4">
      <c r="A154" s="220">
        <v>3</v>
      </c>
      <c r="B154" s="557" t="s">
        <v>3383</v>
      </c>
      <c r="C154" s="443"/>
      <c r="D154" s="31"/>
    </row>
    <row r="155" spans="1:4" ht="47.25">
      <c r="A155" s="220">
        <v>4</v>
      </c>
      <c r="B155" s="557" t="s">
        <v>3384</v>
      </c>
      <c r="C155" s="443"/>
      <c r="D155" s="31"/>
    </row>
    <row r="156" spans="1:4" ht="24" customHeight="1">
      <c r="A156" s="1735">
        <v>5</v>
      </c>
      <c r="B156" s="557" t="s">
        <v>595</v>
      </c>
      <c r="C156" s="489"/>
      <c r="D156" s="31"/>
    </row>
    <row r="157" spans="1:4" ht="21" customHeight="1">
      <c r="A157" s="1735"/>
      <c r="B157" s="557" t="s">
        <v>3294</v>
      </c>
      <c r="C157" s="443"/>
      <c r="D157" s="31"/>
    </row>
    <row r="158" spans="1:4" ht="31.5">
      <c r="A158" s="1735"/>
      <c r="B158" s="557" t="s">
        <v>3385</v>
      </c>
      <c r="C158" s="443"/>
      <c r="D158" s="31"/>
    </row>
    <row r="159" spans="1:4" ht="31.5">
      <c r="A159" s="1735"/>
      <c r="B159" s="557" t="s">
        <v>3386</v>
      </c>
      <c r="C159" s="443"/>
      <c r="D159" s="31"/>
    </row>
    <row r="160" spans="1:4" ht="22.5" customHeight="1">
      <c r="A160" s="1735">
        <v>6</v>
      </c>
      <c r="B160" s="557" t="s">
        <v>2329</v>
      </c>
      <c r="C160" s="489"/>
      <c r="D160" s="31"/>
    </row>
    <row r="161" spans="1:4" ht="22.5" customHeight="1">
      <c r="A161" s="1735"/>
      <c r="B161" s="557" t="s">
        <v>3387</v>
      </c>
      <c r="C161" s="443"/>
      <c r="D161" s="31"/>
    </row>
    <row r="162" spans="1:4" ht="24" customHeight="1">
      <c r="A162" s="1735"/>
      <c r="B162" s="557" t="s">
        <v>3388</v>
      </c>
      <c r="C162" s="443"/>
      <c r="D162" s="31"/>
    </row>
    <row r="163" spans="1:4" ht="34.5" customHeight="1">
      <c r="A163" s="1735"/>
      <c r="B163" s="557" t="s">
        <v>3389</v>
      </c>
      <c r="C163" s="443"/>
      <c r="D163" s="31"/>
    </row>
    <row r="164" spans="1:4" ht="33.75" customHeight="1">
      <c r="A164" s="1735"/>
      <c r="B164" s="557" t="s">
        <v>3390</v>
      </c>
      <c r="C164" s="443"/>
      <c r="D164" s="31"/>
    </row>
    <row r="165" spans="1:4" ht="31.5">
      <c r="A165" s="220">
        <v>7</v>
      </c>
      <c r="B165" s="557" t="s">
        <v>3391</v>
      </c>
      <c r="C165" s="443"/>
      <c r="D165" s="31"/>
    </row>
    <row r="166" spans="1:4" ht="31.5">
      <c r="A166" s="220">
        <v>8</v>
      </c>
      <c r="B166" s="557" t="s">
        <v>3304</v>
      </c>
      <c r="C166" s="443"/>
      <c r="D166" s="31"/>
    </row>
    <row r="167" spans="1:4" ht="24" customHeight="1">
      <c r="A167" s="220"/>
      <c r="B167" s="492" t="s">
        <v>3392</v>
      </c>
      <c r="C167" s="489"/>
      <c r="D167" s="31"/>
    </row>
    <row r="168" spans="1:4" ht="27" customHeight="1">
      <c r="A168" s="1735">
        <v>1</v>
      </c>
      <c r="B168" s="557" t="s">
        <v>3393</v>
      </c>
      <c r="C168" s="489"/>
      <c r="D168" s="31"/>
    </row>
    <row r="169" spans="1:4" ht="45.75" customHeight="1">
      <c r="A169" s="1735"/>
      <c r="B169" s="557" t="s">
        <v>3318</v>
      </c>
      <c r="C169" s="443"/>
      <c r="D169" s="31"/>
    </row>
    <row r="170" spans="1:4" ht="31.5">
      <c r="A170" s="1735"/>
      <c r="B170" s="557" t="s">
        <v>3394</v>
      </c>
      <c r="C170" s="443"/>
      <c r="D170" s="31"/>
    </row>
    <row r="171" spans="1:4" ht="22.5" customHeight="1">
      <c r="A171" s="1735"/>
      <c r="B171" s="557" t="s">
        <v>3395</v>
      </c>
      <c r="C171" s="443"/>
      <c r="D171" s="31"/>
    </row>
    <row r="172" spans="1:4" ht="23.25" customHeight="1">
      <c r="A172" s="1735">
        <v>2</v>
      </c>
      <c r="B172" s="557" t="s">
        <v>3396</v>
      </c>
      <c r="C172" s="489"/>
      <c r="D172" s="31"/>
    </row>
    <row r="173" spans="1:4" ht="21.75" customHeight="1">
      <c r="A173" s="1735"/>
      <c r="B173" s="557" t="s">
        <v>3397</v>
      </c>
      <c r="C173" s="443"/>
      <c r="D173" s="31"/>
    </row>
    <row r="174" spans="1:4" ht="25.5" customHeight="1">
      <c r="A174" s="220">
        <v>3</v>
      </c>
      <c r="B174" s="557" t="s">
        <v>588</v>
      </c>
      <c r="C174" s="443"/>
      <c r="D174" s="31"/>
    </row>
    <row r="175" spans="1:4" ht="94.5">
      <c r="A175" s="220">
        <v>4</v>
      </c>
      <c r="B175" s="557" t="s">
        <v>3398</v>
      </c>
      <c r="C175" s="443"/>
      <c r="D175" s="31"/>
    </row>
    <row r="176" spans="1:4">
      <c r="A176" s="561"/>
      <c r="B176" s="151"/>
      <c r="C176" s="151"/>
      <c r="D176" s="31"/>
    </row>
    <row r="177" spans="1:4">
      <c r="A177" s="561"/>
      <c r="B177" s="151"/>
      <c r="C177" s="151"/>
      <c r="D177" s="31"/>
    </row>
    <row r="178" spans="1:4" ht="35.1" customHeight="1">
      <c r="A178" s="32" t="s">
        <v>55</v>
      </c>
      <c r="B178" s="443"/>
      <c r="C178" s="540" t="s">
        <v>67</v>
      </c>
      <c r="D178" s="491"/>
    </row>
    <row r="179" spans="1:4" ht="35.1" customHeight="1">
      <c r="A179" s="32" t="s">
        <v>57</v>
      </c>
      <c r="B179" s="443"/>
      <c r="C179" s="540" t="s">
        <v>68</v>
      </c>
      <c r="D179" s="491"/>
    </row>
    <row r="180" spans="1:4" ht="35.1" customHeight="1">
      <c r="A180" s="31"/>
      <c r="B180" s="31"/>
      <c r="C180" s="541" t="s">
        <v>69</v>
      </c>
      <c r="D180" s="491"/>
    </row>
  </sheetData>
  <sheetProtection algorithmName="SHA-512" hashValue="1I/Aq1IynER7XAevAwtGp2qtryqyRvjOcSNYfCNuCNFuQnfaJ4wQnniNaZg+xXrRYCoP9AeYqk1+0i1qEg531Q==" saltValue="q8jdRpGrbOaz1ygTBzABhw==" spinCount="100000" sheet="1" objects="1" scenarios="1"/>
  <mergeCells count="28">
    <mergeCell ref="A160:A164"/>
    <mergeCell ref="A168:A171"/>
    <mergeCell ref="A172:A173"/>
    <mergeCell ref="A1:C1"/>
    <mergeCell ref="A74:A100"/>
    <mergeCell ref="A101:A109"/>
    <mergeCell ref="A110:A121"/>
    <mergeCell ref="A122:A139"/>
    <mergeCell ref="A140:A150"/>
    <mergeCell ref="A156:A159"/>
    <mergeCell ref="A40:A42"/>
    <mergeCell ref="A43:A45"/>
    <mergeCell ref="A46:A47"/>
    <mergeCell ref="A48:A50"/>
    <mergeCell ref="A52:A55"/>
    <mergeCell ref="A62:A72"/>
    <mergeCell ref="A36:A38"/>
    <mergeCell ref="A2:C2"/>
    <mergeCell ref="A3:C3"/>
    <mergeCell ref="A4:C4"/>
    <mergeCell ref="A5:C5"/>
    <mergeCell ref="A6:C6"/>
    <mergeCell ref="A9:A11"/>
    <mergeCell ref="A12:A14"/>
    <mergeCell ref="A15:A17"/>
    <mergeCell ref="A18:A20"/>
    <mergeCell ref="A22:A24"/>
    <mergeCell ref="A32:A35"/>
  </mergeCells>
  <pageMargins left="0.7" right="0.7" top="0.75" bottom="0.75" header="0.3" footer="0.3"/>
  <pageSetup paperSize="9" scale="66" fitToHeight="0"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2">
    <pageSetUpPr fitToPage="1"/>
  </sheetPr>
  <dimension ref="A1:R119"/>
  <sheetViews>
    <sheetView workbookViewId="0">
      <selection activeCell="A12" sqref="A12:XFD12"/>
    </sheetView>
  </sheetViews>
  <sheetFormatPr defaultColWidth="9.140625" defaultRowHeight="15.75"/>
  <cols>
    <col min="1" max="1" width="9.140625" style="440"/>
    <col min="2" max="2" width="35.140625" style="304" customWidth="1"/>
    <col min="3" max="3" width="40.42578125" style="304" customWidth="1"/>
    <col min="4" max="4" width="27.5703125" style="31" customWidth="1"/>
    <col min="5" max="5" width="27.42578125" style="31" customWidth="1"/>
    <col min="6" max="257" width="9.140625" style="31"/>
    <col min="258" max="258" width="35.140625" style="31" customWidth="1"/>
    <col min="259" max="259" width="40.42578125" style="31" customWidth="1"/>
    <col min="260" max="261" width="16.42578125" style="31" customWidth="1"/>
    <col min="262" max="513" width="9.140625" style="31"/>
    <col min="514" max="514" width="35.140625" style="31" customWidth="1"/>
    <col min="515" max="515" width="40.42578125" style="31" customWidth="1"/>
    <col min="516" max="517" width="16.42578125" style="31" customWidth="1"/>
    <col min="518" max="769" width="9.140625" style="31"/>
    <col min="770" max="770" width="35.140625" style="31" customWidth="1"/>
    <col min="771" max="771" width="40.42578125" style="31" customWidth="1"/>
    <col min="772" max="773" width="16.42578125" style="31" customWidth="1"/>
    <col min="774" max="1025" width="9.140625" style="31"/>
    <col min="1026" max="1026" width="35.140625" style="31" customWidth="1"/>
    <col min="1027" max="1027" width="40.42578125" style="31" customWidth="1"/>
    <col min="1028" max="1029" width="16.42578125" style="31" customWidth="1"/>
    <col min="1030" max="1281" width="9.140625" style="31"/>
    <col min="1282" max="1282" width="35.140625" style="31" customWidth="1"/>
    <col min="1283" max="1283" width="40.42578125" style="31" customWidth="1"/>
    <col min="1284" max="1285" width="16.42578125" style="31" customWidth="1"/>
    <col min="1286" max="1537" width="9.140625" style="31"/>
    <col min="1538" max="1538" width="35.140625" style="31" customWidth="1"/>
    <col min="1539" max="1539" width="40.42578125" style="31" customWidth="1"/>
    <col min="1540" max="1541" width="16.42578125" style="31" customWidth="1"/>
    <col min="1542" max="1793" width="9.140625" style="31"/>
    <col min="1794" max="1794" width="35.140625" style="31" customWidth="1"/>
    <col min="1795" max="1795" width="40.42578125" style="31" customWidth="1"/>
    <col min="1796" max="1797" width="16.42578125" style="31" customWidth="1"/>
    <col min="1798" max="2049" width="9.140625" style="31"/>
    <col min="2050" max="2050" width="35.140625" style="31" customWidth="1"/>
    <col min="2051" max="2051" width="40.42578125" style="31" customWidth="1"/>
    <col min="2052" max="2053" width="16.42578125" style="31" customWidth="1"/>
    <col min="2054" max="2305" width="9.140625" style="31"/>
    <col min="2306" max="2306" width="35.140625" style="31" customWidth="1"/>
    <col min="2307" max="2307" width="40.42578125" style="31" customWidth="1"/>
    <col min="2308" max="2309" width="16.42578125" style="31" customWidth="1"/>
    <col min="2310" max="2561" width="9.140625" style="31"/>
    <col min="2562" max="2562" width="35.140625" style="31" customWidth="1"/>
    <col min="2563" max="2563" width="40.42578125" style="31" customWidth="1"/>
    <col min="2564" max="2565" width="16.42578125" style="31" customWidth="1"/>
    <col min="2566" max="2817" width="9.140625" style="31"/>
    <col min="2818" max="2818" width="35.140625" style="31" customWidth="1"/>
    <col min="2819" max="2819" width="40.42578125" style="31" customWidth="1"/>
    <col min="2820" max="2821" width="16.42578125" style="31" customWidth="1"/>
    <col min="2822" max="3073" width="9.140625" style="31"/>
    <col min="3074" max="3074" width="35.140625" style="31" customWidth="1"/>
    <col min="3075" max="3075" width="40.42578125" style="31" customWidth="1"/>
    <col min="3076" max="3077" width="16.42578125" style="31" customWidth="1"/>
    <col min="3078" max="3329" width="9.140625" style="31"/>
    <col min="3330" max="3330" width="35.140625" style="31" customWidth="1"/>
    <col min="3331" max="3331" width="40.42578125" style="31" customWidth="1"/>
    <col min="3332" max="3333" width="16.42578125" style="31" customWidth="1"/>
    <col min="3334" max="3585" width="9.140625" style="31"/>
    <col min="3586" max="3586" width="35.140625" style="31" customWidth="1"/>
    <col min="3587" max="3587" width="40.42578125" style="31" customWidth="1"/>
    <col min="3588" max="3589" width="16.42578125" style="31" customWidth="1"/>
    <col min="3590" max="3841" width="9.140625" style="31"/>
    <col min="3842" max="3842" width="35.140625" style="31" customWidth="1"/>
    <col min="3843" max="3843" width="40.42578125" style="31" customWidth="1"/>
    <col min="3844" max="3845" width="16.42578125" style="31" customWidth="1"/>
    <col min="3846" max="4097" width="9.140625" style="31"/>
    <col min="4098" max="4098" width="35.140625" style="31" customWidth="1"/>
    <col min="4099" max="4099" width="40.42578125" style="31" customWidth="1"/>
    <col min="4100" max="4101" width="16.42578125" style="31" customWidth="1"/>
    <col min="4102" max="4353" width="9.140625" style="31"/>
    <col min="4354" max="4354" width="35.140625" style="31" customWidth="1"/>
    <col min="4355" max="4355" width="40.42578125" style="31" customWidth="1"/>
    <col min="4356" max="4357" width="16.42578125" style="31" customWidth="1"/>
    <col min="4358" max="4609" width="9.140625" style="31"/>
    <col min="4610" max="4610" width="35.140625" style="31" customWidth="1"/>
    <col min="4611" max="4611" width="40.42578125" style="31" customWidth="1"/>
    <col min="4612" max="4613" width="16.42578125" style="31" customWidth="1"/>
    <col min="4614" max="4865" width="9.140625" style="31"/>
    <col min="4866" max="4866" width="35.140625" style="31" customWidth="1"/>
    <col min="4867" max="4867" width="40.42578125" style="31" customWidth="1"/>
    <col min="4868" max="4869" width="16.42578125" style="31" customWidth="1"/>
    <col min="4870" max="5121" width="9.140625" style="31"/>
    <col min="5122" max="5122" width="35.140625" style="31" customWidth="1"/>
    <col min="5123" max="5123" width="40.42578125" style="31" customWidth="1"/>
    <col min="5124" max="5125" width="16.42578125" style="31" customWidth="1"/>
    <col min="5126" max="5377" width="9.140625" style="31"/>
    <col min="5378" max="5378" width="35.140625" style="31" customWidth="1"/>
    <col min="5379" max="5379" width="40.42578125" style="31" customWidth="1"/>
    <col min="5380" max="5381" width="16.42578125" style="31" customWidth="1"/>
    <col min="5382" max="5633" width="9.140625" style="31"/>
    <col min="5634" max="5634" width="35.140625" style="31" customWidth="1"/>
    <col min="5635" max="5635" width="40.42578125" style="31" customWidth="1"/>
    <col min="5636" max="5637" width="16.42578125" style="31" customWidth="1"/>
    <col min="5638" max="5889" width="9.140625" style="31"/>
    <col min="5890" max="5890" width="35.140625" style="31" customWidth="1"/>
    <col min="5891" max="5891" width="40.42578125" style="31" customWidth="1"/>
    <col min="5892" max="5893" width="16.42578125" style="31" customWidth="1"/>
    <col min="5894" max="6145" width="9.140625" style="31"/>
    <col min="6146" max="6146" width="35.140625" style="31" customWidth="1"/>
    <col min="6147" max="6147" width="40.42578125" style="31" customWidth="1"/>
    <col min="6148" max="6149" width="16.42578125" style="31" customWidth="1"/>
    <col min="6150" max="6401" width="9.140625" style="31"/>
    <col min="6402" max="6402" width="35.140625" style="31" customWidth="1"/>
    <col min="6403" max="6403" width="40.42578125" style="31" customWidth="1"/>
    <col min="6404" max="6405" width="16.42578125" style="31" customWidth="1"/>
    <col min="6406" max="6657" width="9.140625" style="31"/>
    <col min="6658" max="6658" width="35.140625" style="31" customWidth="1"/>
    <col min="6659" max="6659" width="40.42578125" style="31" customWidth="1"/>
    <col min="6660" max="6661" width="16.42578125" style="31" customWidth="1"/>
    <col min="6662" max="6913" width="9.140625" style="31"/>
    <col min="6914" max="6914" width="35.140625" style="31" customWidth="1"/>
    <col min="6915" max="6915" width="40.42578125" style="31" customWidth="1"/>
    <col min="6916" max="6917" width="16.42578125" style="31" customWidth="1"/>
    <col min="6918" max="7169" width="9.140625" style="31"/>
    <col min="7170" max="7170" width="35.140625" style="31" customWidth="1"/>
    <col min="7171" max="7171" width="40.42578125" style="31" customWidth="1"/>
    <col min="7172" max="7173" width="16.42578125" style="31" customWidth="1"/>
    <col min="7174" max="7425" width="9.140625" style="31"/>
    <col min="7426" max="7426" width="35.140625" style="31" customWidth="1"/>
    <col min="7427" max="7427" width="40.42578125" style="31" customWidth="1"/>
    <col min="7428" max="7429" width="16.42578125" style="31" customWidth="1"/>
    <col min="7430" max="7681" width="9.140625" style="31"/>
    <col min="7682" max="7682" width="35.140625" style="31" customWidth="1"/>
    <col min="7683" max="7683" width="40.42578125" style="31" customWidth="1"/>
    <col min="7684" max="7685" width="16.42578125" style="31" customWidth="1"/>
    <col min="7686" max="7937" width="9.140625" style="31"/>
    <col min="7938" max="7938" width="35.140625" style="31" customWidth="1"/>
    <col min="7939" max="7939" width="40.42578125" style="31" customWidth="1"/>
    <col min="7940" max="7941" width="16.42578125" style="31" customWidth="1"/>
    <col min="7942" max="8193" width="9.140625" style="31"/>
    <col min="8194" max="8194" width="35.140625" style="31" customWidth="1"/>
    <col min="8195" max="8195" width="40.42578125" style="31" customWidth="1"/>
    <col min="8196" max="8197" width="16.42578125" style="31" customWidth="1"/>
    <col min="8198" max="8449" width="9.140625" style="31"/>
    <col min="8450" max="8450" width="35.140625" style="31" customWidth="1"/>
    <col min="8451" max="8451" width="40.42578125" style="31" customWidth="1"/>
    <col min="8452" max="8453" width="16.42578125" style="31" customWidth="1"/>
    <col min="8454" max="8705" width="9.140625" style="31"/>
    <col min="8706" max="8706" width="35.140625" style="31" customWidth="1"/>
    <col min="8707" max="8707" width="40.42578125" style="31" customWidth="1"/>
    <col min="8708" max="8709" width="16.42578125" style="31" customWidth="1"/>
    <col min="8710" max="8961" width="9.140625" style="31"/>
    <col min="8962" max="8962" width="35.140625" style="31" customWidth="1"/>
    <col min="8963" max="8963" width="40.42578125" style="31" customWidth="1"/>
    <col min="8964" max="8965" width="16.42578125" style="31" customWidth="1"/>
    <col min="8966" max="9217" width="9.140625" style="31"/>
    <col min="9218" max="9218" width="35.140625" style="31" customWidth="1"/>
    <col min="9219" max="9219" width="40.42578125" style="31" customWidth="1"/>
    <col min="9220" max="9221" width="16.42578125" style="31" customWidth="1"/>
    <col min="9222" max="9473" width="9.140625" style="31"/>
    <col min="9474" max="9474" width="35.140625" style="31" customWidth="1"/>
    <col min="9475" max="9475" width="40.42578125" style="31" customWidth="1"/>
    <col min="9476" max="9477" width="16.42578125" style="31" customWidth="1"/>
    <col min="9478" max="9729" width="9.140625" style="31"/>
    <col min="9730" max="9730" width="35.140625" style="31" customWidth="1"/>
    <col min="9731" max="9731" width="40.42578125" style="31" customWidth="1"/>
    <col min="9732" max="9733" width="16.42578125" style="31" customWidth="1"/>
    <col min="9734" max="9985" width="9.140625" style="31"/>
    <col min="9986" max="9986" width="35.140625" style="31" customWidth="1"/>
    <col min="9987" max="9987" width="40.42578125" style="31" customWidth="1"/>
    <col min="9988" max="9989" width="16.42578125" style="31" customWidth="1"/>
    <col min="9990" max="10241" width="9.140625" style="31"/>
    <col min="10242" max="10242" width="35.140625" style="31" customWidth="1"/>
    <col min="10243" max="10243" width="40.42578125" style="31" customWidth="1"/>
    <col min="10244" max="10245" width="16.42578125" style="31" customWidth="1"/>
    <col min="10246" max="10497" width="9.140625" style="31"/>
    <col min="10498" max="10498" width="35.140625" style="31" customWidth="1"/>
    <col min="10499" max="10499" width="40.42578125" style="31" customWidth="1"/>
    <col min="10500" max="10501" width="16.42578125" style="31" customWidth="1"/>
    <col min="10502" max="10753" width="9.140625" style="31"/>
    <col min="10754" max="10754" width="35.140625" style="31" customWidth="1"/>
    <col min="10755" max="10755" width="40.42578125" style="31" customWidth="1"/>
    <col min="10756" max="10757" width="16.42578125" style="31" customWidth="1"/>
    <col min="10758" max="11009" width="9.140625" style="31"/>
    <col min="11010" max="11010" width="35.140625" style="31" customWidth="1"/>
    <col min="11011" max="11011" width="40.42578125" style="31" customWidth="1"/>
    <col min="11012" max="11013" width="16.42578125" style="31" customWidth="1"/>
    <col min="11014" max="11265" width="9.140625" style="31"/>
    <col min="11266" max="11266" width="35.140625" style="31" customWidth="1"/>
    <col min="11267" max="11267" width="40.42578125" style="31" customWidth="1"/>
    <col min="11268" max="11269" width="16.42578125" style="31" customWidth="1"/>
    <col min="11270" max="11521" width="9.140625" style="31"/>
    <col min="11522" max="11522" width="35.140625" style="31" customWidth="1"/>
    <col min="11523" max="11523" width="40.42578125" style="31" customWidth="1"/>
    <col min="11524" max="11525" width="16.42578125" style="31" customWidth="1"/>
    <col min="11526" max="11777" width="9.140625" style="31"/>
    <col min="11778" max="11778" width="35.140625" style="31" customWidth="1"/>
    <col min="11779" max="11779" width="40.42578125" style="31" customWidth="1"/>
    <col min="11780" max="11781" width="16.42578125" style="31" customWidth="1"/>
    <col min="11782" max="12033" width="9.140625" style="31"/>
    <col min="12034" max="12034" width="35.140625" style="31" customWidth="1"/>
    <col min="12035" max="12035" width="40.42578125" style="31" customWidth="1"/>
    <col min="12036" max="12037" width="16.42578125" style="31" customWidth="1"/>
    <col min="12038" max="12289" width="9.140625" style="31"/>
    <col min="12290" max="12290" width="35.140625" style="31" customWidth="1"/>
    <col min="12291" max="12291" width="40.42578125" style="31" customWidth="1"/>
    <col min="12292" max="12293" width="16.42578125" style="31" customWidth="1"/>
    <col min="12294" max="12545" width="9.140625" style="31"/>
    <col min="12546" max="12546" width="35.140625" style="31" customWidth="1"/>
    <col min="12547" max="12547" width="40.42578125" style="31" customWidth="1"/>
    <col min="12548" max="12549" width="16.42578125" style="31" customWidth="1"/>
    <col min="12550" max="12801" width="9.140625" style="31"/>
    <col min="12802" max="12802" width="35.140625" style="31" customWidth="1"/>
    <col min="12803" max="12803" width="40.42578125" style="31" customWidth="1"/>
    <col min="12804" max="12805" width="16.42578125" style="31" customWidth="1"/>
    <col min="12806" max="13057" width="9.140625" style="31"/>
    <col min="13058" max="13058" width="35.140625" style="31" customWidth="1"/>
    <col min="13059" max="13059" width="40.42578125" style="31" customWidth="1"/>
    <col min="13060" max="13061" width="16.42578125" style="31" customWidth="1"/>
    <col min="13062" max="13313" width="9.140625" style="31"/>
    <col min="13314" max="13314" width="35.140625" style="31" customWidth="1"/>
    <col min="13315" max="13315" width="40.42578125" style="31" customWidth="1"/>
    <col min="13316" max="13317" width="16.42578125" style="31" customWidth="1"/>
    <col min="13318" max="13569" width="9.140625" style="31"/>
    <col min="13570" max="13570" width="35.140625" style="31" customWidth="1"/>
    <col min="13571" max="13571" width="40.42578125" style="31" customWidth="1"/>
    <col min="13572" max="13573" width="16.42578125" style="31" customWidth="1"/>
    <col min="13574" max="13825" width="9.140625" style="31"/>
    <col min="13826" max="13826" width="35.140625" style="31" customWidth="1"/>
    <col min="13827" max="13827" width="40.42578125" style="31" customWidth="1"/>
    <col min="13828" max="13829" width="16.42578125" style="31" customWidth="1"/>
    <col min="13830" max="14081" width="9.140625" style="31"/>
    <col min="14082" max="14082" width="35.140625" style="31" customWidth="1"/>
    <col min="14083" max="14083" width="40.42578125" style="31" customWidth="1"/>
    <col min="14084" max="14085" width="16.42578125" style="31" customWidth="1"/>
    <col min="14086" max="14337" width="9.140625" style="31"/>
    <col min="14338" max="14338" width="35.140625" style="31" customWidth="1"/>
    <col min="14339" max="14339" width="40.42578125" style="31" customWidth="1"/>
    <col min="14340" max="14341" width="16.42578125" style="31" customWidth="1"/>
    <col min="14342" max="14593" width="9.140625" style="31"/>
    <col min="14594" max="14594" width="35.140625" style="31" customWidth="1"/>
    <col min="14595" max="14595" width="40.42578125" style="31" customWidth="1"/>
    <col min="14596" max="14597" width="16.42578125" style="31" customWidth="1"/>
    <col min="14598" max="14849" width="9.140625" style="31"/>
    <col min="14850" max="14850" width="35.140625" style="31" customWidth="1"/>
    <col min="14851" max="14851" width="40.42578125" style="31" customWidth="1"/>
    <col min="14852" max="14853" width="16.42578125" style="31" customWidth="1"/>
    <col min="14854" max="15105" width="9.140625" style="31"/>
    <col min="15106" max="15106" width="35.140625" style="31" customWidth="1"/>
    <col min="15107" max="15107" width="40.42578125" style="31" customWidth="1"/>
    <col min="15108" max="15109" width="16.42578125" style="31" customWidth="1"/>
    <col min="15110" max="15361" width="9.140625" style="31"/>
    <col min="15362" max="15362" width="35.140625" style="31" customWidth="1"/>
    <col min="15363" max="15363" width="40.42578125" style="31" customWidth="1"/>
    <col min="15364" max="15365" width="16.42578125" style="31" customWidth="1"/>
    <col min="15366" max="15617" width="9.140625" style="31"/>
    <col min="15618" max="15618" width="35.140625" style="31" customWidth="1"/>
    <col min="15619" max="15619" width="40.42578125" style="31" customWidth="1"/>
    <col min="15620" max="15621" width="16.42578125" style="31" customWidth="1"/>
    <col min="15622" max="15873" width="9.140625" style="31"/>
    <col min="15874" max="15874" width="35.140625" style="31" customWidth="1"/>
    <col min="15875" max="15875" width="40.42578125" style="31" customWidth="1"/>
    <col min="15876" max="15877" width="16.42578125" style="31" customWidth="1"/>
    <col min="15878" max="16129" width="9.140625" style="31"/>
    <col min="16130" max="16130" width="35.140625" style="31" customWidth="1"/>
    <col min="16131" max="16131" width="40.42578125" style="31" customWidth="1"/>
    <col min="16132" max="16133" width="16.42578125" style="31" customWidth="1"/>
    <col min="16134" max="16384" width="9.140625" style="31"/>
  </cols>
  <sheetData>
    <row r="1" spans="1:18" ht="20.25">
      <c r="A1" s="1687" t="str">
        <f>'Title '!A1:N1</f>
        <v>Karnataka Power Transmission Corporation Limited</v>
      </c>
      <c r="B1" s="1687"/>
      <c r="C1" s="1687"/>
      <c r="D1" s="1687"/>
      <c r="E1" s="1687"/>
    </row>
    <row r="2" spans="1:18" ht="40.5" customHeight="1">
      <c r="A2" s="1162" t="str">
        <f>'Title '!A2:N2</f>
        <v>Bid Enquiry No: KPTCL/2026-27/SS/WORK_INDENT3808</v>
      </c>
      <c r="B2" s="1162"/>
      <c r="C2" s="1162"/>
      <c r="D2" s="1162"/>
      <c r="E2" s="1162"/>
    </row>
    <row r="3" spans="1:18" ht="134.25" customHeight="1">
      <c r="A3"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78"/>
      <c r="C3" s="1678"/>
      <c r="D3" s="1678"/>
      <c r="E3" s="1678"/>
      <c r="F3" s="109"/>
      <c r="G3" s="109"/>
      <c r="H3" s="109"/>
      <c r="I3" s="109"/>
      <c r="J3" s="109"/>
      <c r="K3" s="109"/>
      <c r="L3" s="109"/>
      <c r="M3" s="109"/>
      <c r="N3" s="109"/>
      <c r="O3" s="109"/>
      <c r="P3" s="109"/>
      <c r="Q3" s="109"/>
      <c r="R3" s="109"/>
    </row>
    <row r="4" spans="1:18">
      <c r="A4" s="1690" t="s">
        <v>4052</v>
      </c>
      <c r="B4" s="1690"/>
      <c r="C4" s="1690"/>
      <c r="D4" s="1690"/>
      <c r="E4" s="1690"/>
    </row>
    <row r="5" spans="1:18" ht="47.25" customHeight="1">
      <c r="A5" s="1671" t="s">
        <v>3399</v>
      </c>
      <c r="B5" s="1671"/>
      <c r="C5" s="1671"/>
      <c r="D5" s="1671"/>
      <c r="E5" s="1671"/>
      <c r="F5" s="605"/>
      <c r="G5" s="605"/>
      <c r="H5" s="605"/>
      <c r="I5" s="605"/>
    </row>
    <row r="6" spans="1:18" ht="39.75" customHeight="1">
      <c r="A6" s="1691" t="s">
        <v>3149</v>
      </c>
      <c r="B6" s="1691"/>
      <c r="C6" s="1691"/>
      <c r="D6" s="1691"/>
      <c r="E6" s="1691"/>
      <c r="F6" s="285"/>
      <c r="G6" s="285"/>
      <c r="H6" s="285"/>
      <c r="I6" s="285"/>
    </row>
    <row r="7" spans="1:18">
      <c r="A7" s="442" t="s">
        <v>102</v>
      </c>
      <c r="B7" s="492" t="s">
        <v>3400</v>
      </c>
      <c r="C7" s="443"/>
      <c r="D7" s="443"/>
      <c r="E7" s="443"/>
    </row>
    <row r="8" spans="1:18">
      <c r="A8" s="433">
        <v>1</v>
      </c>
      <c r="B8" s="557" t="s">
        <v>1445</v>
      </c>
      <c r="C8" s="443"/>
      <c r="D8" s="489"/>
      <c r="E8" s="489"/>
    </row>
    <row r="9" spans="1:18">
      <c r="A9" s="433">
        <v>2</v>
      </c>
      <c r="B9" s="557" t="s">
        <v>3401</v>
      </c>
      <c r="C9" s="443"/>
      <c r="D9" s="489"/>
      <c r="E9" s="489"/>
    </row>
    <row r="10" spans="1:18" ht="31.5">
      <c r="A10" s="433">
        <v>3</v>
      </c>
      <c r="B10" s="557" t="s">
        <v>3402</v>
      </c>
      <c r="C10" s="489"/>
      <c r="D10" s="489"/>
      <c r="E10" s="489"/>
    </row>
    <row r="11" spans="1:18">
      <c r="A11" s="433"/>
      <c r="B11" s="557" t="s">
        <v>3403</v>
      </c>
      <c r="C11" s="443"/>
      <c r="D11" s="489"/>
      <c r="E11" s="489"/>
    </row>
    <row r="12" spans="1:18">
      <c r="A12" s="433"/>
      <c r="B12" s="557" t="s">
        <v>3404</v>
      </c>
      <c r="C12" s="443"/>
      <c r="D12" s="489"/>
      <c r="E12" s="489"/>
    </row>
    <row r="13" spans="1:18">
      <c r="A13" s="433">
        <v>4</v>
      </c>
      <c r="B13" s="557" t="s">
        <v>3405</v>
      </c>
      <c r="C13" s="443"/>
      <c r="D13" s="489"/>
      <c r="E13" s="489"/>
    </row>
    <row r="14" spans="1:18" ht="31.5">
      <c r="A14" s="433">
        <v>5</v>
      </c>
      <c r="B14" s="557" t="s">
        <v>3406</v>
      </c>
      <c r="C14" s="443" t="s">
        <v>108</v>
      </c>
      <c r="D14" s="489"/>
      <c r="E14" s="489"/>
    </row>
    <row r="15" spans="1:18" ht="31.5">
      <c r="A15" s="433">
        <v>6</v>
      </c>
      <c r="B15" s="557" t="s">
        <v>3407</v>
      </c>
      <c r="C15" s="443"/>
      <c r="D15" s="489"/>
      <c r="E15" s="489"/>
    </row>
    <row r="16" spans="1:18" ht="31.5">
      <c r="A16" s="433">
        <v>7</v>
      </c>
      <c r="B16" s="557" t="s">
        <v>3408</v>
      </c>
      <c r="C16" s="443"/>
      <c r="D16" s="489"/>
      <c r="E16" s="489"/>
    </row>
    <row r="17" spans="1:5">
      <c r="A17" s="433">
        <v>8</v>
      </c>
      <c r="B17" s="557" t="s">
        <v>3409</v>
      </c>
      <c r="C17" s="443"/>
      <c r="D17" s="489"/>
      <c r="E17" s="489"/>
    </row>
    <row r="18" spans="1:5" ht="31.5">
      <c r="A18" s="433">
        <v>9</v>
      </c>
      <c r="B18" s="557" t="s">
        <v>3410</v>
      </c>
      <c r="C18" s="443"/>
      <c r="D18" s="489"/>
      <c r="E18" s="489"/>
    </row>
    <row r="19" spans="1:5" ht="47.25">
      <c r="A19" s="433">
        <v>10</v>
      </c>
      <c r="B19" s="557" t="s">
        <v>3411</v>
      </c>
      <c r="C19" s="443"/>
      <c r="D19" s="489"/>
      <c r="E19" s="489"/>
    </row>
    <row r="20" spans="1:5" ht="31.5">
      <c r="A20" s="433">
        <v>11</v>
      </c>
      <c r="B20" s="557" t="s">
        <v>3412</v>
      </c>
      <c r="C20" s="443"/>
      <c r="D20" s="489"/>
      <c r="E20" s="489"/>
    </row>
    <row r="21" spans="1:5" ht="31.5">
      <c r="A21" s="433">
        <v>12</v>
      </c>
      <c r="B21" s="557" t="s">
        <v>3413</v>
      </c>
      <c r="C21" s="443"/>
      <c r="D21" s="489"/>
      <c r="E21" s="489"/>
    </row>
    <row r="22" spans="1:5" ht="47.25">
      <c r="A22" s="433">
        <v>13</v>
      </c>
      <c r="B22" s="557" t="s">
        <v>3414</v>
      </c>
      <c r="C22" s="443"/>
      <c r="D22" s="489"/>
      <c r="E22" s="489"/>
    </row>
    <row r="23" spans="1:5" ht="31.5">
      <c r="A23" s="433">
        <v>14</v>
      </c>
      <c r="B23" s="557" t="s">
        <v>3415</v>
      </c>
      <c r="C23" s="443"/>
      <c r="D23" s="489"/>
      <c r="E23" s="489"/>
    </row>
    <row r="24" spans="1:5" ht="31.5">
      <c r="A24" s="433">
        <v>15</v>
      </c>
      <c r="B24" s="557" t="s">
        <v>3416</v>
      </c>
      <c r="C24" s="443"/>
      <c r="D24" s="489"/>
      <c r="E24" s="489"/>
    </row>
    <row r="25" spans="1:5">
      <c r="A25" s="433" t="s">
        <v>3417</v>
      </c>
      <c r="B25" s="557" t="s">
        <v>3418</v>
      </c>
      <c r="C25" s="443"/>
      <c r="D25" s="489"/>
      <c r="E25" s="489"/>
    </row>
    <row r="26" spans="1:5">
      <c r="A26" s="433"/>
      <c r="B26" s="557" t="s">
        <v>3419</v>
      </c>
      <c r="C26" s="443"/>
      <c r="D26" s="489"/>
      <c r="E26" s="489"/>
    </row>
    <row r="27" spans="1:5" ht="31.5">
      <c r="A27" s="433"/>
      <c r="B27" s="557" t="s">
        <v>3420</v>
      </c>
      <c r="C27" s="443"/>
      <c r="D27" s="489"/>
      <c r="E27" s="489"/>
    </row>
    <row r="28" spans="1:5" ht="47.25">
      <c r="A28" s="433"/>
      <c r="B28" s="557" t="s">
        <v>3421</v>
      </c>
      <c r="C28" s="443"/>
      <c r="D28" s="489"/>
      <c r="E28" s="489"/>
    </row>
    <row r="29" spans="1:5" ht="31.5">
      <c r="A29" s="433"/>
      <c r="B29" s="557" t="s">
        <v>4257</v>
      </c>
      <c r="C29" s="443"/>
      <c r="D29" s="489"/>
      <c r="E29" s="489"/>
    </row>
    <row r="30" spans="1:5">
      <c r="A30" s="433"/>
      <c r="B30" s="557" t="s">
        <v>3422</v>
      </c>
      <c r="C30" s="443"/>
      <c r="D30" s="489"/>
      <c r="E30" s="489"/>
    </row>
    <row r="31" spans="1:5" ht="31.5">
      <c r="A31" s="433"/>
      <c r="B31" s="557" t="s">
        <v>3423</v>
      </c>
      <c r="C31" s="443"/>
      <c r="D31" s="489"/>
      <c r="E31" s="489"/>
    </row>
    <row r="32" spans="1:5">
      <c r="A32" s="433" t="s">
        <v>3424</v>
      </c>
      <c r="B32" s="557" t="s">
        <v>3425</v>
      </c>
      <c r="C32" s="443"/>
      <c r="D32" s="489"/>
      <c r="E32" s="489"/>
    </row>
    <row r="33" spans="1:5">
      <c r="A33" s="433" t="s">
        <v>3426</v>
      </c>
      <c r="B33" s="557" t="s">
        <v>3427</v>
      </c>
      <c r="C33" s="443"/>
      <c r="D33" s="489"/>
      <c r="E33" s="489"/>
    </row>
    <row r="34" spans="1:5" ht="47.25">
      <c r="A34" s="433">
        <v>17</v>
      </c>
      <c r="B34" s="557" t="s">
        <v>3428</v>
      </c>
      <c r="C34" s="443"/>
      <c r="D34" s="489"/>
      <c r="E34" s="489"/>
    </row>
    <row r="35" spans="1:5" ht="47.25">
      <c r="A35" s="433">
        <v>18</v>
      </c>
      <c r="B35" s="557" t="s">
        <v>3429</v>
      </c>
      <c r="C35" s="443"/>
      <c r="D35" s="489"/>
      <c r="E35" s="489"/>
    </row>
    <row r="36" spans="1:5">
      <c r="A36" s="433">
        <v>19</v>
      </c>
      <c r="B36" s="557" t="s">
        <v>3430</v>
      </c>
      <c r="C36" s="443"/>
      <c r="D36" s="489"/>
      <c r="E36" s="489"/>
    </row>
    <row r="37" spans="1:5">
      <c r="A37" s="433">
        <v>20</v>
      </c>
      <c r="B37" s="557" t="s">
        <v>3431</v>
      </c>
      <c r="C37" s="443"/>
      <c r="D37" s="489"/>
      <c r="E37" s="489"/>
    </row>
    <row r="38" spans="1:5" ht="31.5">
      <c r="A38" s="433"/>
      <c r="B38" s="557" t="s">
        <v>3432</v>
      </c>
      <c r="C38" s="443"/>
      <c r="D38" s="489"/>
      <c r="E38" s="489"/>
    </row>
    <row r="39" spans="1:5" ht="31.5">
      <c r="A39" s="433"/>
      <c r="B39" s="557" t="s">
        <v>3433</v>
      </c>
      <c r="C39" s="443"/>
      <c r="D39" s="489"/>
      <c r="E39" s="489"/>
    </row>
    <row r="40" spans="1:5" ht="47.25">
      <c r="A40" s="433">
        <v>21</v>
      </c>
      <c r="B40" s="557" t="s">
        <v>4258</v>
      </c>
      <c r="C40" s="443"/>
      <c r="D40" s="489"/>
      <c r="E40" s="489"/>
    </row>
    <row r="41" spans="1:5" ht="78.75">
      <c r="A41" s="433">
        <v>22</v>
      </c>
      <c r="B41" s="557" t="s">
        <v>3434</v>
      </c>
      <c r="C41" s="443"/>
      <c r="D41" s="489"/>
      <c r="E41" s="489"/>
    </row>
    <row r="42" spans="1:5" ht="47.25">
      <c r="A42" s="433">
        <v>23</v>
      </c>
      <c r="B42" s="557" t="s">
        <v>3435</v>
      </c>
      <c r="C42" s="443"/>
      <c r="D42" s="489"/>
      <c r="E42" s="489"/>
    </row>
    <row r="43" spans="1:5">
      <c r="A43" s="442" t="s">
        <v>103</v>
      </c>
      <c r="B43" s="492" t="s">
        <v>3436</v>
      </c>
      <c r="C43" s="606"/>
      <c r="D43" s="489"/>
      <c r="E43" s="489"/>
    </row>
    <row r="44" spans="1:5" ht="31.5">
      <c r="A44" s="433">
        <v>1</v>
      </c>
      <c r="B44" s="557" t="s">
        <v>3437</v>
      </c>
      <c r="C44" s="443"/>
      <c r="D44" s="489"/>
      <c r="E44" s="489"/>
    </row>
    <row r="45" spans="1:5" ht="31.5">
      <c r="A45" s="1707">
        <v>2</v>
      </c>
      <c r="B45" s="557" t="s">
        <v>3438</v>
      </c>
      <c r="C45" s="489"/>
      <c r="D45" s="489"/>
      <c r="E45" s="489"/>
    </row>
    <row r="46" spans="1:5">
      <c r="A46" s="1707"/>
      <c r="B46" s="557" t="s">
        <v>3439</v>
      </c>
      <c r="C46" s="443"/>
      <c r="D46" s="489"/>
      <c r="E46" s="489"/>
    </row>
    <row r="47" spans="1:5">
      <c r="A47" s="1707"/>
      <c r="B47" s="557" t="s">
        <v>3440</v>
      </c>
      <c r="C47" s="443"/>
      <c r="D47" s="489"/>
      <c r="E47" s="489"/>
    </row>
    <row r="48" spans="1:5" ht="31.5">
      <c r="A48" s="433">
        <v>3</v>
      </c>
      <c r="B48" s="557" t="s">
        <v>3441</v>
      </c>
      <c r="C48" s="443"/>
      <c r="D48" s="489"/>
      <c r="E48" s="489"/>
    </row>
    <row r="49" spans="1:5">
      <c r="A49" s="433">
        <v>4</v>
      </c>
      <c r="B49" s="557" t="s">
        <v>598</v>
      </c>
      <c r="C49" s="443"/>
      <c r="D49" s="489"/>
      <c r="E49" s="489"/>
    </row>
    <row r="50" spans="1:5" ht="78.75">
      <c r="A50" s="433">
        <v>5</v>
      </c>
      <c r="B50" s="557" t="s">
        <v>3442</v>
      </c>
      <c r="C50" s="443"/>
      <c r="D50" s="489"/>
      <c r="E50" s="489"/>
    </row>
    <row r="51" spans="1:5">
      <c r="A51" s="433">
        <v>6</v>
      </c>
      <c r="B51" s="557" t="s">
        <v>3443</v>
      </c>
      <c r="C51" s="443"/>
      <c r="D51" s="489"/>
      <c r="E51" s="489"/>
    </row>
    <row r="52" spans="1:5" ht="110.25">
      <c r="A52" s="433">
        <v>7</v>
      </c>
      <c r="B52" s="557" t="s">
        <v>3444</v>
      </c>
      <c r="C52" s="443"/>
      <c r="D52" s="489"/>
      <c r="E52" s="489"/>
    </row>
    <row r="53" spans="1:5" ht="31.5">
      <c r="A53" s="433">
        <v>8</v>
      </c>
      <c r="B53" s="557" t="s">
        <v>4259</v>
      </c>
      <c r="C53" s="443"/>
      <c r="D53" s="489"/>
      <c r="E53" s="489"/>
    </row>
    <row r="54" spans="1:5" ht="31.5">
      <c r="A54" s="442" t="s">
        <v>105</v>
      </c>
      <c r="B54" s="492" t="s">
        <v>3445</v>
      </c>
      <c r="C54" s="489"/>
      <c r="D54" s="489"/>
      <c r="E54" s="489"/>
    </row>
    <row r="55" spans="1:5">
      <c r="A55" s="433">
        <v>1</v>
      </c>
      <c r="B55" s="557" t="s">
        <v>2683</v>
      </c>
      <c r="C55" s="443"/>
      <c r="D55" s="489"/>
      <c r="E55" s="489"/>
    </row>
    <row r="56" spans="1:5">
      <c r="A56" s="433">
        <v>2</v>
      </c>
      <c r="B56" s="557" t="s">
        <v>408</v>
      </c>
      <c r="C56" s="443"/>
      <c r="D56" s="489"/>
      <c r="E56" s="489"/>
    </row>
    <row r="57" spans="1:5">
      <c r="A57" s="433">
        <v>3</v>
      </c>
      <c r="B57" s="557" t="s">
        <v>612</v>
      </c>
      <c r="C57" s="443"/>
      <c r="D57" s="489"/>
      <c r="E57" s="489"/>
    </row>
    <row r="58" spans="1:5">
      <c r="A58" s="433">
        <v>4</v>
      </c>
      <c r="B58" s="557" t="s">
        <v>3446</v>
      </c>
      <c r="C58" s="443"/>
      <c r="D58" s="489"/>
      <c r="E58" s="489"/>
    </row>
    <row r="59" spans="1:5" ht="31.5">
      <c r="A59" s="433">
        <v>5</v>
      </c>
      <c r="B59" s="557" t="s">
        <v>3447</v>
      </c>
      <c r="C59" s="443"/>
      <c r="D59" s="489"/>
      <c r="E59" s="489"/>
    </row>
    <row r="60" spans="1:5" ht="31.5">
      <c r="A60" s="433"/>
      <c r="B60" s="557" t="s">
        <v>3448</v>
      </c>
      <c r="C60" s="443"/>
      <c r="D60" s="489"/>
      <c r="E60" s="489"/>
    </row>
    <row r="61" spans="1:5">
      <c r="A61" s="433">
        <v>6</v>
      </c>
      <c r="B61" s="557" t="s">
        <v>3449</v>
      </c>
      <c r="C61" s="443"/>
      <c r="D61" s="489"/>
      <c r="E61" s="489"/>
    </row>
    <row r="62" spans="1:5" ht="47.25">
      <c r="A62" s="433">
        <v>7</v>
      </c>
      <c r="B62" s="557" t="s">
        <v>3450</v>
      </c>
      <c r="C62" s="443"/>
      <c r="D62" s="489"/>
      <c r="E62" s="489"/>
    </row>
    <row r="63" spans="1:5">
      <c r="A63" s="433">
        <v>8</v>
      </c>
      <c r="B63" s="557" t="s">
        <v>598</v>
      </c>
      <c r="C63" s="443"/>
      <c r="D63" s="489"/>
      <c r="E63" s="489"/>
    </row>
    <row r="64" spans="1:5" ht="31.5">
      <c r="A64" s="433">
        <v>9</v>
      </c>
      <c r="B64" s="557" t="s">
        <v>3451</v>
      </c>
      <c r="C64" s="443"/>
      <c r="D64" s="489"/>
      <c r="E64" s="489"/>
    </row>
    <row r="65" spans="1:5" ht="31.5">
      <c r="A65" s="433">
        <v>10</v>
      </c>
      <c r="B65" s="557" t="s">
        <v>1770</v>
      </c>
      <c r="C65" s="443"/>
      <c r="D65" s="489"/>
      <c r="E65" s="489"/>
    </row>
    <row r="66" spans="1:5">
      <c r="A66" s="1707">
        <v>11</v>
      </c>
      <c r="B66" s="557" t="s">
        <v>3452</v>
      </c>
      <c r="C66" s="489"/>
      <c r="D66" s="489"/>
      <c r="E66" s="489"/>
    </row>
    <row r="67" spans="1:5" ht="31.5">
      <c r="A67" s="1707"/>
      <c r="B67" s="557" t="s">
        <v>3453</v>
      </c>
      <c r="C67" s="443"/>
      <c r="D67" s="489"/>
      <c r="E67" s="489"/>
    </row>
    <row r="68" spans="1:5" ht="31.5">
      <c r="A68" s="1707"/>
      <c r="B68" s="557" t="s">
        <v>3454</v>
      </c>
      <c r="C68" s="443"/>
      <c r="D68" s="489"/>
      <c r="E68" s="489"/>
    </row>
    <row r="69" spans="1:5" ht="31.5">
      <c r="A69" s="1707"/>
      <c r="B69" s="557" t="s">
        <v>3455</v>
      </c>
      <c r="C69" s="443"/>
      <c r="D69" s="489"/>
      <c r="E69" s="489"/>
    </row>
    <row r="70" spans="1:5" ht="31.5">
      <c r="A70" s="433">
        <v>12</v>
      </c>
      <c r="B70" s="557" t="s">
        <v>3456</v>
      </c>
      <c r="C70" s="443"/>
      <c r="D70" s="489"/>
      <c r="E70" s="489"/>
    </row>
    <row r="71" spans="1:5" ht="31.5">
      <c r="A71" s="433">
        <v>13</v>
      </c>
      <c r="B71" s="557" t="s">
        <v>3457</v>
      </c>
      <c r="C71" s="443"/>
      <c r="D71" s="489"/>
      <c r="E71" s="489"/>
    </row>
    <row r="72" spans="1:5">
      <c r="A72" s="433">
        <v>14</v>
      </c>
      <c r="B72" s="557" t="s">
        <v>3458</v>
      </c>
      <c r="C72" s="443"/>
      <c r="D72" s="489"/>
      <c r="E72" s="489"/>
    </row>
    <row r="73" spans="1:5">
      <c r="A73" s="433">
        <v>15</v>
      </c>
      <c r="B73" s="557" t="s">
        <v>3459</v>
      </c>
      <c r="C73" s="443"/>
      <c r="D73" s="489"/>
      <c r="E73" s="489"/>
    </row>
    <row r="74" spans="1:5" ht="31.5">
      <c r="A74" s="433">
        <v>16</v>
      </c>
      <c r="B74" s="557" t="s">
        <v>3460</v>
      </c>
      <c r="C74" s="443"/>
      <c r="D74" s="489"/>
      <c r="E74" s="489"/>
    </row>
    <row r="75" spans="1:5">
      <c r="A75" s="433">
        <v>17</v>
      </c>
      <c r="B75" s="557" t="s">
        <v>3461</v>
      </c>
      <c r="C75" s="443"/>
      <c r="D75" s="489"/>
      <c r="E75" s="489"/>
    </row>
    <row r="76" spans="1:5">
      <c r="A76" s="433">
        <v>18</v>
      </c>
      <c r="B76" s="557" t="s">
        <v>3462</v>
      </c>
      <c r="C76" s="443"/>
      <c r="D76" s="489"/>
      <c r="E76" s="489"/>
    </row>
    <row r="77" spans="1:5">
      <c r="A77" s="433">
        <v>19</v>
      </c>
      <c r="B77" s="557" t="s">
        <v>450</v>
      </c>
      <c r="C77" s="443"/>
      <c r="D77" s="489"/>
      <c r="E77" s="489"/>
    </row>
    <row r="78" spans="1:5" ht="31.5">
      <c r="A78" s="433">
        <v>20</v>
      </c>
      <c r="B78" s="557" t="s">
        <v>3463</v>
      </c>
      <c r="C78" s="443"/>
      <c r="D78" s="489"/>
      <c r="E78" s="489"/>
    </row>
    <row r="79" spans="1:5" ht="31.5">
      <c r="A79" s="433">
        <v>21</v>
      </c>
      <c r="B79" s="557" t="s">
        <v>3464</v>
      </c>
      <c r="C79" s="443"/>
      <c r="D79" s="489"/>
      <c r="E79" s="489"/>
    </row>
    <row r="80" spans="1:5">
      <c r="A80" s="433">
        <v>22</v>
      </c>
      <c r="B80" s="557" t="s">
        <v>3465</v>
      </c>
      <c r="C80" s="443"/>
      <c r="D80" s="489"/>
      <c r="E80" s="489"/>
    </row>
    <row r="81" spans="1:5">
      <c r="A81" s="433">
        <v>23</v>
      </c>
      <c r="B81" s="557" t="s">
        <v>1437</v>
      </c>
      <c r="C81" s="443"/>
      <c r="D81" s="489"/>
      <c r="E81" s="489"/>
    </row>
    <row r="82" spans="1:5" ht="31.5">
      <c r="A82" s="433">
        <v>24</v>
      </c>
      <c r="B82" s="557" t="s">
        <v>3466</v>
      </c>
      <c r="C82" s="443"/>
      <c r="D82" s="489"/>
      <c r="E82" s="489"/>
    </row>
    <row r="83" spans="1:5">
      <c r="A83" s="433">
        <v>25</v>
      </c>
      <c r="B83" s="557" t="s">
        <v>3467</v>
      </c>
      <c r="C83" s="443"/>
      <c r="D83" s="489"/>
      <c r="E83" s="489"/>
    </row>
    <row r="84" spans="1:5">
      <c r="A84" s="433">
        <v>26</v>
      </c>
      <c r="B84" s="557" t="s">
        <v>3468</v>
      </c>
      <c r="C84" s="443"/>
      <c r="D84" s="489"/>
      <c r="E84" s="489"/>
    </row>
    <row r="85" spans="1:5">
      <c r="A85" s="433">
        <v>27</v>
      </c>
      <c r="B85" s="557" t="s">
        <v>3469</v>
      </c>
      <c r="C85" s="443"/>
      <c r="D85" s="489"/>
      <c r="E85" s="489"/>
    </row>
    <row r="86" spans="1:5" ht="31.5">
      <c r="A86" s="442" t="s">
        <v>1150</v>
      </c>
      <c r="B86" s="492" t="s">
        <v>3470</v>
      </c>
      <c r="C86" s="489"/>
      <c r="D86" s="489"/>
      <c r="E86" s="489"/>
    </row>
    <row r="87" spans="1:5">
      <c r="A87" s="433">
        <v>1</v>
      </c>
      <c r="B87" s="557" t="s">
        <v>1098</v>
      </c>
      <c r="C87" s="443"/>
      <c r="D87" s="489"/>
      <c r="E87" s="489"/>
    </row>
    <row r="88" spans="1:5" ht="31.5">
      <c r="A88" s="433">
        <v>2</v>
      </c>
      <c r="B88" s="557" t="s">
        <v>3303</v>
      </c>
      <c r="C88" s="443"/>
      <c r="D88" s="489"/>
      <c r="E88" s="489"/>
    </row>
    <row r="89" spans="1:5">
      <c r="A89" s="433">
        <v>3</v>
      </c>
      <c r="B89" s="557" t="s">
        <v>612</v>
      </c>
      <c r="C89" s="443"/>
      <c r="D89" s="489"/>
      <c r="E89" s="489"/>
    </row>
    <row r="90" spans="1:5">
      <c r="A90" s="433">
        <v>4</v>
      </c>
      <c r="B90" s="557" t="s">
        <v>2685</v>
      </c>
      <c r="C90" s="443"/>
      <c r="D90" s="489"/>
      <c r="E90" s="489"/>
    </row>
    <row r="91" spans="1:5">
      <c r="A91" s="433">
        <v>5</v>
      </c>
      <c r="B91" s="557" t="s">
        <v>613</v>
      </c>
      <c r="C91" s="443"/>
      <c r="D91" s="489"/>
      <c r="E91" s="489"/>
    </row>
    <row r="92" spans="1:5" ht="31.5">
      <c r="A92" s="433">
        <v>6</v>
      </c>
      <c r="B92" s="557" t="s">
        <v>3471</v>
      </c>
      <c r="C92" s="443"/>
      <c r="D92" s="489"/>
      <c r="E92" s="489"/>
    </row>
    <row r="93" spans="1:5" ht="31.5">
      <c r="A93" s="433">
        <v>7</v>
      </c>
      <c r="B93" s="557" t="s">
        <v>3472</v>
      </c>
      <c r="C93" s="443"/>
      <c r="D93" s="489"/>
      <c r="E93" s="489"/>
    </row>
    <row r="94" spans="1:5">
      <c r="A94" s="1707">
        <v>8</v>
      </c>
      <c r="B94" s="557" t="s">
        <v>3473</v>
      </c>
      <c r="C94" s="607" t="s">
        <v>3474</v>
      </c>
      <c r="D94" s="607" t="s">
        <v>3475</v>
      </c>
      <c r="E94" s="608" t="s">
        <v>2689</v>
      </c>
    </row>
    <row r="95" spans="1:5">
      <c r="A95" s="1707"/>
      <c r="B95" s="557" t="s">
        <v>3476</v>
      </c>
      <c r="C95" s="443"/>
      <c r="D95" s="443"/>
      <c r="E95" s="443"/>
    </row>
    <row r="96" spans="1:5">
      <c r="A96" s="1707"/>
      <c r="B96" s="557" t="s">
        <v>3477</v>
      </c>
      <c r="C96" s="443"/>
      <c r="D96" s="443"/>
      <c r="E96" s="443"/>
    </row>
    <row r="97" spans="1:5" ht="31.5">
      <c r="A97" s="433">
        <v>9</v>
      </c>
      <c r="B97" s="557" t="s">
        <v>3478</v>
      </c>
      <c r="C97" s="443"/>
      <c r="D97" s="489"/>
      <c r="E97" s="489"/>
    </row>
    <row r="98" spans="1:5" ht="47.25">
      <c r="A98" s="433">
        <v>10</v>
      </c>
      <c r="B98" s="557" t="s">
        <v>3479</v>
      </c>
      <c r="C98" s="443"/>
      <c r="D98" s="489"/>
      <c r="E98" s="489"/>
    </row>
    <row r="99" spans="1:5" ht="47.25">
      <c r="A99" s="433">
        <v>11</v>
      </c>
      <c r="B99" s="557" t="s">
        <v>3480</v>
      </c>
      <c r="C99" s="443"/>
      <c r="D99" s="489"/>
      <c r="E99" s="489"/>
    </row>
    <row r="100" spans="1:5" ht="47.25">
      <c r="A100" s="433">
        <v>12</v>
      </c>
      <c r="B100" s="557" t="s">
        <v>3481</v>
      </c>
      <c r="C100" s="443"/>
      <c r="D100" s="489"/>
      <c r="E100" s="489"/>
    </row>
    <row r="101" spans="1:5" ht="31.5">
      <c r="A101" s="433">
        <v>13</v>
      </c>
      <c r="B101" s="557" t="s">
        <v>3482</v>
      </c>
      <c r="C101" s="443"/>
      <c r="D101" s="489"/>
      <c r="E101" s="489"/>
    </row>
    <row r="102" spans="1:5">
      <c r="A102" s="433">
        <v>14</v>
      </c>
      <c r="B102" s="557" t="s">
        <v>1436</v>
      </c>
      <c r="C102" s="443"/>
      <c r="D102" s="489"/>
      <c r="E102" s="489"/>
    </row>
    <row r="103" spans="1:5">
      <c r="A103" s="433">
        <v>15</v>
      </c>
      <c r="B103" s="557" t="s">
        <v>1158</v>
      </c>
      <c r="C103" s="443"/>
      <c r="D103" s="489"/>
      <c r="E103" s="489"/>
    </row>
    <row r="104" spans="1:5">
      <c r="A104" s="433">
        <v>16</v>
      </c>
      <c r="B104" s="557" t="s">
        <v>1967</v>
      </c>
      <c r="C104" s="443"/>
      <c r="D104" s="489"/>
      <c r="E104" s="489"/>
    </row>
    <row r="105" spans="1:5">
      <c r="A105" s="442" t="s">
        <v>575</v>
      </c>
      <c r="B105" s="492" t="s">
        <v>3483</v>
      </c>
      <c r="C105" s="489"/>
      <c r="D105" s="489"/>
      <c r="E105" s="489"/>
    </row>
    <row r="106" spans="1:5">
      <c r="A106" s="433">
        <v>1</v>
      </c>
      <c r="B106" s="557" t="s">
        <v>3484</v>
      </c>
      <c r="C106" s="443"/>
      <c r="D106" s="489"/>
      <c r="E106" s="489"/>
    </row>
    <row r="107" spans="1:5" ht="31.5">
      <c r="A107" s="433">
        <v>2</v>
      </c>
      <c r="B107" s="557" t="s">
        <v>3485</v>
      </c>
      <c r="C107" s="443"/>
      <c r="D107" s="489"/>
      <c r="E107" s="489"/>
    </row>
    <row r="108" spans="1:5" ht="31.5">
      <c r="A108" s="433">
        <v>3</v>
      </c>
      <c r="B108" s="557" t="s">
        <v>3486</v>
      </c>
      <c r="C108" s="443"/>
      <c r="D108" s="489"/>
      <c r="E108" s="489"/>
    </row>
    <row r="109" spans="1:5" ht="31.5">
      <c r="A109" s="433">
        <v>4</v>
      </c>
      <c r="B109" s="557" t="s">
        <v>3487</v>
      </c>
      <c r="C109" s="443"/>
      <c r="D109" s="489"/>
      <c r="E109" s="489"/>
    </row>
    <row r="110" spans="1:5" ht="63">
      <c r="A110" s="433">
        <v>5</v>
      </c>
      <c r="B110" s="557" t="s">
        <v>3488</v>
      </c>
      <c r="C110" s="443"/>
      <c r="D110" s="489"/>
      <c r="E110" s="489"/>
    </row>
    <row r="111" spans="1:5" ht="31.5">
      <c r="A111" s="433">
        <v>6</v>
      </c>
      <c r="B111" s="557" t="s">
        <v>3489</v>
      </c>
      <c r="C111" s="443"/>
      <c r="D111" s="489"/>
      <c r="E111" s="489"/>
    </row>
    <row r="112" spans="1:5" ht="47.25">
      <c r="A112" s="433">
        <v>7</v>
      </c>
      <c r="B112" s="557" t="s">
        <v>3490</v>
      </c>
      <c r="C112" s="443"/>
      <c r="D112" s="489"/>
      <c r="E112" s="489"/>
    </row>
    <row r="113" spans="1:5" ht="63">
      <c r="A113" s="433">
        <v>8</v>
      </c>
      <c r="B113" s="557" t="s">
        <v>3491</v>
      </c>
      <c r="C113" s="443"/>
      <c r="D113" s="489"/>
      <c r="E113" s="489"/>
    </row>
    <row r="114" spans="1:5" ht="78.75">
      <c r="A114" s="433">
        <v>9</v>
      </c>
      <c r="B114" s="557" t="s">
        <v>4260</v>
      </c>
      <c r="C114" s="443"/>
      <c r="D114" s="489"/>
      <c r="E114" s="489"/>
    </row>
    <row r="115" spans="1:5" ht="47.25">
      <c r="A115" s="433">
        <v>10</v>
      </c>
      <c r="B115" s="557" t="s">
        <v>3492</v>
      </c>
      <c r="C115" s="443"/>
      <c r="D115" s="489"/>
      <c r="E115" s="489"/>
    </row>
    <row r="117" spans="1:5" ht="40.9" customHeight="1">
      <c r="A117" s="32" t="s">
        <v>55</v>
      </c>
      <c r="B117" s="443"/>
      <c r="C117" s="540" t="s">
        <v>67</v>
      </c>
      <c r="D117" s="491"/>
    </row>
    <row r="118" spans="1:5" ht="43.15" customHeight="1">
      <c r="A118" s="32" t="s">
        <v>57</v>
      </c>
      <c r="B118" s="443"/>
      <c r="C118" s="540" t="s">
        <v>68</v>
      </c>
      <c r="D118" s="491"/>
    </row>
    <row r="119" spans="1:5" ht="67.900000000000006" customHeight="1">
      <c r="A119" s="31"/>
      <c r="B119" s="31"/>
      <c r="C119" s="541" t="s">
        <v>69</v>
      </c>
      <c r="D119" s="491"/>
    </row>
  </sheetData>
  <sheetProtection algorithmName="SHA-512" hashValue="7nlqODAfnXGp1NkG06Ek/IzetpTzJsf63OV5LlPmFsvYma8Nd+TsxnaBQqznttiKg2UTf4qx//WUVPbhtacK8A==" saltValue="C3jXLmKbc3W49t5cVBDCTQ==" spinCount="100000" sheet="1" objects="1" scenarios="1"/>
  <mergeCells count="9">
    <mergeCell ref="A66:A69"/>
    <mergeCell ref="A94:A96"/>
    <mergeCell ref="A1:E1"/>
    <mergeCell ref="A2:E2"/>
    <mergeCell ref="A3:E3"/>
    <mergeCell ref="A4:E4"/>
    <mergeCell ref="A5:E5"/>
    <mergeCell ref="A6:E6"/>
    <mergeCell ref="A45:A47"/>
  </mergeCells>
  <pageMargins left="0.7" right="0.7" top="0.75" bottom="0.75" header="0.3" footer="0.3"/>
  <pageSetup paperSize="9" scale="67" fitToHeight="0"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3"/>
  <dimension ref="A1:R34"/>
  <sheetViews>
    <sheetView workbookViewId="0">
      <selection activeCell="A12" sqref="A12:XFD12"/>
    </sheetView>
  </sheetViews>
  <sheetFormatPr defaultColWidth="9.140625" defaultRowHeight="15.75"/>
  <cols>
    <col min="1" max="1" width="9.140625" style="30"/>
    <col min="2" max="2" width="37.7109375" style="238" customWidth="1"/>
    <col min="3" max="3" width="51.5703125" style="8" customWidth="1"/>
    <col min="4" max="4" width="57.28515625" style="8" customWidth="1"/>
    <col min="5" max="5" width="9.140625" style="8"/>
    <col min="6" max="6" width="22.42578125" style="8" customWidth="1"/>
    <col min="7" max="257" width="9.140625" style="8"/>
    <col min="258" max="258" width="37.7109375" style="8" customWidth="1"/>
    <col min="259" max="259" width="35.140625" style="8" customWidth="1"/>
    <col min="260" max="260" width="25.7109375" style="8" customWidth="1"/>
    <col min="261" max="261" width="9.140625" style="8"/>
    <col min="262" max="262" width="22.42578125" style="8" customWidth="1"/>
    <col min="263" max="513" width="9.140625" style="8"/>
    <col min="514" max="514" width="37.7109375" style="8" customWidth="1"/>
    <col min="515" max="515" width="35.140625" style="8" customWidth="1"/>
    <col min="516" max="516" width="25.7109375" style="8" customWidth="1"/>
    <col min="517" max="517" width="9.140625" style="8"/>
    <col min="518" max="518" width="22.42578125" style="8" customWidth="1"/>
    <col min="519" max="769" width="9.140625" style="8"/>
    <col min="770" max="770" width="37.7109375" style="8" customWidth="1"/>
    <col min="771" max="771" width="35.140625" style="8" customWidth="1"/>
    <col min="772" max="772" width="25.7109375" style="8" customWidth="1"/>
    <col min="773" max="773" width="9.140625" style="8"/>
    <col min="774" max="774" width="22.42578125" style="8" customWidth="1"/>
    <col min="775" max="1025" width="9.140625" style="8"/>
    <col min="1026" max="1026" width="37.7109375" style="8" customWidth="1"/>
    <col min="1027" max="1027" width="35.140625" style="8" customWidth="1"/>
    <col min="1028" max="1028" width="25.7109375" style="8" customWidth="1"/>
    <col min="1029" max="1029" width="9.140625" style="8"/>
    <col min="1030" max="1030" width="22.42578125" style="8" customWidth="1"/>
    <col min="1031" max="1281" width="9.140625" style="8"/>
    <col min="1282" max="1282" width="37.7109375" style="8" customWidth="1"/>
    <col min="1283" max="1283" width="35.140625" style="8" customWidth="1"/>
    <col min="1284" max="1284" width="25.7109375" style="8" customWidth="1"/>
    <col min="1285" max="1285" width="9.140625" style="8"/>
    <col min="1286" max="1286" width="22.42578125" style="8" customWidth="1"/>
    <col min="1287" max="1537" width="9.140625" style="8"/>
    <col min="1538" max="1538" width="37.7109375" style="8" customWidth="1"/>
    <col min="1539" max="1539" width="35.140625" style="8" customWidth="1"/>
    <col min="1540" max="1540" width="25.7109375" style="8" customWidth="1"/>
    <col min="1541" max="1541" width="9.140625" style="8"/>
    <col min="1542" max="1542" width="22.42578125" style="8" customWidth="1"/>
    <col min="1543" max="1793" width="9.140625" style="8"/>
    <col min="1794" max="1794" width="37.7109375" style="8" customWidth="1"/>
    <col min="1795" max="1795" width="35.140625" style="8" customWidth="1"/>
    <col min="1796" max="1796" width="25.7109375" style="8" customWidth="1"/>
    <col min="1797" max="1797" width="9.140625" style="8"/>
    <col min="1798" max="1798" width="22.42578125" style="8" customWidth="1"/>
    <col min="1799" max="2049" width="9.140625" style="8"/>
    <col min="2050" max="2050" width="37.7109375" style="8" customWidth="1"/>
    <col min="2051" max="2051" width="35.140625" style="8" customWidth="1"/>
    <col min="2052" max="2052" width="25.7109375" style="8" customWidth="1"/>
    <col min="2053" max="2053" width="9.140625" style="8"/>
    <col min="2054" max="2054" width="22.42578125" style="8" customWidth="1"/>
    <col min="2055" max="2305" width="9.140625" style="8"/>
    <col min="2306" max="2306" width="37.7109375" style="8" customWidth="1"/>
    <col min="2307" max="2307" width="35.140625" style="8" customWidth="1"/>
    <col min="2308" max="2308" width="25.7109375" style="8" customWidth="1"/>
    <col min="2309" max="2309" width="9.140625" style="8"/>
    <col min="2310" max="2310" width="22.42578125" style="8" customWidth="1"/>
    <col min="2311" max="2561" width="9.140625" style="8"/>
    <col min="2562" max="2562" width="37.7109375" style="8" customWidth="1"/>
    <col min="2563" max="2563" width="35.140625" style="8" customWidth="1"/>
    <col min="2564" max="2564" width="25.7109375" style="8" customWidth="1"/>
    <col min="2565" max="2565" width="9.140625" style="8"/>
    <col min="2566" max="2566" width="22.42578125" style="8" customWidth="1"/>
    <col min="2567" max="2817" width="9.140625" style="8"/>
    <col min="2818" max="2818" width="37.7109375" style="8" customWidth="1"/>
    <col min="2819" max="2819" width="35.140625" style="8" customWidth="1"/>
    <col min="2820" max="2820" width="25.7109375" style="8" customWidth="1"/>
    <col min="2821" max="2821" width="9.140625" style="8"/>
    <col min="2822" max="2822" width="22.42578125" style="8" customWidth="1"/>
    <col min="2823" max="3073" width="9.140625" style="8"/>
    <col min="3074" max="3074" width="37.7109375" style="8" customWidth="1"/>
    <col min="3075" max="3075" width="35.140625" style="8" customWidth="1"/>
    <col min="3076" max="3076" width="25.7109375" style="8" customWidth="1"/>
    <col min="3077" max="3077" width="9.140625" style="8"/>
    <col min="3078" max="3078" width="22.42578125" style="8" customWidth="1"/>
    <col min="3079" max="3329" width="9.140625" style="8"/>
    <col min="3330" max="3330" width="37.7109375" style="8" customWidth="1"/>
    <col min="3331" max="3331" width="35.140625" style="8" customWidth="1"/>
    <col min="3332" max="3332" width="25.7109375" style="8" customWidth="1"/>
    <col min="3333" max="3333" width="9.140625" style="8"/>
    <col min="3334" max="3334" width="22.42578125" style="8" customWidth="1"/>
    <col min="3335" max="3585" width="9.140625" style="8"/>
    <col min="3586" max="3586" width="37.7109375" style="8" customWidth="1"/>
    <col min="3587" max="3587" width="35.140625" style="8" customWidth="1"/>
    <col min="3588" max="3588" width="25.7109375" style="8" customWidth="1"/>
    <col min="3589" max="3589" width="9.140625" style="8"/>
    <col min="3590" max="3590" width="22.42578125" style="8" customWidth="1"/>
    <col min="3591" max="3841" width="9.140625" style="8"/>
    <col min="3842" max="3842" width="37.7109375" style="8" customWidth="1"/>
    <col min="3843" max="3843" width="35.140625" style="8" customWidth="1"/>
    <col min="3844" max="3844" width="25.7109375" style="8" customWidth="1"/>
    <col min="3845" max="3845" width="9.140625" style="8"/>
    <col min="3846" max="3846" width="22.42578125" style="8" customWidth="1"/>
    <col min="3847" max="4097" width="9.140625" style="8"/>
    <col min="4098" max="4098" width="37.7109375" style="8" customWidth="1"/>
    <col min="4099" max="4099" width="35.140625" style="8" customWidth="1"/>
    <col min="4100" max="4100" width="25.7109375" style="8" customWidth="1"/>
    <col min="4101" max="4101" width="9.140625" style="8"/>
    <col min="4102" max="4102" width="22.42578125" style="8" customWidth="1"/>
    <col min="4103" max="4353" width="9.140625" style="8"/>
    <col min="4354" max="4354" width="37.7109375" style="8" customWidth="1"/>
    <col min="4355" max="4355" width="35.140625" style="8" customWidth="1"/>
    <col min="4356" max="4356" width="25.7109375" style="8" customWidth="1"/>
    <col min="4357" max="4357" width="9.140625" style="8"/>
    <col min="4358" max="4358" width="22.42578125" style="8" customWidth="1"/>
    <col min="4359" max="4609" width="9.140625" style="8"/>
    <col min="4610" max="4610" width="37.7109375" style="8" customWidth="1"/>
    <col min="4611" max="4611" width="35.140625" style="8" customWidth="1"/>
    <col min="4612" max="4612" width="25.7109375" style="8" customWidth="1"/>
    <col min="4613" max="4613" width="9.140625" style="8"/>
    <col min="4614" max="4614" width="22.42578125" style="8" customWidth="1"/>
    <col min="4615" max="4865" width="9.140625" style="8"/>
    <col min="4866" max="4866" width="37.7109375" style="8" customWidth="1"/>
    <col min="4867" max="4867" width="35.140625" style="8" customWidth="1"/>
    <col min="4868" max="4868" width="25.7109375" style="8" customWidth="1"/>
    <col min="4869" max="4869" width="9.140625" style="8"/>
    <col min="4870" max="4870" width="22.42578125" style="8" customWidth="1"/>
    <col min="4871" max="5121" width="9.140625" style="8"/>
    <col min="5122" max="5122" width="37.7109375" style="8" customWidth="1"/>
    <col min="5123" max="5123" width="35.140625" style="8" customWidth="1"/>
    <col min="5124" max="5124" width="25.7109375" style="8" customWidth="1"/>
    <col min="5125" max="5125" width="9.140625" style="8"/>
    <col min="5126" max="5126" width="22.42578125" style="8" customWidth="1"/>
    <col min="5127" max="5377" width="9.140625" style="8"/>
    <col min="5378" max="5378" width="37.7109375" style="8" customWidth="1"/>
    <col min="5379" max="5379" width="35.140625" style="8" customWidth="1"/>
    <col min="5380" max="5380" width="25.7109375" style="8" customWidth="1"/>
    <col min="5381" max="5381" width="9.140625" style="8"/>
    <col min="5382" max="5382" width="22.42578125" style="8" customWidth="1"/>
    <col min="5383" max="5633" width="9.140625" style="8"/>
    <col min="5634" max="5634" width="37.7109375" style="8" customWidth="1"/>
    <col min="5635" max="5635" width="35.140625" style="8" customWidth="1"/>
    <col min="5636" max="5636" width="25.7109375" style="8" customWidth="1"/>
    <col min="5637" max="5637" width="9.140625" style="8"/>
    <col min="5638" max="5638" width="22.42578125" style="8" customWidth="1"/>
    <col min="5639" max="5889" width="9.140625" style="8"/>
    <col min="5890" max="5890" width="37.7109375" style="8" customWidth="1"/>
    <col min="5891" max="5891" width="35.140625" style="8" customWidth="1"/>
    <col min="5892" max="5892" width="25.7109375" style="8" customWidth="1"/>
    <col min="5893" max="5893" width="9.140625" style="8"/>
    <col min="5894" max="5894" width="22.42578125" style="8" customWidth="1"/>
    <col min="5895" max="6145" width="9.140625" style="8"/>
    <col min="6146" max="6146" width="37.7109375" style="8" customWidth="1"/>
    <col min="6147" max="6147" width="35.140625" style="8" customWidth="1"/>
    <col min="6148" max="6148" width="25.7109375" style="8" customWidth="1"/>
    <col min="6149" max="6149" width="9.140625" style="8"/>
    <col min="6150" max="6150" width="22.42578125" style="8" customWidth="1"/>
    <col min="6151" max="6401" width="9.140625" style="8"/>
    <col min="6402" max="6402" width="37.7109375" style="8" customWidth="1"/>
    <col min="6403" max="6403" width="35.140625" style="8" customWidth="1"/>
    <col min="6404" max="6404" width="25.7109375" style="8" customWidth="1"/>
    <col min="6405" max="6405" width="9.140625" style="8"/>
    <col min="6406" max="6406" width="22.42578125" style="8" customWidth="1"/>
    <col min="6407" max="6657" width="9.140625" style="8"/>
    <col min="6658" max="6658" width="37.7109375" style="8" customWidth="1"/>
    <col min="6659" max="6659" width="35.140625" style="8" customWidth="1"/>
    <col min="6660" max="6660" width="25.7109375" style="8" customWidth="1"/>
    <col min="6661" max="6661" width="9.140625" style="8"/>
    <col min="6662" max="6662" width="22.42578125" style="8" customWidth="1"/>
    <col min="6663" max="6913" width="9.140625" style="8"/>
    <col min="6914" max="6914" width="37.7109375" style="8" customWidth="1"/>
    <col min="6915" max="6915" width="35.140625" style="8" customWidth="1"/>
    <col min="6916" max="6916" width="25.7109375" style="8" customWidth="1"/>
    <col min="6917" max="6917" width="9.140625" style="8"/>
    <col min="6918" max="6918" width="22.42578125" style="8" customWidth="1"/>
    <col min="6919" max="7169" width="9.140625" style="8"/>
    <col min="7170" max="7170" width="37.7109375" style="8" customWidth="1"/>
    <col min="7171" max="7171" width="35.140625" style="8" customWidth="1"/>
    <col min="7172" max="7172" width="25.7109375" style="8" customWidth="1"/>
    <col min="7173" max="7173" width="9.140625" style="8"/>
    <col min="7174" max="7174" width="22.42578125" style="8" customWidth="1"/>
    <col min="7175" max="7425" width="9.140625" style="8"/>
    <col min="7426" max="7426" width="37.7109375" style="8" customWidth="1"/>
    <col min="7427" max="7427" width="35.140625" style="8" customWidth="1"/>
    <col min="7428" max="7428" width="25.7109375" style="8" customWidth="1"/>
    <col min="7429" max="7429" width="9.140625" style="8"/>
    <col min="7430" max="7430" width="22.42578125" style="8" customWidth="1"/>
    <col min="7431" max="7681" width="9.140625" style="8"/>
    <col min="7682" max="7682" width="37.7109375" style="8" customWidth="1"/>
    <col min="7683" max="7683" width="35.140625" style="8" customWidth="1"/>
    <col min="7684" max="7684" width="25.7109375" style="8" customWidth="1"/>
    <col min="7685" max="7685" width="9.140625" style="8"/>
    <col min="7686" max="7686" width="22.42578125" style="8" customWidth="1"/>
    <col min="7687" max="7937" width="9.140625" style="8"/>
    <col min="7938" max="7938" width="37.7109375" style="8" customWidth="1"/>
    <col min="7939" max="7939" width="35.140625" style="8" customWidth="1"/>
    <col min="7940" max="7940" width="25.7109375" style="8" customWidth="1"/>
    <col min="7941" max="7941" width="9.140625" style="8"/>
    <col min="7942" max="7942" width="22.42578125" style="8" customWidth="1"/>
    <col min="7943" max="8193" width="9.140625" style="8"/>
    <col min="8194" max="8194" width="37.7109375" style="8" customWidth="1"/>
    <col min="8195" max="8195" width="35.140625" style="8" customWidth="1"/>
    <col min="8196" max="8196" width="25.7109375" style="8" customWidth="1"/>
    <col min="8197" max="8197" width="9.140625" style="8"/>
    <col min="8198" max="8198" width="22.42578125" style="8" customWidth="1"/>
    <col min="8199" max="8449" width="9.140625" style="8"/>
    <col min="8450" max="8450" width="37.7109375" style="8" customWidth="1"/>
    <col min="8451" max="8451" width="35.140625" style="8" customWidth="1"/>
    <col min="8452" max="8452" width="25.7109375" style="8" customWidth="1"/>
    <col min="8453" max="8453" width="9.140625" style="8"/>
    <col min="8454" max="8454" width="22.42578125" style="8" customWidth="1"/>
    <col min="8455" max="8705" width="9.140625" style="8"/>
    <col min="8706" max="8706" width="37.7109375" style="8" customWidth="1"/>
    <col min="8707" max="8707" width="35.140625" style="8" customWidth="1"/>
    <col min="8708" max="8708" width="25.7109375" style="8" customWidth="1"/>
    <col min="8709" max="8709" width="9.140625" style="8"/>
    <col min="8710" max="8710" width="22.42578125" style="8" customWidth="1"/>
    <col min="8711" max="8961" width="9.140625" style="8"/>
    <col min="8962" max="8962" width="37.7109375" style="8" customWidth="1"/>
    <col min="8963" max="8963" width="35.140625" style="8" customWidth="1"/>
    <col min="8964" max="8964" width="25.7109375" style="8" customWidth="1"/>
    <col min="8965" max="8965" width="9.140625" style="8"/>
    <col min="8966" max="8966" width="22.42578125" style="8" customWidth="1"/>
    <col min="8967" max="9217" width="9.140625" style="8"/>
    <col min="9218" max="9218" width="37.7109375" style="8" customWidth="1"/>
    <col min="9219" max="9219" width="35.140625" style="8" customWidth="1"/>
    <col min="9220" max="9220" width="25.7109375" style="8" customWidth="1"/>
    <col min="9221" max="9221" width="9.140625" style="8"/>
    <col min="9222" max="9222" width="22.42578125" style="8" customWidth="1"/>
    <col min="9223" max="9473" width="9.140625" style="8"/>
    <col min="9474" max="9474" width="37.7109375" style="8" customWidth="1"/>
    <col min="9475" max="9475" width="35.140625" style="8" customWidth="1"/>
    <col min="9476" max="9476" width="25.7109375" style="8" customWidth="1"/>
    <col min="9477" max="9477" width="9.140625" style="8"/>
    <col min="9478" max="9478" width="22.42578125" style="8" customWidth="1"/>
    <col min="9479" max="9729" width="9.140625" style="8"/>
    <col min="9730" max="9730" width="37.7109375" style="8" customWidth="1"/>
    <col min="9731" max="9731" width="35.140625" style="8" customWidth="1"/>
    <col min="9732" max="9732" width="25.7109375" style="8" customWidth="1"/>
    <col min="9733" max="9733" width="9.140625" style="8"/>
    <col min="9734" max="9734" width="22.42578125" style="8" customWidth="1"/>
    <col min="9735" max="9985" width="9.140625" style="8"/>
    <col min="9986" max="9986" width="37.7109375" style="8" customWidth="1"/>
    <col min="9987" max="9987" width="35.140625" style="8" customWidth="1"/>
    <col min="9988" max="9988" width="25.7109375" style="8" customWidth="1"/>
    <col min="9989" max="9989" width="9.140625" style="8"/>
    <col min="9990" max="9990" width="22.42578125" style="8" customWidth="1"/>
    <col min="9991" max="10241" width="9.140625" style="8"/>
    <col min="10242" max="10242" width="37.7109375" style="8" customWidth="1"/>
    <col min="10243" max="10243" width="35.140625" style="8" customWidth="1"/>
    <col min="10244" max="10244" width="25.7109375" style="8" customWidth="1"/>
    <col min="10245" max="10245" width="9.140625" style="8"/>
    <col min="10246" max="10246" width="22.42578125" style="8" customWidth="1"/>
    <col min="10247" max="10497" width="9.140625" style="8"/>
    <col min="10498" max="10498" width="37.7109375" style="8" customWidth="1"/>
    <col min="10499" max="10499" width="35.140625" style="8" customWidth="1"/>
    <col min="10500" max="10500" width="25.7109375" style="8" customWidth="1"/>
    <col min="10501" max="10501" width="9.140625" style="8"/>
    <col min="10502" max="10502" width="22.42578125" style="8" customWidth="1"/>
    <col min="10503" max="10753" width="9.140625" style="8"/>
    <col min="10754" max="10754" width="37.7109375" style="8" customWidth="1"/>
    <col min="10755" max="10755" width="35.140625" style="8" customWidth="1"/>
    <col min="10756" max="10756" width="25.7109375" style="8" customWidth="1"/>
    <col min="10757" max="10757" width="9.140625" style="8"/>
    <col min="10758" max="10758" width="22.42578125" style="8" customWidth="1"/>
    <col min="10759" max="11009" width="9.140625" style="8"/>
    <col min="11010" max="11010" width="37.7109375" style="8" customWidth="1"/>
    <col min="11011" max="11011" width="35.140625" style="8" customWidth="1"/>
    <col min="11012" max="11012" width="25.7109375" style="8" customWidth="1"/>
    <col min="11013" max="11013" width="9.140625" style="8"/>
    <col min="11014" max="11014" width="22.42578125" style="8" customWidth="1"/>
    <col min="11015" max="11265" width="9.140625" style="8"/>
    <col min="11266" max="11266" width="37.7109375" style="8" customWidth="1"/>
    <col min="11267" max="11267" width="35.140625" style="8" customWidth="1"/>
    <col min="11268" max="11268" width="25.7109375" style="8" customWidth="1"/>
    <col min="11269" max="11269" width="9.140625" style="8"/>
    <col min="11270" max="11270" width="22.42578125" style="8" customWidth="1"/>
    <col min="11271" max="11521" width="9.140625" style="8"/>
    <col min="11522" max="11522" width="37.7109375" style="8" customWidth="1"/>
    <col min="11523" max="11523" width="35.140625" style="8" customWidth="1"/>
    <col min="11524" max="11524" width="25.7109375" style="8" customWidth="1"/>
    <col min="11525" max="11525" width="9.140625" style="8"/>
    <col min="11526" max="11526" width="22.42578125" style="8" customWidth="1"/>
    <col min="11527" max="11777" width="9.140625" style="8"/>
    <col min="11778" max="11778" width="37.7109375" style="8" customWidth="1"/>
    <col min="11779" max="11779" width="35.140625" style="8" customWidth="1"/>
    <col min="11780" max="11780" width="25.7109375" style="8" customWidth="1"/>
    <col min="11781" max="11781" width="9.140625" style="8"/>
    <col min="11782" max="11782" width="22.42578125" style="8" customWidth="1"/>
    <col min="11783" max="12033" width="9.140625" style="8"/>
    <col min="12034" max="12034" width="37.7109375" style="8" customWidth="1"/>
    <col min="12035" max="12035" width="35.140625" style="8" customWidth="1"/>
    <col min="12036" max="12036" width="25.7109375" style="8" customWidth="1"/>
    <col min="12037" max="12037" width="9.140625" style="8"/>
    <col min="12038" max="12038" width="22.42578125" style="8" customWidth="1"/>
    <col min="12039" max="12289" width="9.140625" style="8"/>
    <col min="12290" max="12290" width="37.7109375" style="8" customWidth="1"/>
    <col min="12291" max="12291" width="35.140625" style="8" customWidth="1"/>
    <col min="12292" max="12292" width="25.7109375" style="8" customWidth="1"/>
    <col min="12293" max="12293" width="9.140625" style="8"/>
    <col min="12294" max="12294" width="22.42578125" style="8" customWidth="1"/>
    <col min="12295" max="12545" width="9.140625" style="8"/>
    <col min="12546" max="12546" width="37.7109375" style="8" customWidth="1"/>
    <col min="12547" max="12547" width="35.140625" style="8" customWidth="1"/>
    <col min="12548" max="12548" width="25.7109375" style="8" customWidth="1"/>
    <col min="12549" max="12549" width="9.140625" style="8"/>
    <col min="12550" max="12550" width="22.42578125" style="8" customWidth="1"/>
    <col min="12551" max="12801" width="9.140625" style="8"/>
    <col min="12802" max="12802" width="37.7109375" style="8" customWidth="1"/>
    <col min="12803" max="12803" width="35.140625" style="8" customWidth="1"/>
    <col min="12804" max="12804" width="25.7109375" style="8" customWidth="1"/>
    <col min="12805" max="12805" width="9.140625" style="8"/>
    <col min="12806" max="12806" width="22.42578125" style="8" customWidth="1"/>
    <col min="12807" max="13057" width="9.140625" style="8"/>
    <col min="13058" max="13058" width="37.7109375" style="8" customWidth="1"/>
    <col min="13059" max="13059" width="35.140625" style="8" customWidth="1"/>
    <col min="13060" max="13060" width="25.7109375" style="8" customWidth="1"/>
    <col min="13061" max="13061" width="9.140625" style="8"/>
    <col min="13062" max="13062" width="22.42578125" style="8" customWidth="1"/>
    <col min="13063" max="13313" width="9.140625" style="8"/>
    <col min="13314" max="13314" width="37.7109375" style="8" customWidth="1"/>
    <col min="13315" max="13315" width="35.140625" style="8" customWidth="1"/>
    <col min="13316" max="13316" width="25.7109375" style="8" customWidth="1"/>
    <col min="13317" max="13317" width="9.140625" style="8"/>
    <col min="13318" max="13318" width="22.42578125" style="8" customWidth="1"/>
    <col min="13319" max="13569" width="9.140625" style="8"/>
    <col min="13570" max="13570" width="37.7109375" style="8" customWidth="1"/>
    <col min="13571" max="13571" width="35.140625" style="8" customWidth="1"/>
    <col min="13572" max="13572" width="25.7109375" style="8" customWidth="1"/>
    <col min="13573" max="13573" width="9.140625" style="8"/>
    <col min="13574" max="13574" width="22.42578125" style="8" customWidth="1"/>
    <col min="13575" max="13825" width="9.140625" style="8"/>
    <col min="13826" max="13826" width="37.7109375" style="8" customWidth="1"/>
    <col min="13827" max="13827" width="35.140625" style="8" customWidth="1"/>
    <col min="13828" max="13828" width="25.7109375" style="8" customWidth="1"/>
    <col min="13829" max="13829" width="9.140625" style="8"/>
    <col min="13830" max="13830" width="22.42578125" style="8" customWidth="1"/>
    <col min="13831" max="14081" width="9.140625" style="8"/>
    <col min="14082" max="14082" width="37.7109375" style="8" customWidth="1"/>
    <col min="14083" max="14083" width="35.140625" style="8" customWidth="1"/>
    <col min="14084" max="14084" width="25.7109375" style="8" customWidth="1"/>
    <col min="14085" max="14085" width="9.140625" style="8"/>
    <col min="14086" max="14086" width="22.42578125" style="8" customWidth="1"/>
    <col min="14087" max="14337" width="9.140625" style="8"/>
    <col min="14338" max="14338" width="37.7109375" style="8" customWidth="1"/>
    <col min="14339" max="14339" width="35.140625" style="8" customWidth="1"/>
    <col min="14340" max="14340" width="25.7109375" style="8" customWidth="1"/>
    <col min="14341" max="14341" width="9.140625" style="8"/>
    <col min="14342" max="14342" width="22.42578125" style="8" customWidth="1"/>
    <col min="14343" max="14593" width="9.140625" style="8"/>
    <col min="14594" max="14594" width="37.7109375" style="8" customWidth="1"/>
    <col min="14595" max="14595" width="35.140625" style="8" customWidth="1"/>
    <col min="14596" max="14596" width="25.7109375" style="8" customWidth="1"/>
    <col min="14597" max="14597" width="9.140625" style="8"/>
    <col min="14598" max="14598" width="22.42578125" style="8" customWidth="1"/>
    <col min="14599" max="14849" width="9.140625" style="8"/>
    <col min="14850" max="14850" width="37.7109375" style="8" customWidth="1"/>
    <col min="14851" max="14851" width="35.140625" style="8" customWidth="1"/>
    <col min="14852" max="14852" width="25.7109375" style="8" customWidth="1"/>
    <col min="14853" max="14853" width="9.140625" style="8"/>
    <col min="14854" max="14854" width="22.42578125" style="8" customWidth="1"/>
    <col min="14855" max="15105" width="9.140625" style="8"/>
    <col min="15106" max="15106" width="37.7109375" style="8" customWidth="1"/>
    <col min="15107" max="15107" width="35.140625" style="8" customWidth="1"/>
    <col min="15108" max="15108" width="25.7109375" style="8" customWidth="1"/>
    <col min="15109" max="15109" width="9.140625" style="8"/>
    <col min="15110" max="15110" width="22.42578125" style="8" customWidth="1"/>
    <col min="15111" max="15361" width="9.140625" style="8"/>
    <col min="15362" max="15362" width="37.7109375" style="8" customWidth="1"/>
    <col min="15363" max="15363" width="35.140625" style="8" customWidth="1"/>
    <col min="15364" max="15364" width="25.7109375" style="8" customWidth="1"/>
    <col min="15365" max="15365" width="9.140625" style="8"/>
    <col min="15366" max="15366" width="22.42578125" style="8" customWidth="1"/>
    <col min="15367" max="15617" width="9.140625" style="8"/>
    <col min="15618" max="15618" width="37.7109375" style="8" customWidth="1"/>
    <col min="15619" max="15619" width="35.140625" style="8" customWidth="1"/>
    <col min="15620" max="15620" width="25.7109375" style="8" customWidth="1"/>
    <col min="15621" max="15621" width="9.140625" style="8"/>
    <col min="15622" max="15622" width="22.42578125" style="8" customWidth="1"/>
    <col min="15623" max="15873" width="9.140625" style="8"/>
    <col min="15874" max="15874" width="37.7109375" style="8" customWidth="1"/>
    <col min="15875" max="15875" width="35.140625" style="8" customWidth="1"/>
    <col min="15876" max="15876" width="25.7109375" style="8" customWidth="1"/>
    <col min="15877" max="15877" width="9.140625" style="8"/>
    <col min="15878" max="15878" width="22.42578125" style="8" customWidth="1"/>
    <col min="15879" max="16129" width="9.140625" style="8"/>
    <col min="16130" max="16130" width="37.7109375" style="8" customWidth="1"/>
    <col min="16131" max="16131" width="35.140625" style="8" customWidth="1"/>
    <col min="16132" max="16132" width="25.7109375" style="8" customWidth="1"/>
    <col min="16133" max="16133" width="9.140625" style="8"/>
    <col min="16134" max="16134" width="22.42578125" style="8" customWidth="1"/>
    <col min="16135" max="16384" width="9.140625" style="8"/>
  </cols>
  <sheetData>
    <row r="1" spans="1:18" ht="20.25">
      <c r="A1" s="1687" t="str">
        <f>'Title '!A1:N1</f>
        <v>Karnataka Power Transmission Corporation Limited</v>
      </c>
      <c r="B1" s="1687"/>
      <c r="C1" s="1687"/>
      <c r="D1" s="1687"/>
    </row>
    <row r="2" spans="1:18" ht="46.5" customHeight="1">
      <c r="A2" s="1162" t="str">
        <f>'Title '!A2:N2</f>
        <v>Bid Enquiry No: KPTCL/2026-27/SS/WORK_INDENT3808</v>
      </c>
      <c r="B2" s="1162"/>
      <c r="C2" s="1162"/>
      <c r="D2" s="1162"/>
      <c r="E2" s="153"/>
    </row>
    <row r="3" spans="1:18" ht="111.75" customHeight="1">
      <c r="A3" s="151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518"/>
      <c r="C3" s="1518"/>
      <c r="D3" s="1518"/>
      <c r="E3" s="109"/>
      <c r="F3" s="109"/>
      <c r="G3" s="109"/>
      <c r="H3" s="109"/>
      <c r="I3" s="109"/>
      <c r="J3" s="109"/>
      <c r="K3" s="109"/>
      <c r="L3" s="109"/>
      <c r="M3" s="109"/>
      <c r="N3" s="109"/>
      <c r="O3" s="109"/>
      <c r="P3" s="109"/>
      <c r="Q3" s="109"/>
      <c r="R3" s="109"/>
    </row>
    <row r="4" spans="1:18">
      <c r="A4" s="1690" t="s">
        <v>2739</v>
      </c>
      <c r="B4" s="1690"/>
      <c r="C4" s="1690"/>
      <c r="D4" s="1690"/>
    </row>
    <row r="5" spans="1:18" ht="40.5" customHeight="1">
      <c r="A5" s="1691" t="s">
        <v>3493</v>
      </c>
      <c r="B5" s="1691"/>
      <c r="C5" s="1691"/>
      <c r="D5" s="1691"/>
      <c r="E5" s="152"/>
    </row>
    <row r="6" spans="1:18" s="144" customFormat="1" ht="40.5" customHeight="1">
      <c r="A6" s="202" t="s">
        <v>111</v>
      </c>
      <c r="B6" s="202" t="s">
        <v>577</v>
      </c>
      <c r="C6" s="604" t="s">
        <v>3494</v>
      </c>
      <c r="D6" s="604" t="s">
        <v>3495</v>
      </c>
      <c r="E6" s="243"/>
    </row>
    <row r="7" spans="1:18" ht="21.75" customHeight="1">
      <c r="A7" s="516"/>
      <c r="B7" s="505" t="s">
        <v>1638</v>
      </c>
      <c r="C7" s="601"/>
      <c r="D7" s="601"/>
      <c r="E7" s="193"/>
      <c r="F7" s="193"/>
      <c r="G7" s="193"/>
      <c r="H7" s="193"/>
      <c r="I7" s="193"/>
      <c r="J7" s="193"/>
      <c r="K7" s="193"/>
      <c r="L7" s="193"/>
      <c r="M7" s="193"/>
      <c r="N7" s="193"/>
      <c r="O7" s="193"/>
      <c r="P7" s="193"/>
      <c r="Q7" s="193"/>
      <c r="R7" s="193"/>
    </row>
    <row r="8" spans="1:18" ht="21" customHeight="1">
      <c r="A8" s="515">
        <v>1</v>
      </c>
      <c r="B8" s="507" t="s">
        <v>3496</v>
      </c>
      <c r="C8" s="601"/>
      <c r="D8" s="601"/>
      <c r="E8" s="244"/>
      <c r="F8" s="244"/>
      <c r="G8" s="244"/>
      <c r="H8" s="244"/>
      <c r="I8" s="244"/>
      <c r="J8" s="244"/>
      <c r="K8" s="244"/>
      <c r="L8" s="244"/>
      <c r="M8" s="244"/>
      <c r="N8" s="244"/>
      <c r="O8" s="244"/>
      <c r="P8" s="244"/>
      <c r="Q8" s="244"/>
      <c r="R8" s="244"/>
    </row>
    <row r="9" spans="1:18" ht="18" customHeight="1">
      <c r="A9" s="433">
        <v>1</v>
      </c>
      <c r="B9" s="507" t="s">
        <v>3497</v>
      </c>
      <c r="C9" s="601"/>
      <c r="D9" s="601"/>
      <c r="E9" s="244"/>
      <c r="F9" s="244"/>
      <c r="G9" s="244"/>
      <c r="H9" s="244"/>
      <c r="I9" s="244"/>
      <c r="J9" s="244"/>
      <c r="K9" s="244"/>
      <c r="L9" s="244"/>
      <c r="M9" s="244"/>
      <c r="N9" s="244"/>
      <c r="O9" s="244"/>
      <c r="P9" s="244"/>
      <c r="Q9" s="244"/>
      <c r="R9" s="244"/>
    </row>
    <row r="10" spans="1:18" ht="35.25" customHeight="1">
      <c r="A10" s="1707">
        <v>2</v>
      </c>
      <c r="B10" s="507" t="s">
        <v>3498</v>
      </c>
      <c r="C10" s="601"/>
      <c r="D10" s="601"/>
      <c r="E10" s="244"/>
      <c r="F10" s="244"/>
      <c r="G10" s="244"/>
      <c r="H10" s="244"/>
      <c r="I10" s="244"/>
      <c r="J10" s="244"/>
      <c r="K10" s="244"/>
      <c r="L10" s="244"/>
      <c r="M10" s="244"/>
      <c r="N10" s="244"/>
      <c r="O10" s="244"/>
      <c r="P10" s="244"/>
      <c r="Q10" s="244"/>
      <c r="R10" s="244"/>
    </row>
    <row r="11" spans="1:18" ht="54" customHeight="1">
      <c r="A11" s="1707"/>
      <c r="B11" s="507" t="s">
        <v>3499</v>
      </c>
      <c r="C11" s="601"/>
      <c r="D11" s="601"/>
      <c r="E11" s="244"/>
      <c r="F11" s="244"/>
      <c r="G11" s="244"/>
      <c r="H11" s="244"/>
      <c r="I11" s="244"/>
      <c r="J11" s="244"/>
      <c r="K11" s="244"/>
      <c r="L11" s="244"/>
      <c r="M11" s="244"/>
      <c r="N11" s="244"/>
      <c r="O11" s="244"/>
      <c r="P11" s="244"/>
      <c r="Q11" s="244"/>
      <c r="R11" s="244"/>
    </row>
    <row r="12" spans="1:18" ht="36" customHeight="1">
      <c r="A12" s="515">
        <v>2</v>
      </c>
      <c r="B12" s="507" t="s">
        <v>3500</v>
      </c>
      <c r="C12" s="601"/>
      <c r="D12" s="601"/>
      <c r="E12" s="244"/>
      <c r="F12" s="244"/>
      <c r="G12" s="244"/>
      <c r="H12" s="244"/>
      <c r="I12" s="244"/>
      <c r="J12" s="244"/>
      <c r="K12" s="244"/>
      <c r="L12" s="244"/>
      <c r="M12" s="244"/>
      <c r="N12" s="244"/>
      <c r="O12" s="244"/>
      <c r="P12" s="244"/>
      <c r="Q12" s="244"/>
      <c r="R12" s="244"/>
    </row>
    <row r="13" spans="1:18" ht="36" customHeight="1">
      <c r="A13" s="1738">
        <v>3</v>
      </c>
      <c r="B13" s="507" t="s">
        <v>3501</v>
      </c>
      <c r="C13" s="533"/>
      <c r="D13" s="533"/>
      <c r="E13" s="244"/>
      <c r="F13" s="244"/>
      <c r="G13" s="244"/>
      <c r="H13" s="244"/>
      <c r="I13" s="244"/>
      <c r="J13" s="244"/>
      <c r="K13" s="244"/>
      <c r="L13" s="244"/>
      <c r="M13" s="244"/>
      <c r="N13" s="244"/>
      <c r="O13" s="244"/>
      <c r="P13" s="244"/>
      <c r="Q13" s="244"/>
      <c r="R13" s="244"/>
    </row>
    <row r="14" spans="1:18" ht="17.25" customHeight="1">
      <c r="A14" s="1738"/>
      <c r="B14" s="507" t="s">
        <v>3502</v>
      </c>
      <c r="C14" s="265"/>
      <c r="D14" s="265"/>
      <c r="E14" s="244"/>
      <c r="F14" s="244"/>
      <c r="G14" s="244"/>
      <c r="H14" s="244"/>
      <c r="I14" s="244"/>
      <c r="J14" s="244"/>
      <c r="K14" s="244"/>
      <c r="L14" s="244"/>
      <c r="M14" s="244"/>
      <c r="N14" s="244"/>
      <c r="O14" s="244"/>
      <c r="P14" s="244"/>
      <c r="Q14" s="244"/>
      <c r="R14" s="244"/>
    </row>
    <row r="15" spans="1:18" ht="18" customHeight="1">
      <c r="A15" s="1738"/>
      <c r="B15" s="507" t="s">
        <v>3503</v>
      </c>
      <c r="C15" s="265"/>
      <c r="D15" s="265"/>
      <c r="E15" s="244"/>
      <c r="F15" s="244"/>
      <c r="G15" s="244"/>
      <c r="H15" s="244"/>
      <c r="I15" s="244"/>
      <c r="J15" s="244"/>
      <c r="K15" s="244"/>
      <c r="L15" s="244"/>
      <c r="M15" s="244"/>
      <c r="N15" s="244"/>
      <c r="O15" s="244"/>
      <c r="P15" s="244"/>
      <c r="Q15" s="244"/>
      <c r="R15" s="244"/>
    </row>
    <row r="16" spans="1:18" ht="21" customHeight="1">
      <c r="A16" s="515">
        <v>4</v>
      </c>
      <c r="B16" s="507" t="s">
        <v>3504</v>
      </c>
      <c r="C16" s="265"/>
      <c r="D16" s="265"/>
      <c r="E16" s="244"/>
      <c r="F16" s="244"/>
      <c r="G16" s="244"/>
      <c r="H16" s="244"/>
      <c r="I16" s="244"/>
      <c r="J16" s="244"/>
      <c r="K16" s="244"/>
      <c r="L16" s="244"/>
      <c r="M16" s="244"/>
      <c r="N16" s="244"/>
      <c r="O16" s="244"/>
      <c r="P16" s="244"/>
      <c r="Q16" s="244"/>
      <c r="R16" s="244"/>
    </row>
    <row r="17" spans="1:18" ht="18.75" customHeight="1">
      <c r="A17" s="515">
        <v>5</v>
      </c>
      <c r="B17" s="507" t="s">
        <v>3505</v>
      </c>
      <c r="C17" s="265"/>
      <c r="D17" s="265"/>
      <c r="E17" s="244"/>
      <c r="F17" s="244"/>
      <c r="G17" s="244"/>
      <c r="H17" s="244"/>
      <c r="I17" s="244"/>
      <c r="J17" s="244"/>
      <c r="K17" s="244"/>
      <c r="L17" s="244"/>
      <c r="M17" s="244"/>
      <c r="N17" s="244"/>
      <c r="O17" s="244"/>
      <c r="P17" s="244"/>
      <c r="Q17" s="244"/>
      <c r="R17" s="244"/>
    </row>
    <row r="18" spans="1:18" ht="34.5" customHeight="1">
      <c r="A18" s="1738">
        <v>6</v>
      </c>
      <c r="B18" s="507" t="s">
        <v>3506</v>
      </c>
      <c r="C18" s="602"/>
      <c r="D18" s="602"/>
      <c r="E18" s="244"/>
      <c r="F18" s="244"/>
      <c r="G18" s="244"/>
      <c r="H18" s="244"/>
      <c r="I18" s="244"/>
      <c r="J18" s="244"/>
      <c r="K18" s="244"/>
      <c r="L18" s="244"/>
      <c r="M18" s="244"/>
      <c r="N18" s="244"/>
      <c r="O18" s="244"/>
      <c r="P18" s="244"/>
      <c r="Q18" s="244"/>
      <c r="R18" s="244"/>
    </row>
    <row r="19" spans="1:18" ht="18" customHeight="1">
      <c r="A19" s="1738"/>
      <c r="B19" s="507" t="s">
        <v>3507</v>
      </c>
      <c r="C19" s="265"/>
      <c r="D19" s="265"/>
      <c r="E19" s="244"/>
      <c r="F19" s="244"/>
      <c r="G19" s="244"/>
      <c r="H19" s="244"/>
      <c r="I19" s="244"/>
      <c r="J19" s="244"/>
      <c r="K19" s="244"/>
      <c r="L19" s="244"/>
      <c r="M19" s="244"/>
      <c r="N19" s="244"/>
      <c r="O19" s="244"/>
      <c r="P19" s="244"/>
      <c r="Q19" s="244"/>
      <c r="R19" s="244"/>
    </row>
    <row r="20" spans="1:18" ht="24.75" customHeight="1">
      <c r="A20" s="1738"/>
      <c r="B20" s="507" t="s">
        <v>3508</v>
      </c>
      <c r="C20" s="265"/>
      <c r="D20" s="265"/>
      <c r="E20" s="244"/>
      <c r="F20" s="244"/>
      <c r="G20" s="244"/>
      <c r="H20" s="244"/>
      <c r="I20" s="244"/>
      <c r="J20" s="244"/>
      <c r="K20" s="244"/>
      <c r="L20" s="244"/>
      <c r="M20" s="244"/>
      <c r="N20" s="244"/>
      <c r="O20" s="244"/>
      <c r="P20" s="244"/>
      <c r="Q20" s="244"/>
      <c r="R20" s="244"/>
    </row>
    <row r="21" spans="1:18" ht="17.25" customHeight="1">
      <c r="A21" s="1738"/>
      <c r="B21" s="507" t="s">
        <v>3509</v>
      </c>
      <c r="C21" s="265"/>
      <c r="D21" s="265"/>
      <c r="E21" s="244"/>
      <c r="F21" s="244"/>
      <c r="G21" s="244"/>
      <c r="H21" s="244"/>
      <c r="I21" s="244"/>
      <c r="J21" s="244"/>
      <c r="K21" s="244"/>
      <c r="L21" s="244"/>
      <c r="M21" s="244"/>
      <c r="N21" s="244"/>
      <c r="O21" s="244"/>
      <c r="P21" s="244"/>
      <c r="Q21" s="244"/>
      <c r="R21" s="244"/>
    </row>
    <row r="22" spans="1:18" ht="18.75" customHeight="1">
      <c r="A22" s="1738"/>
      <c r="B22" s="507" t="s">
        <v>3510</v>
      </c>
      <c r="C22" s="265" t="s">
        <v>108</v>
      </c>
      <c r="D22" s="265" t="s">
        <v>108</v>
      </c>
      <c r="E22" s="244"/>
      <c r="F22" s="244"/>
      <c r="G22" s="244"/>
      <c r="H22" s="244"/>
      <c r="I22" s="244"/>
      <c r="J22" s="244"/>
      <c r="K22" s="244"/>
      <c r="L22" s="244"/>
      <c r="M22" s="244"/>
      <c r="N22" s="244"/>
      <c r="O22" s="244"/>
      <c r="P22" s="244"/>
      <c r="Q22" s="244"/>
      <c r="R22" s="244"/>
    </row>
    <row r="23" spans="1:18" ht="24" customHeight="1">
      <c r="A23" s="1738"/>
      <c r="B23" s="507" t="s">
        <v>3511</v>
      </c>
      <c r="C23" s="265"/>
      <c r="D23" s="265"/>
      <c r="E23" s="244"/>
      <c r="F23" s="244"/>
      <c r="G23" s="244"/>
      <c r="H23" s="244"/>
      <c r="I23" s="244"/>
      <c r="J23" s="244"/>
      <c r="K23" s="244"/>
      <c r="L23" s="244"/>
      <c r="M23" s="244"/>
      <c r="N23" s="244"/>
      <c r="O23" s="244"/>
      <c r="P23" s="244"/>
      <c r="Q23" s="244"/>
      <c r="R23" s="244"/>
    </row>
    <row r="24" spans="1:18" ht="18.75" customHeight="1">
      <c r="A24" s="515">
        <v>7</v>
      </c>
      <c r="B24" s="507" t="s">
        <v>3512</v>
      </c>
      <c r="C24" s="265"/>
      <c r="D24" s="265"/>
      <c r="E24" s="244"/>
      <c r="F24" s="244"/>
      <c r="G24" s="244"/>
      <c r="H24" s="244"/>
      <c r="I24" s="244"/>
      <c r="J24" s="244"/>
      <c r="K24" s="244"/>
      <c r="L24" s="244"/>
      <c r="M24" s="244"/>
      <c r="N24" s="244"/>
      <c r="O24" s="244"/>
      <c r="P24" s="244"/>
      <c r="Q24" s="244"/>
      <c r="R24" s="244"/>
    </row>
    <row r="25" spans="1:18">
      <c r="A25" s="515">
        <v>8</v>
      </c>
      <c r="B25" s="507" t="s">
        <v>3513</v>
      </c>
      <c r="C25" s="265"/>
      <c r="D25" s="265"/>
      <c r="E25" s="244"/>
      <c r="F25" s="244"/>
      <c r="G25" s="244"/>
      <c r="H25" s="244"/>
      <c r="I25" s="244"/>
      <c r="J25" s="244"/>
      <c r="K25" s="244"/>
      <c r="L25" s="244"/>
      <c r="M25" s="244"/>
      <c r="N25" s="244"/>
      <c r="O25" s="244"/>
      <c r="P25" s="244"/>
      <c r="Q25" s="244"/>
      <c r="R25" s="244"/>
    </row>
    <row r="26" spans="1:18" ht="36.75" customHeight="1">
      <c r="A26" s="515">
        <v>9</v>
      </c>
      <c r="B26" s="507" t="s">
        <v>3514</v>
      </c>
      <c r="C26" s="265"/>
      <c r="D26" s="265"/>
      <c r="E26" s="244"/>
      <c r="F26" s="244"/>
      <c r="G26" s="244"/>
      <c r="H26" s="244"/>
      <c r="I26" s="244"/>
      <c r="J26" s="244"/>
      <c r="K26" s="244"/>
      <c r="L26" s="244"/>
      <c r="M26" s="244"/>
      <c r="N26" s="244"/>
      <c r="O26" s="244"/>
      <c r="P26" s="244"/>
      <c r="Q26" s="244"/>
      <c r="R26" s="244"/>
    </row>
    <row r="27" spans="1:18" ht="35.25" customHeight="1">
      <c r="A27" s="515">
        <v>10</v>
      </c>
      <c r="B27" s="507" t="s">
        <v>3515</v>
      </c>
      <c r="C27" s="265"/>
      <c r="D27" s="265"/>
      <c r="E27" s="244"/>
      <c r="F27" s="244"/>
      <c r="G27" s="244"/>
      <c r="H27" s="244"/>
      <c r="I27" s="244"/>
      <c r="J27" s="244"/>
      <c r="K27" s="244"/>
      <c r="L27" s="244"/>
      <c r="M27" s="244"/>
      <c r="N27" s="244"/>
      <c r="O27" s="244"/>
      <c r="P27" s="244"/>
      <c r="Q27" s="244"/>
      <c r="R27" s="244"/>
    </row>
    <row r="28" spans="1:18" ht="22.5" customHeight="1">
      <c r="A28" s="1738">
        <v>11</v>
      </c>
      <c r="B28" s="507" t="s">
        <v>3516</v>
      </c>
      <c r="C28" s="265"/>
      <c r="D28" s="265"/>
      <c r="E28" s="244"/>
      <c r="F28" s="244"/>
      <c r="G28" s="244"/>
      <c r="H28" s="244"/>
      <c r="I28" s="244"/>
      <c r="J28" s="244"/>
      <c r="K28" s="244"/>
      <c r="L28" s="244"/>
      <c r="M28" s="244"/>
      <c r="N28" s="244"/>
      <c r="O28" s="244"/>
      <c r="P28" s="244"/>
      <c r="Q28" s="244"/>
      <c r="R28" s="244"/>
    </row>
    <row r="29" spans="1:18" ht="18" customHeight="1">
      <c r="A29" s="1738"/>
      <c r="B29" s="507" t="s">
        <v>3517</v>
      </c>
      <c r="C29" s="265"/>
      <c r="D29" s="265"/>
      <c r="E29" s="244"/>
      <c r="F29" s="244"/>
      <c r="G29" s="244"/>
      <c r="H29" s="244"/>
      <c r="I29" s="244"/>
      <c r="J29" s="244"/>
      <c r="K29" s="244"/>
      <c r="L29" s="244"/>
      <c r="M29" s="244"/>
      <c r="N29" s="244"/>
      <c r="O29" s="244"/>
      <c r="P29" s="244"/>
      <c r="Q29" s="244"/>
      <c r="R29" s="244"/>
    </row>
    <row r="30" spans="1:18" ht="35.25" customHeight="1">
      <c r="A30" s="1738"/>
      <c r="B30" s="507" t="s">
        <v>3518</v>
      </c>
      <c r="C30" s="265"/>
      <c r="D30" s="265"/>
      <c r="E30" s="244"/>
      <c r="F30" s="244"/>
      <c r="G30" s="244"/>
      <c r="H30" s="244"/>
      <c r="I30" s="244"/>
      <c r="J30" s="244"/>
      <c r="K30" s="244"/>
      <c r="L30" s="244"/>
      <c r="M30" s="244"/>
      <c r="N30" s="244"/>
      <c r="O30" s="244"/>
      <c r="P30" s="244"/>
      <c r="Q30" s="244"/>
      <c r="R30" s="244"/>
    </row>
    <row r="31" spans="1:18">
      <c r="A31" s="440"/>
      <c r="B31" s="486"/>
      <c r="C31" s="31"/>
      <c r="D31" s="31"/>
    </row>
    <row r="32" spans="1:18" ht="41.25" customHeight="1">
      <c r="A32" s="32" t="s">
        <v>55</v>
      </c>
      <c r="B32" s="323"/>
      <c r="C32" s="540" t="s">
        <v>67</v>
      </c>
      <c r="D32" s="603"/>
    </row>
    <row r="33" spans="1:4" ht="35.1" customHeight="1">
      <c r="A33" s="32" t="s">
        <v>57</v>
      </c>
      <c r="B33" s="323"/>
      <c r="C33" s="540" t="s">
        <v>68</v>
      </c>
      <c r="D33" s="603"/>
    </row>
    <row r="34" spans="1:4" ht="35.1" customHeight="1">
      <c r="A34" s="31"/>
      <c r="B34" s="31"/>
      <c r="C34" s="541" t="s">
        <v>69</v>
      </c>
      <c r="D34" s="603"/>
    </row>
  </sheetData>
  <sheetProtection algorithmName="SHA-512" hashValue="IwpYkGyvqLcJAhBdrin+nk1Kf790FRBaO+KXd1rsWoVuvBreI7x8jAuwJ6pKNfX2ut146GNq0jFmT6uk+zNjHA==" saltValue="xR6nfRVrSqeJKpzMfyhZoA==" spinCount="100000" sheet="1" objects="1" scenarios="1"/>
  <mergeCells count="9">
    <mergeCell ref="A18:A23"/>
    <mergeCell ref="A28:A30"/>
    <mergeCell ref="A1:D1"/>
    <mergeCell ref="A2:D2"/>
    <mergeCell ref="A3:D3"/>
    <mergeCell ref="A4:D4"/>
    <mergeCell ref="A5:D5"/>
    <mergeCell ref="A10:A11"/>
    <mergeCell ref="A13:A15"/>
  </mergeCell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4">
    <pageSetUpPr fitToPage="1"/>
  </sheetPr>
  <dimension ref="A1:R50"/>
  <sheetViews>
    <sheetView workbookViewId="0">
      <selection activeCell="A12" sqref="A12:XFD12"/>
    </sheetView>
  </sheetViews>
  <sheetFormatPr defaultColWidth="9.140625" defaultRowHeight="15"/>
  <cols>
    <col min="1" max="1" width="10.5703125" style="33" customWidth="1"/>
    <col min="2" max="2" width="13.7109375" style="33" customWidth="1"/>
    <col min="3" max="4" width="57" style="33" customWidth="1"/>
    <col min="5" max="256" width="9.140625" style="33"/>
    <col min="257" max="257" width="10.5703125" style="33" customWidth="1"/>
    <col min="258" max="258" width="13.7109375" style="33" customWidth="1"/>
    <col min="259" max="259" width="36.5703125" style="33" customWidth="1"/>
    <col min="260" max="260" width="47.140625" style="33" customWidth="1"/>
    <col min="261" max="512" width="9.140625" style="33"/>
    <col min="513" max="513" width="10.5703125" style="33" customWidth="1"/>
    <col min="514" max="514" width="13.7109375" style="33" customWidth="1"/>
    <col min="515" max="515" width="36.5703125" style="33" customWidth="1"/>
    <col min="516" max="516" width="47.140625" style="33" customWidth="1"/>
    <col min="517" max="768" width="9.140625" style="33"/>
    <col min="769" max="769" width="10.5703125" style="33" customWidth="1"/>
    <col min="770" max="770" width="13.7109375" style="33" customWidth="1"/>
    <col min="771" max="771" width="36.5703125" style="33" customWidth="1"/>
    <col min="772" max="772" width="47.140625" style="33" customWidth="1"/>
    <col min="773" max="1024" width="9.140625" style="33"/>
    <col min="1025" max="1025" width="10.5703125" style="33" customWidth="1"/>
    <col min="1026" max="1026" width="13.7109375" style="33" customWidth="1"/>
    <col min="1027" max="1027" width="36.5703125" style="33" customWidth="1"/>
    <col min="1028" max="1028" width="47.140625" style="33" customWidth="1"/>
    <col min="1029" max="1280" width="9.140625" style="33"/>
    <col min="1281" max="1281" width="10.5703125" style="33" customWidth="1"/>
    <col min="1282" max="1282" width="13.7109375" style="33" customWidth="1"/>
    <col min="1283" max="1283" width="36.5703125" style="33" customWidth="1"/>
    <col min="1284" max="1284" width="47.140625" style="33" customWidth="1"/>
    <col min="1285" max="1536" width="9.140625" style="33"/>
    <col min="1537" max="1537" width="10.5703125" style="33" customWidth="1"/>
    <col min="1538" max="1538" width="13.7109375" style="33" customWidth="1"/>
    <col min="1539" max="1539" width="36.5703125" style="33" customWidth="1"/>
    <col min="1540" max="1540" width="47.140625" style="33" customWidth="1"/>
    <col min="1541" max="1792" width="9.140625" style="33"/>
    <col min="1793" max="1793" width="10.5703125" style="33" customWidth="1"/>
    <col min="1794" max="1794" width="13.7109375" style="33" customWidth="1"/>
    <col min="1795" max="1795" width="36.5703125" style="33" customWidth="1"/>
    <col min="1796" max="1796" width="47.140625" style="33" customWidth="1"/>
    <col min="1797" max="2048" width="9.140625" style="33"/>
    <col min="2049" max="2049" width="10.5703125" style="33" customWidth="1"/>
    <col min="2050" max="2050" width="13.7109375" style="33" customWidth="1"/>
    <col min="2051" max="2051" width="36.5703125" style="33" customWidth="1"/>
    <col min="2052" max="2052" width="47.140625" style="33" customWidth="1"/>
    <col min="2053" max="2304" width="9.140625" style="33"/>
    <col min="2305" max="2305" width="10.5703125" style="33" customWidth="1"/>
    <col min="2306" max="2306" width="13.7109375" style="33" customWidth="1"/>
    <col min="2307" max="2307" width="36.5703125" style="33" customWidth="1"/>
    <col min="2308" max="2308" width="47.140625" style="33" customWidth="1"/>
    <col min="2309" max="2560" width="9.140625" style="33"/>
    <col min="2561" max="2561" width="10.5703125" style="33" customWidth="1"/>
    <col min="2562" max="2562" width="13.7109375" style="33" customWidth="1"/>
    <col min="2563" max="2563" width="36.5703125" style="33" customWidth="1"/>
    <col min="2564" max="2564" width="47.140625" style="33" customWidth="1"/>
    <col min="2565" max="2816" width="9.140625" style="33"/>
    <col min="2817" max="2817" width="10.5703125" style="33" customWidth="1"/>
    <col min="2818" max="2818" width="13.7109375" style="33" customWidth="1"/>
    <col min="2819" max="2819" width="36.5703125" style="33" customWidth="1"/>
    <col min="2820" max="2820" width="47.140625" style="33" customWidth="1"/>
    <col min="2821" max="3072" width="9.140625" style="33"/>
    <col min="3073" max="3073" width="10.5703125" style="33" customWidth="1"/>
    <col min="3074" max="3074" width="13.7109375" style="33" customWidth="1"/>
    <col min="3075" max="3075" width="36.5703125" style="33" customWidth="1"/>
    <col min="3076" max="3076" width="47.140625" style="33" customWidth="1"/>
    <col min="3077" max="3328" width="9.140625" style="33"/>
    <col min="3329" max="3329" width="10.5703125" style="33" customWidth="1"/>
    <col min="3330" max="3330" width="13.7109375" style="33" customWidth="1"/>
    <col min="3331" max="3331" width="36.5703125" style="33" customWidth="1"/>
    <col min="3332" max="3332" width="47.140625" style="33" customWidth="1"/>
    <col min="3333" max="3584" width="9.140625" style="33"/>
    <col min="3585" max="3585" width="10.5703125" style="33" customWidth="1"/>
    <col min="3586" max="3586" width="13.7109375" style="33" customWidth="1"/>
    <col min="3587" max="3587" width="36.5703125" style="33" customWidth="1"/>
    <col min="3588" max="3588" width="47.140625" style="33" customWidth="1"/>
    <col min="3589" max="3840" width="9.140625" style="33"/>
    <col min="3841" max="3841" width="10.5703125" style="33" customWidth="1"/>
    <col min="3842" max="3842" width="13.7109375" style="33" customWidth="1"/>
    <col min="3843" max="3843" width="36.5703125" style="33" customWidth="1"/>
    <col min="3844" max="3844" width="47.140625" style="33" customWidth="1"/>
    <col min="3845" max="4096" width="9.140625" style="33"/>
    <col min="4097" max="4097" width="10.5703125" style="33" customWidth="1"/>
    <col min="4098" max="4098" width="13.7109375" style="33" customWidth="1"/>
    <col min="4099" max="4099" width="36.5703125" style="33" customWidth="1"/>
    <col min="4100" max="4100" width="47.140625" style="33" customWidth="1"/>
    <col min="4101" max="4352" width="9.140625" style="33"/>
    <col min="4353" max="4353" width="10.5703125" style="33" customWidth="1"/>
    <col min="4354" max="4354" width="13.7109375" style="33" customWidth="1"/>
    <col min="4355" max="4355" width="36.5703125" style="33" customWidth="1"/>
    <col min="4356" max="4356" width="47.140625" style="33" customWidth="1"/>
    <col min="4357" max="4608" width="9.140625" style="33"/>
    <col min="4609" max="4609" width="10.5703125" style="33" customWidth="1"/>
    <col min="4610" max="4610" width="13.7109375" style="33" customWidth="1"/>
    <col min="4611" max="4611" width="36.5703125" style="33" customWidth="1"/>
    <col min="4612" max="4612" width="47.140625" style="33" customWidth="1"/>
    <col min="4613" max="4864" width="9.140625" style="33"/>
    <col min="4865" max="4865" width="10.5703125" style="33" customWidth="1"/>
    <col min="4866" max="4866" width="13.7109375" style="33" customWidth="1"/>
    <col min="4867" max="4867" width="36.5703125" style="33" customWidth="1"/>
    <col min="4868" max="4868" width="47.140625" style="33" customWidth="1"/>
    <col min="4869" max="5120" width="9.140625" style="33"/>
    <col min="5121" max="5121" width="10.5703125" style="33" customWidth="1"/>
    <col min="5122" max="5122" width="13.7109375" style="33" customWidth="1"/>
    <col min="5123" max="5123" width="36.5703125" style="33" customWidth="1"/>
    <col min="5124" max="5124" width="47.140625" style="33" customWidth="1"/>
    <col min="5125" max="5376" width="9.140625" style="33"/>
    <col min="5377" max="5377" width="10.5703125" style="33" customWidth="1"/>
    <col min="5378" max="5378" width="13.7109375" style="33" customWidth="1"/>
    <col min="5379" max="5379" width="36.5703125" style="33" customWidth="1"/>
    <col min="5380" max="5380" width="47.140625" style="33" customWidth="1"/>
    <col min="5381" max="5632" width="9.140625" style="33"/>
    <col min="5633" max="5633" width="10.5703125" style="33" customWidth="1"/>
    <col min="5634" max="5634" width="13.7109375" style="33" customWidth="1"/>
    <col min="5635" max="5635" width="36.5703125" style="33" customWidth="1"/>
    <col min="5636" max="5636" width="47.140625" style="33" customWidth="1"/>
    <col min="5637" max="5888" width="9.140625" style="33"/>
    <col min="5889" max="5889" width="10.5703125" style="33" customWidth="1"/>
    <col min="5890" max="5890" width="13.7109375" style="33" customWidth="1"/>
    <col min="5891" max="5891" width="36.5703125" style="33" customWidth="1"/>
    <col min="5892" max="5892" width="47.140625" style="33" customWidth="1"/>
    <col min="5893" max="6144" width="9.140625" style="33"/>
    <col min="6145" max="6145" width="10.5703125" style="33" customWidth="1"/>
    <col min="6146" max="6146" width="13.7109375" style="33" customWidth="1"/>
    <col min="6147" max="6147" width="36.5703125" style="33" customWidth="1"/>
    <col min="6148" max="6148" width="47.140625" style="33" customWidth="1"/>
    <col min="6149" max="6400" width="9.140625" style="33"/>
    <col min="6401" max="6401" width="10.5703125" style="33" customWidth="1"/>
    <col min="6402" max="6402" width="13.7109375" style="33" customWidth="1"/>
    <col min="6403" max="6403" width="36.5703125" style="33" customWidth="1"/>
    <col min="6404" max="6404" width="47.140625" style="33" customWidth="1"/>
    <col min="6405" max="6656" width="9.140625" style="33"/>
    <col min="6657" max="6657" width="10.5703125" style="33" customWidth="1"/>
    <col min="6658" max="6658" width="13.7109375" style="33" customWidth="1"/>
    <col min="6659" max="6659" width="36.5703125" style="33" customWidth="1"/>
    <col min="6660" max="6660" width="47.140625" style="33" customWidth="1"/>
    <col min="6661" max="6912" width="9.140625" style="33"/>
    <col min="6913" max="6913" width="10.5703125" style="33" customWidth="1"/>
    <col min="6914" max="6914" width="13.7109375" style="33" customWidth="1"/>
    <col min="6915" max="6915" width="36.5703125" style="33" customWidth="1"/>
    <col min="6916" max="6916" width="47.140625" style="33" customWidth="1"/>
    <col min="6917" max="7168" width="9.140625" style="33"/>
    <col min="7169" max="7169" width="10.5703125" style="33" customWidth="1"/>
    <col min="7170" max="7170" width="13.7109375" style="33" customWidth="1"/>
    <col min="7171" max="7171" width="36.5703125" style="33" customWidth="1"/>
    <col min="7172" max="7172" width="47.140625" style="33" customWidth="1"/>
    <col min="7173" max="7424" width="9.140625" style="33"/>
    <col min="7425" max="7425" width="10.5703125" style="33" customWidth="1"/>
    <col min="7426" max="7426" width="13.7109375" style="33" customWidth="1"/>
    <col min="7427" max="7427" width="36.5703125" style="33" customWidth="1"/>
    <col min="7428" max="7428" width="47.140625" style="33" customWidth="1"/>
    <col min="7429" max="7680" width="9.140625" style="33"/>
    <col min="7681" max="7681" width="10.5703125" style="33" customWidth="1"/>
    <col min="7682" max="7682" width="13.7109375" style="33" customWidth="1"/>
    <col min="7683" max="7683" width="36.5703125" style="33" customWidth="1"/>
    <col min="7684" max="7684" width="47.140625" style="33" customWidth="1"/>
    <col min="7685" max="7936" width="9.140625" style="33"/>
    <col min="7937" max="7937" width="10.5703125" style="33" customWidth="1"/>
    <col min="7938" max="7938" width="13.7109375" style="33" customWidth="1"/>
    <col min="7939" max="7939" width="36.5703125" style="33" customWidth="1"/>
    <col min="7940" max="7940" width="47.140625" style="33" customWidth="1"/>
    <col min="7941" max="8192" width="9.140625" style="33"/>
    <col min="8193" max="8193" width="10.5703125" style="33" customWidth="1"/>
    <col min="8194" max="8194" width="13.7109375" style="33" customWidth="1"/>
    <col min="8195" max="8195" width="36.5703125" style="33" customWidth="1"/>
    <col min="8196" max="8196" width="47.140625" style="33" customWidth="1"/>
    <col min="8197" max="8448" width="9.140625" style="33"/>
    <col min="8449" max="8449" width="10.5703125" style="33" customWidth="1"/>
    <col min="8450" max="8450" width="13.7109375" style="33" customWidth="1"/>
    <col min="8451" max="8451" width="36.5703125" style="33" customWidth="1"/>
    <col min="8452" max="8452" width="47.140625" style="33" customWidth="1"/>
    <col min="8453" max="8704" width="9.140625" style="33"/>
    <col min="8705" max="8705" width="10.5703125" style="33" customWidth="1"/>
    <col min="8706" max="8706" width="13.7109375" style="33" customWidth="1"/>
    <col min="8707" max="8707" width="36.5703125" style="33" customWidth="1"/>
    <col min="8708" max="8708" width="47.140625" style="33" customWidth="1"/>
    <col min="8709" max="8960" width="9.140625" style="33"/>
    <col min="8961" max="8961" width="10.5703125" style="33" customWidth="1"/>
    <col min="8962" max="8962" width="13.7109375" style="33" customWidth="1"/>
    <col min="8963" max="8963" width="36.5703125" style="33" customWidth="1"/>
    <col min="8964" max="8964" width="47.140625" style="33" customWidth="1"/>
    <col min="8965" max="9216" width="9.140625" style="33"/>
    <col min="9217" max="9217" width="10.5703125" style="33" customWidth="1"/>
    <col min="9218" max="9218" width="13.7109375" style="33" customWidth="1"/>
    <col min="9219" max="9219" width="36.5703125" style="33" customWidth="1"/>
    <col min="9220" max="9220" width="47.140625" style="33" customWidth="1"/>
    <col min="9221" max="9472" width="9.140625" style="33"/>
    <col min="9473" max="9473" width="10.5703125" style="33" customWidth="1"/>
    <col min="9474" max="9474" width="13.7109375" style="33" customWidth="1"/>
    <col min="9475" max="9475" width="36.5703125" style="33" customWidth="1"/>
    <col min="9476" max="9476" width="47.140625" style="33" customWidth="1"/>
    <col min="9477" max="9728" width="9.140625" style="33"/>
    <col min="9729" max="9729" width="10.5703125" style="33" customWidth="1"/>
    <col min="9730" max="9730" width="13.7109375" style="33" customWidth="1"/>
    <col min="9731" max="9731" width="36.5703125" style="33" customWidth="1"/>
    <col min="9732" max="9732" width="47.140625" style="33" customWidth="1"/>
    <col min="9733" max="9984" width="9.140625" style="33"/>
    <col min="9985" max="9985" width="10.5703125" style="33" customWidth="1"/>
    <col min="9986" max="9986" width="13.7109375" style="33" customWidth="1"/>
    <col min="9987" max="9987" width="36.5703125" style="33" customWidth="1"/>
    <col min="9988" max="9988" width="47.140625" style="33" customWidth="1"/>
    <col min="9989" max="10240" width="9.140625" style="33"/>
    <col min="10241" max="10241" width="10.5703125" style="33" customWidth="1"/>
    <col min="10242" max="10242" width="13.7109375" style="33" customWidth="1"/>
    <col min="10243" max="10243" width="36.5703125" style="33" customWidth="1"/>
    <col min="10244" max="10244" width="47.140625" style="33" customWidth="1"/>
    <col min="10245" max="10496" width="9.140625" style="33"/>
    <col min="10497" max="10497" width="10.5703125" style="33" customWidth="1"/>
    <col min="10498" max="10498" width="13.7109375" style="33" customWidth="1"/>
    <col min="10499" max="10499" width="36.5703125" style="33" customWidth="1"/>
    <col min="10500" max="10500" width="47.140625" style="33" customWidth="1"/>
    <col min="10501" max="10752" width="9.140625" style="33"/>
    <col min="10753" max="10753" width="10.5703125" style="33" customWidth="1"/>
    <col min="10754" max="10754" width="13.7109375" style="33" customWidth="1"/>
    <col min="10755" max="10755" width="36.5703125" style="33" customWidth="1"/>
    <col min="10756" max="10756" width="47.140625" style="33" customWidth="1"/>
    <col min="10757" max="11008" width="9.140625" style="33"/>
    <col min="11009" max="11009" width="10.5703125" style="33" customWidth="1"/>
    <col min="11010" max="11010" width="13.7109375" style="33" customWidth="1"/>
    <col min="11011" max="11011" width="36.5703125" style="33" customWidth="1"/>
    <col min="11012" max="11012" width="47.140625" style="33" customWidth="1"/>
    <col min="11013" max="11264" width="9.140625" style="33"/>
    <col min="11265" max="11265" width="10.5703125" style="33" customWidth="1"/>
    <col min="11266" max="11266" width="13.7109375" style="33" customWidth="1"/>
    <col min="11267" max="11267" width="36.5703125" style="33" customWidth="1"/>
    <col min="11268" max="11268" width="47.140625" style="33" customWidth="1"/>
    <col min="11269" max="11520" width="9.140625" style="33"/>
    <col min="11521" max="11521" width="10.5703125" style="33" customWidth="1"/>
    <col min="11522" max="11522" width="13.7109375" style="33" customWidth="1"/>
    <col min="11523" max="11523" width="36.5703125" style="33" customWidth="1"/>
    <col min="11524" max="11524" width="47.140625" style="33" customWidth="1"/>
    <col min="11525" max="11776" width="9.140625" style="33"/>
    <col min="11777" max="11777" width="10.5703125" style="33" customWidth="1"/>
    <col min="11778" max="11778" width="13.7109375" style="33" customWidth="1"/>
    <col min="11779" max="11779" width="36.5703125" style="33" customWidth="1"/>
    <col min="11780" max="11780" width="47.140625" style="33" customWidth="1"/>
    <col min="11781" max="12032" width="9.140625" style="33"/>
    <col min="12033" max="12033" width="10.5703125" style="33" customWidth="1"/>
    <col min="12034" max="12034" width="13.7109375" style="33" customWidth="1"/>
    <col min="12035" max="12035" width="36.5703125" style="33" customWidth="1"/>
    <col min="12036" max="12036" width="47.140625" style="33" customWidth="1"/>
    <col min="12037" max="12288" width="9.140625" style="33"/>
    <col min="12289" max="12289" width="10.5703125" style="33" customWidth="1"/>
    <col min="12290" max="12290" width="13.7109375" style="33" customWidth="1"/>
    <col min="12291" max="12291" width="36.5703125" style="33" customWidth="1"/>
    <col min="12292" max="12292" width="47.140625" style="33" customWidth="1"/>
    <col min="12293" max="12544" width="9.140625" style="33"/>
    <col min="12545" max="12545" width="10.5703125" style="33" customWidth="1"/>
    <col min="12546" max="12546" width="13.7109375" style="33" customWidth="1"/>
    <col min="12547" max="12547" width="36.5703125" style="33" customWidth="1"/>
    <col min="12548" max="12548" width="47.140625" style="33" customWidth="1"/>
    <col min="12549" max="12800" width="9.140625" style="33"/>
    <col min="12801" max="12801" width="10.5703125" style="33" customWidth="1"/>
    <col min="12802" max="12802" width="13.7109375" style="33" customWidth="1"/>
    <col min="12803" max="12803" width="36.5703125" style="33" customWidth="1"/>
    <col min="12804" max="12804" width="47.140625" style="33" customWidth="1"/>
    <col min="12805" max="13056" width="9.140625" style="33"/>
    <col min="13057" max="13057" width="10.5703125" style="33" customWidth="1"/>
    <col min="13058" max="13058" width="13.7109375" style="33" customWidth="1"/>
    <col min="13059" max="13059" width="36.5703125" style="33" customWidth="1"/>
    <col min="13060" max="13060" width="47.140625" style="33" customWidth="1"/>
    <col min="13061" max="13312" width="9.140625" style="33"/>
    <col min="13313" max="13313" width="10.5703125" style="33" customWidth="1"/>
    <col min="13314" max="13314" width="13.7109375" style="33" customWidth="1"/>
    <col min="13315" max="13315" width="36.5703125" style="33" customWidth="1"/>
    <col min="13316" max="13316" width="47.140625" style="33" customWidth="1"/>
    <col min="13317" max="13568" width="9.140625" style="33"/>
    <col min="13569" max="13569" width="10.5703125" style="33" customWidth="1"/>
    <col min="13570" max="13570" width="13.7109375" style="33" customWidth="1"/>
    <col min="13571" max="13571" width="36.5703125" style="33" customWidth="1"/>
    <col min="13572" max="13572" width="47.140625" style="33" customWidth="1"/>
    <col min="13573" max="13824" width="9.140625" style="33"/>
    <col min="13825" max="13825" width="10.5703125" style="33" customWidth="1"/>
    <col min="13826" max="13826" width="13.7109375" style="33" customWidth="1"/>
    <col min="13827" max="13827" width="36.5703125" style="33" customWidth="1"/>
    <col min="13828" max="13828" width="47.140625" style="33" customWidth="1"/>
    <col min="13829" max="14080" width="9.140625" style="33"/>
    <col min="14081" max="14081" width="10.5703125" style="33" customWidth="1"/>
    <col min="14082" max="14082" width="13.7109375" style="33" customWidth="1"/>
    <col min="14083" max="14083" width="36.5703125" style="33" customWidth="1"/>
    <col min="14084" max="14084" width="47.140625" style="33" customWidth="1"/>
    <col min="14085" max="14336" width="9.140625" style="33"/>
    <col min="14337" max="14337" width="10.5703125" style="33" customWidth="1"/>
    <col min="14338" max="14338" width="13.7109375" style="33" customWidth="1"/>
    <col min="14339" max="14339" width="36.5703125" style="33" customWidth="1"/>
    <col min="14340" max="14340" width="47.140625" style="33" customWidth="1"/>
    <col min="14341" max="14592" width="9.140625" style="33"/>
    <col min="14593" max="14593" width="10.5703125" style="33" customWidth="1"/>
    <col min="14594" max="14594" width="13.7109375" style="33" customWidth="1"/>
    <col min="14595" max="14595" width="36.5703125" style="33" customWidth="1"/>
    <col min="14596" max="14596" width="47.140625" style="33" customWidth="1"/>
    <col min="14597" max="14848" width="9.140625" style="33"/>
    <col min="14849" max="14849" width="10.5703125" style="33" customWidth="1"/>
    <col min="14850" max="14850" width="13.7109375" style="33" customWidth="1"/>
    <col min="14851" max="14851" width="36.5703125" style="33" customWidth="1"/>
    <col min="14852" max="14852" width="47.140625" style="33" customWidth="1"/>
    <col min="14853" max="15104" width="9.140625" style="33"/>
    <col min="15105" max="15105" width="10.5703125" style="33" customWidth="1"/>
    <col min="15106" max="15106" width="13.7109375" style="33" customWidth="1"/>
    <col min="15107" max="15107" width="36.5703125" style="33" customWidth="1"/>
    <col min="15108" max="15108" width="47.140625" style="33" customWidth="1"/>
    <col min="15109" max="15360" width="9.140625" style="33"/>
    <col min="15361" max="15361" width="10.5703125" style="33" customWidth="1"/>
    <col min="15362" max="15362" width="13.7109375" style="33" customWidth="1"/>
    <col min="15363" max="15363" width="36.5703125" style="33" customWidth="1"/>
    <col min="15364" max="15364" width="47.140625" style="33" customWidth="1"/>
    <col min="15365" max="15616" width="9.140625" style="33"/>
    <col min="15617" max="15617" width="10.5703125" style="33" customWidth="1"/>
    <col min="15618" max="15618" width="13.7109375" style="33" customWidth="1"/>
    <col min="15619" max="15619" width="36.5703125" style="33" customWidth="1"/>
    <col min="15620" max="15620" width="47.140625" style="33" customWidth="1"/>
    <col min="15621" max="15872" width="9.140625" style="33"/>
    <col min="15873" max="15873" width="10.5703125" style="33" customWidth="1"/>
    <col min="15874" max="15874" width="13.7109375" style="33" customWidth="1"/>
    <col min="15875" max="15875" width="36.5703125" style="33" customWidth="1"/>
    <col min="15876" max="15876" width="47.140625" style="33" customWidth="1"/>
    <col min="15877" max="16128" width="9.140625" style="33"/>
    <col min="16129" max="16129" width="10.5703125" style="33" customWidth="1"/>
    <col min="16130" max="16130" width="13.7109375" style="33" customWidth="1"/>
    <col min="16131" max="16131" width="36.5703125" style="33" customWidth="1"/>
    <col min="16132" max="16132" width="47.140625" style="33" customWidth="1"/>
    <col min="16133" max="16384" width="9.140625" style="33"/>
  </cols>
  <sheetData>
    <row r="1" spans="1:18" ht="18">
      <c r="A1" s="1166" t="str">
        <f>'Title '!A1:N1</f>
        <v>Karnataka Power Transmission Corporation Limited</v>
      </c>
      <c r="B1" s="1166"/>
      <c r="C1" s="1166"/>
      <c r="D1" s="1166"/>
    </row>
    <row r="2" spans="1:18" ht="15.75">
      <c r="A2" s="1740" t="s">
        <v>4053</v>
      </c>
      <c r="B2" s="1740"/>
      <c r="C2" s="1740"/>
      <c r="D2" s="1740"/>
    </row>
    <row r="3" spans="1:18" s="565" customFormat="1" ht="25.15" customHeight="1">
      <c r="A3" s="1411" t="str">
        <f>'Title '!A2:N2</f>
        <v>Bid Enquiry No: KPTCL/2026-27/SS/WORK_INDENT3808</v>
      </c>
      <c r="B3" s="1411"/>
      <c r="C3" s="1411"/>
      <c r="D3" s="1411"/>
      <c r="E3" s="478"/>
      <c r="F3" s="478"/>
      <c r="G3" s="478"/>
      <c r="H3" s="564"/>
      <c r="I3" s="564"/>
      <c r="J3" s="564"/>
    </row>
    <row r="4" spans="1:18" s="565" customFormat="1" ht="6" customHeight="1">
      <c r="A4" s="597"/>
      <c r="B4" s="597"/>
      <c r="C4" s="597"/>
      <c r="D4" s="597"/>
      <c r="E4" s="263"/>
      <c r="F4" s="478"/>
      <c r="G4" s="478"/>
      <c r="H4" s="564"/>
      <c r="I4" s="564"/>
      <c r="J4" s="564"/>
    </row>
    <row r="5" spans="1:18" ht="128.25" customHeight="1">
      <c r="A5"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678"/>
      <c r="C5" s="1678"/>
      <c r="D5" s="1678"/>
      <c r="E5" s="109"/>
      <c r="F5" s="109"/>
      <c r="G5" s="109"/>
      <c r="H5" s="109"/>
      <c r="I5" s="109"/>
      <c r="J5" s="109"/>
      <c r="K5" s="109"/>
      <c r="L5" s="109"/>
      <c r="M5" s="109"/>
      <c r="N5" s="109"/>
      <c r="O5" s="109"/>
      <c r="P5" s="109"/>
      <c r="Q5" s="109"/>
      <c r="R5" s="109"/>
    </row>
    <row r="6" spans="1:18" ht="23.25">
      <c r="A6" s="263"/>
      <c r="B6" s="598"/>
      <c r="C6" s="598"/>
      <c r="D6" s="598"/>
      <c r="E6" s="478"/>
      <c r="F6" s="318"/>
      <c r="G6" s="318"/>
      <c r="H6" s="599"/>
      <c r="I6" s="599"/>
      <c r="J6" s="599"/>
    </row>
    <row r="7" spans="1:18" ht="16.5">
      <c r="A7" s="1561" t="s">
        <v>1433</v>
      </c>
      <c r="B7" s="1561"/>
      <c r="C7" s="1561"/>
      <c r="D7" s="1561"/>
    </row>
    <row r="8" spans="1:18" ht="24.75" customHeight="1">
      <c r="A8" s="1739" t="s">
        <v>3520</v>
      </c>
      <c r="B8" s="1739"/>
      <c r="C8" s="1739"/>
      <c r="D8" s="1739"/>
    </row>
    <row r="10" spans="1:18" ht="30" customHeight="1">
      <c r="A10" s="600"/>
      <c r="B10" s="1741" t="s">
        <v>249</v>
      </c>
      <c r="C10" s="1741"/>
    </row>
    <row r="11" spans="1:18" ht="39" customHeight="1">
      <c r="A11" s="600"/>
      <c r="B11" s="1647"/>
      <c r="C11" s="1647"/>
    </row>
    <row r="12" spans="1:18" ht="15.75">
      <c r="B12" s="582"/>
    </row>
    <row r="13" spans="1:18" ht="45" customHeight="1">
      <c r="B13" s="220">
        <v>1</v>
      </c>
      <c r="C13" s="557" t="s">
        <v>3521</v>
      </c>
      <c r="D13" s="417"/>
    </row>
    <row r="14" spans="1:18" ht="16.5">
      <c r="B14" s="220"/>
      <c r="C14" s="557" t="s">
        <v>3522</v>
      </c>
      <c r="D14" s="417"/>
    </row>
    <row r="15" spans="1:18" ht="16.5">
      <c r="B15" s="220"/>
      <c r="C15" s="557" t="s">
        <v>3523</v>
      </c>
      <c r="D15" s="417"/>
    </row>
    <row r="16" spans="1:18" ht="16.5">
      <c r="B16" s="220">
        <v>2</v>
      </c>
      <c r="C16" s="557" t="s">
        <v>3524</v>
      </c>
      <c r="D16" s="417"/>
    </row>
    <row r="17" spans="2:4" ht="16.5">
      <c r="B17" s="220">
        <v>3</v>
      </c>
      <c r="C17" s="557" t="s">
        <v>1479</v>
      </c>
      <c r="D17" s="417"/>
    </row>
    <row r="18" spans="2:4" ht="16.5">
      <c r="B18" s="220">
        <v>4</v>
      </c>
      <c r="C18" s="557" t="s">
        <v>3525</v>
      </c>
      <c r="D18" s="417"/>
    </row>
    <row r="19" spans="2:4" ht="32.25">
      <c r="B19" s="220">
        <v>5</v>
      </c>
      <c r="C19" s="557" t="s">
        <v>3526</v>
      </c>
      <c r="D19" s="417"/>
    </row>
    <row r="20" spans="2:4" ht="32.25">
      <c r="B20" s="220">
        <v>6</v>
      </c>
      <c r="C20" s="557" t="s">
        <v>3527</v>
      </c>
      <c r="D20" s="417"/>
    </row>
    <row r="21" spans="2:4" ht="48">
      <c r="B21" s="220">
        <v>7</v>
      </c>
      <c r="C21" s="557" t="s">
        <v>3528</v>
      </c>
      <c r="D21" s="417"/>
    </row>
    <row r="22" spans="2:4" ht="16.5">
      <c r="B22" s="220"/>
      <c r="C22" s="557" t="s">
        <v>3529</v>
      </c>
      <c r="D22" s="417"/>
    </row>
    <row r="23" spans="2:4" ht="16.5">
      <c r="B23" s="220"/>
      <c r="C23" s="557" t="s">
        <v>3530</v>
      </c>
      <c r="D23" s="417"/>
    </row>
    <row r="24" spans="2:4" ht="16.5">
      <c r="B24" s="220">
        <v>8</v>
      </c>
      <c r="C24" s="557" t="s">
        <v>3531</v>
      </c>
      <c r="D24" s="417"/>
    </row>
    <row r="25" spans="2:4" ht="16.5">
      <c r="B25" s="220"/>
      <c r="C25" s="557" t="s">
        <v>3532</v>
      </c>
      <c r="D25" s="417"/>
    </row>
    <row r="26" spans="2:4" ht="48">
      <c r="B26" s="220">
        <v>9</v>
      </c>
      <c r="C26" s="557" t="s">
        <v>3533</v>
      </c>
      <c r="D26" s="417"/>
    </row>
    <row r="27" spans="2:4" ht="32.25">
      <c r="B27" s="220"/>
      <c r="C27" s="557" t="s">
        <v>3534</v>
      </c>
      <c r="D27" s="417"/>
    </row>
    <row r="28" spans="2:4" ht="32.25">
      <c r="B28" s="220"/>
      <c r="C28" s="557" t="s">
        <v>3535</v>
      </c>
      <c r="D28" s="417"/>
    </row>
    <row r="29" spans="2:4" ht="32.25">
      <c r="B29" s="220"/>
      <c r="C29" s="557" t="s">
        <v>3536</v>
      </c>
      <c r="D29" s="417"/>
    </row>
    <row r="30" spans="2:4" ht="48">
      <c r="B30" s="220"/>
      <c r="C30" s="557" t="s">
        <v>3537</v>
      </c>
      <c r="D30" s="417"/>
    </row>
    <row r="31" spans="2:4" ht="16.5">
      <c r="B31" s="220">
        <v>10</v>
      </c>
      <c r="C31" s="557" t="s">
        <v>3538</v>
      </c>
      <c r="D31" s="417"/>
    </row>
    <row r="32" spans="2:4" ht="32.25">
      <c r="B32" s="220"/>
      <c r="C32" s="557" t="s">
        <v>3539</v>
      </c>
      <c r="D32" s="417"/>
    </row>
    <row r="33" spans="1:8" ht="16.5">
      <c r="B33" s="220"/>
      <c r="C33" s="557" t="s">
        <v>3540</v>
      </c>
      <c r="D33" s="417"/>
    </row>
    <row r="34" spans="1:8" ht="16.5">
      <c r="B34" s="220"/>
      <c r="C34" s="557" t="s">
        <v>3541</v>
      </c>
      <c r="D34" s="417"/>
    </row>
    <row r="35" spans="1:8" ht="16.5">
      <c r="B35" s="220"/>
      <c r="C35" s="557" t="s">
        <v>3542</v>
      </c>
      <c r="D35" s="417"/>
    </row>
    <row r="36" spans="1:8" ht="32.25">
      <c r="B36" s="220"/>
      <c r="C36" s="557" t="s">
        <v>3543</v>
      </c>
      <c r="D36" s="417"/>
    </row>
    <row r="37" spans="1:8" ht="48">
      <c r="B37" s="220"/>
      <c r="C37" s="557" t="s">
        <v>3544</v>
      </c>
      <c r="D37" s="417"/>
    </row>
    <row r="38" spans="1:8" ht="16.5">
      <c r="B38" s="220"/>
      <c r="C38" s="557" t="s">
        <v>3545</v>
      </c>
      <c r="D38" s="417"/>
    </row>
    <row r="39" spans="1:8" ht="16.5">
      <c r="B39" s="220"/>
      <c r="C39" s="557" t="s">
        <v>3546</v>
      </c>
      <c r="D39" s="417"/>
    </row>
    <row r="40" spans="1:8" ht="16.5">
      <c r="B40" s="220"/>
      <c r="C40" s="557" t="s">
        <v>3547</v>
      </c>
      <c r="D40" s="417"/>
    </row>
    <row r="41" spans="1:8" ht="16.5">
      <c r="B41" s="220"/>
      <c r="C41" s="557" t="s">
        <v>3548</v>
      </c>
      <c r="D41" s="417"/>
    </row>
    <row r="42" spans="1:8" ht="32.25">
      <c r="B42" s="220"/>
      <c r="C42" s="557" t="s">
        <v>3549</v>
      </c>
      <c r="D42" s="417"/>
    </row>
    <row r="43" spans="1:8" ht="16.5">
      <c r="B43" s="220"/>
      <c r="C43" s="557" t="s">
        <v>3550</v>
      </c>
      <c r="D43" s="417"/>
    </row>
    <row r="44" spans="1:8" ht="16.5">
      <c r="B44" s="220"/>
      <c r="C44" s="557" t="s">
        <v>3551</v>
      </c>
      <c r="D44" s="417"/>
    </row>
    <row r="45" spans="1:8" ht="32.25">
      <c r="B45" s="220"/>
      <c r="C45" s="557" t="s">
        <v>3552</v>
      </c>
      <c r="D45" s="417"/>
    </row>
    <row r="46" spans="1:8" ht="16.5">
      <c r="B46" s="220"/>
      <c r="C46" s="557" t="s">
        <v>3553</v>
      </c>
      <c r="D46" s="417"/>
    </row>
    <row r="47" spans="1:8" ht="15.75">
      <c r="A47" s="582"/>
      <c r="B47" s="154"/>
    </row>
    <row r="48" spans="1:8" ht="30" customHeight="1">
      <c r="A48" s="425" t="s">
        <v>3554</v>
      </c>
      <c r="B48" s="1559"/>
      <c r="C48" s="1559"/>
      <c r="D48" s="159" t="s">
        <v>82</v>
      </c>
      <c r="E48" s="1238"/>
      <c r="F48" s="1238"/>
      <c r="G48" s="1238"/>
      <c r="H48" s="1238"/>
    </row>
    <row r="49" spans="1:8" ht="30" customHeight="1">
      <c r="A49" s="425" t="s">
        <v>57</v>
      </c>
      <c r="B49" s="1559"/>
      <c r="C49" s="1559"/>
      <c r="D49" s="159" t="s">
        <v>68</v>
      </c>
      <c r="E49" s="1238"/>
      <c r="F49" s="1238"/>
      <c r="G49" s="1238"/>
      <c r="H49" s="1238"/>
    </row>
    <row r="50" spans="1:8" ht="33.75" customHeight="1">
      <c r="D50" s="159" t="s">
        <v>151</v>
      </c>
      <c r="E50" s="1238"/>
      <c r="F50" s="1238"/>
      <c r="G50" s="1238"/>
      <c r="H50" s="1238"/>
    </row>
  </sheetData>
  <sheetProtection algorithmName="SHA-512" hashValue="4r81CYExEkTIHmInFQKRa2d7B4YM9YF/VVQYe5IjO0E3cX8iUKse2KrdOsVWxq5yMdeqY6eKMJeO5z2SIZWF2g==" saltValue="WMhApD4VVQg7vz3EZ/dNbQ==" spinCount="100000" sheet="1" objects="1" scenarios="1"/>
  <mergeCells count="13">
    <mergeCell ref="E50:H50"/>
    <mergeCell ref="B10:C10"/>
    <mergeCell ref="B11:C11"/>
    <mergeCell ref="B48:C48"/>
    <mergeCell ref="E48:H48"/>
    <mergeCell ref="B49:C49"/>
    <mergeCell ref="E49:H49"/>
    <mergeCell ref="A8:D8"/>
    <mergeCell ref="A1:D1"/>
    <mergeCell ref="A2:D2"/>
    <mergeCell ref="A3:D3"/>
    <mergeCell ref="A5:D5"/>
    <mergeCell ref="A7:D7"/>
  </mergeCells>
  <pageMargins left="0.7" right="0.7" top="0.75" bottom="0.75" header="0.3" footer="0.3"/>
  <pageSetup paperSize="9" scale="60" fitToHeight="0"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5">
    <pageSetUpPr fitToPage="1"/>
  </sheetPr>
  <dimension ref="A1:R32"/>
  <sheetViews>
    <sheetView workbookViewId="0">
      <selection activeCell="A12" sqref="A12:XFD12"/>
    </sheetView>
  </sheetViews>
  <sheetFormatPr defaultColWidth="9.140625" defaultRowHeight="12.75"/>
  <cols>
    <col min="1" max="1" width="10.5703125" style="7" customWidth="1"/>
    <col min="2" max="2" width="8.7109375" style="250" customWidth="1"/>
    <col min="3" max="3" width="49.28515625" style="7" customWidth="1"/>
    <col min="4" max="4" width="54.140625" style="7" customWidth="1"/>
    <col min="5" max="5" width="11.42578125" style="7" customWidth="1"/>
    <col min="6" max="6" width="11.28515625" style="7" customWidth="1"/>
    <col min="7" max="256" width="9.140625" style="7"/>
    <col min="257" max="257" width="10.5703125" style="7" customWidth="1"/>
    <col min="258" max="258" width="23.5703125" style="7" customWidth="1"/>
    <col min="259" max="260" width="37.7109375" style="7" customWidth="1"/>
    <col min="261" max="261" width="11.42578125" style="7" customWidth="1"/>
    <col min="262" max="262" width="11.28515625" style="7" customWidth="1"/>
    <col min="263" max="512" width="9.140625" style="7"/>
    <col min="513" max="513" width="10.5703125" style="7" customWidth="1"/>
    <col min="514" max="514" width="23.5703125" style="7" customWidth="1"/>
    <col min="515" max="516" width="37.7109375" style="7" customWidth="1"/>
    <col min="517" max="517" width="11.42578125" style="7" customWidth="1"/>
    <col min="518" max="518" width="11.28515625" style="7" customWidth="1"/>
    <col min="519" max="768" width="9.140625" style="7"/>
    <col min="769" max="769" width="10.5703125" style="7" customWidth="1"/>
    <col min="770" max="770" width="23.5703125" style="7" customWidth="1"/>
    <col min="771" max="772" width="37.7109375" style="7" customWidth="1"/>
    <col min="773" max="773" width="11.42578125" style="7" customWidth="1"/>
    <col min="774" max="774" width="11.28515625" style="7" customWidth="1"/>
    <col min="775" max="1024" width="9.140625" style="7"/>
    <col min="1025" max="1025" width="10.5703125" style="7" customWidth="1"/>
    <col min="1026" max="1026" width="23.5703125" style="7" customWidth="1"/>
    <col min="1027" max="1028" width="37.7109375" style="7" customWidth="1"/>
    <col min="1029" max="1029" width="11.42578125" style="7" customWidth="1"/>
    <col min="1030" max="1030" width="11.28515625" style="7" customWidth="1"/>
    <col min="1031" max="1280" width="9.140625" style="7"/>
    <col min="1281" max="1281" width="10.5703125" style="7" customWidth="1"/>
    <col min="1282" max="1282" width="23.5703125" style="7" customWidth="1"/>
    <col min="1283" max="1284" width="37.7109375" style="7" customWidth="1"/>
    <col min="1285" max="1285" width="11.42578125" style="7" customWidth="1"/>
    <col min="1286" max="1286" width="11.28515625" style="7" customWidth="1"/>
    <col min="1287" max="1536" width="9.140625" style="7"/>
    <col min="1537" max="1537" width="10.5703125" style="7" customWidth="1"/>
    <col min="1538" max="1538" width="23.5703125" style="7" customWidth="1"/>
    <col min="1539" max="1540" width="37.7109375" style="7" customWidth="1"/>
    <col min="1541" max="1541" width="11.42578125" style="7" customWidth="1"/>
    <col min="1542" max="1542" width="11.28515625" style="7" customWidth="1"/>
    <col min="1543" max="1792" width="9.140625" style="7"/>
    <col min="1793" max="1793" width="10.5703125" style="7" customWidth="1"/>
    <col min="1794" max="1794" width="23.5703125" style="7" customWidth="1"/>
    <col min="1795" max="1796" width="37.7109375" style="7" customWidth="1"/>
    <col min="1797" max="1797" width="11.42578125" style="7" customWidth="1"/>
    <col min="1798" max="1798" width="11.28515625" style="7" customWidth="1"/>
    <col min="1799" max="2048" width="9.140625" style="7"/>
    <col min="2049" max="2049" width="10.5703125" style="7" customWidth="1"/>
    <col min="2050" max="2050" width="23.5703125" style="7" customWidth="1"/>
    <col min="2051" max="2052" width="37.7109375" style="7" customWidth="1"/>
    <col min="2053" max="2053" width="11.42578125" style="7" customWidth="1"/>
    <col min="2054" max="2054" width="11.28515625" style="7" customWidth="1"/>
    <col min="2055" max="2304" width="9.140625" style="7"/>
    <col min="2305" max="2305" width="10.5703125" style="7" customWidth="1"/>
    <col min="2306" max="2306" width="23.5703125" style="7" customWidth="1"/>
    <col min="2307" max="2308" width="37.7109375" style="7" customWidth="1"/>
    <col min="2309" max="2309" width="11.42578125" style="7" customWidth="1"/>
    <col min="2310" max="2310" width="11.28515625" style="7" customWidth="1"/>
    <col min="2311" max="2560" width="9.140625" style="7"/>
    <col min="2561" max="2561" width="10.5703125" style="7" customWidth="1"/>
    <col min="2562" max="2562" width="23.5703125" style="7" customWidth="1"/>
    <col min="2563" max="2564" width="37.7109375" style="7" customWidth="1"/>
    <col min="2565" max="2565" width="11.42578125" style="7" customWidth="1"/>
    <col min="2566" max="2566" width="11.28515625" style="7" customWidth="1"/>
    <col min="2567" max="2816" width="9.140625" style="7"/>
    <col min="2817" max="2817" width="10.5703125" style="7" customWidth="1"/>
    <col min="2818" max="2818" width="23.5703125" style="7" customWidth="1"/>
    <col min="2819" max="2820" width="37.7109375" style="7" customWidth="1"/>
    <col min="2821" max="2821" width="11.42578125" style="7" customWidth="1"/>
    <col min="2822" max="2822" width="11.28515625" style="7" customWidth="1"/>
    <col min="2823" max="3072" width="9.140625" style="7"/>
    <col min="3073" max="3073" width="10.5703125" style="7" customWidth="1"/>
    <col min="3074" max="3074" width="23.5703125" style="7" customWidth="1"/>
    <col min="3075" max="3076" width="37.7109375" style="7" customWidth="1"/>
    <col min="3077" max="3077" width="11.42578125" style="7" customWidth="1"/>
    <col min="3078" max="3078" width="11.28515625" style="7" customWidth="1"/>
    <col min="3079" max="3328" width="9.140625" style="7"/>
    <col min="3329" max="3329" width="10.5703125" style="7" customWidth="1"/>
    <col min="3330" max="3330" width="23.5703125" style="7" customWidth="1"/>
    <col min="3331" max="3332" width="37.7109375" style="7" customWidth="1"/>
    <col min="3333" max="3333" width="11.42578125" style="7" customWidth="1"/>
    <col min="3334" max="3334" width="11.28515625" style="7" customWidth="1"/>
    <col min="3335" max="3584" width="9.140625" style="7"/>
    <col min="3585" max="3585" width="10.5703125" style="7" customWidth="1"/>
    <col min="3586" max="3586" width="23.5703125" style="7" customWidth="1"/>
    <col min="3587" max="3588" width="37.7109375" style="7" customWidth="1"/>
    <col min="3589" max="3589" width="11.42578125" style="7" customWidth="1"/>
    <col min="3590" max="3590" width="11.28515625" style="7" customWidth="1"/>
    <col min="3591" max="3840" width="9.140625" style="7"/>
    <col min="3841" max="3841" width="10.5703125" style="7" customWidth="1"/>
    <col min="3842" max="3842" width="23.5703125" style="7" customWidth="1"/>
    <col min="3843" max="3844" width="37.7109375" style="7" customWidth="1"/>
    <col min="3845" max="3845" width="11.42578125" style="7" customWidth="1"/>
    <col min="3846" max="3846" width="11.28515625" style="7" customWidth="1"/>
    <col min="3847" max="4096" width="9.140625" style="7"/>
    <col min="4097" max="4097" width="10.5703125" style="7" customWidth="1"/>
    <col min="4098" max="4098" width="23.5703125" style="7" customWidth="1"/>
    <col min="4099" max="4100" width="37.7109375" style="7" customWidth="1"/>
    <col min="4101" max="4101" width="11.42578125" style="7" customWidth="1"/>
    <col min="4102" max="4102" width="11.28515625" style="7" customWidth="1"/>
    <col min="4103" max="4352" width="9.140625" style="7"/>
    <col min="4353" max="4353" width="10.5703125" style="7" customWidth="1"/>
    <col min="4354" max="4354" width="23.5703125" style="7" customWidth="1"/>
    <col min="4355" max="4356" width="37.7109375" style="7" customWidth="1"/>
    <col min="4357" max="4357" width="11.42578125" style="7" customWidth="1"/>
    <col min="4358" max="4358" width="11.28515625" style="7" customWidth="1"/>
    <col min="4359" max="4608" width="9.140625" style="7"/>
    <col min="4609" max="4609" width="10.5703125" style="7" customWidth="1"/>
    <col min="4610" max="4610" width="23.5703125" style="7" customWidth="1"/>
    <col min="4611" max="4612" width="37.7109375" style="7" customWidth="1"/>
    <col min="4613" max="4613" width="11.42578125" style="7" customWidth="1"/>
    <col min="4614" max="4614" width="11.28515625" style="7" customWidth="1"/>
    <col min="4615" max="4864" width="9.140625" style="7"/>
    <col min="4865" max="4865" width="10.5703125" style="7" customWidth="1"/>
    <col min="4866" max="4866" width="23.5703125" style="7" customWidth="1"/>
    <col min="4867" max="4868" width="37.7109375" style="7" customWidth="1"/>
    <col min="4869" max="4869" width="11.42578125" style="7" customWidth="1"/>
    <col min="4870" max="4870" width="11.28515625" style="7" customWidth="1"/>
    <col min="4871" max="5120" width="9.140625" style="7"/>
    <col min="5121" max="5121" width="10.5703125" style="7" customWidth="1"/>
    <col min="5122" max="5122" width="23.5703125" style="7" customWidth="1"/>
    <col min="5123" max="5124" width="37.7109375" style="7" customWidth="1"/>
    <col min="5125" max="5125" width="11.42578125" style="7" customWidth="1"/>
    <col min="5126" max="5126" width="11.28515625" style="7" customWidth="1"/>
    <col min="5127" max="5376" width="9.140625" style="7"/>
    <col min="5377" max="5377" width="10.5703125" style="7" customWidth="1"/>
    <col min="5378" max="5378" width="23.5703125" style="7" customWidth="1"/>
    <col min="5379" max="5380" width="37.7109375" style="7" customWidth="1"/>
    <col min="5381" max="5381" width="11.42578125" style="7" customWidth="1"/>
    <col min="5382" max="5382" width="11.28515625" style="7" customWidth="1"/>
    <col min="5383" max="5632" width="9.140625" style="7"/>
    <col min="5633" max="5633" width="10.5703125" style="7" customWidth="1"/>
    <col min="5634" max="5634" width="23.5703125" style="7" customWidth="1"/>
    <col min="5635" max="5636" width="37.7109375" style="7" customWidth="1"/>
    <col min="5637" max="5637" width="11.42578125" style="7" customWidth="1"/>
    <col min="5638" max="5638" width="11.28515625" style="7" customWidth="1"/>
    <col min="5639" max="5888" width="9.140625" style="7"/>
    <col min="5889" max="5889" width="10.5703125" style="7" customWidth="1"/>
    <col min="5890" max="5890" width="23.5703125" style="7" customWidth="1"/>
    <col min="5891" max="5892" width="37.7109375" style="7" customWidth="1"/>
    <col min="5893" max="5893" width="11.42578125" style="7" customWidth="1"/>
    <col min="5894" max="5894" width="11.28515625" style="7" customWidth="1"/>
    <col min="5895" max="6144" width="9.140625" style="7"/>
    <col min="6145" max="6145" width="10.5703125" style="7" customWidth="1"/>
    <col min="6146" max="6146" width="23.5703125" style="7" customWidth="1"/>
    <col min="6147" max="6148" width="37.7109375" style="7" customWidth="1"/>
    <col min="6149" max="6149" width="11.42578125" style="7" customWidth="1"/>
    <col min="6150" max="6150" width="11.28515625" style="7" customWidth="1"/>
    <col min="6151" max="6400" width="9.140625" style="7"/>
    <col min="6401" max="6401" width="10.5703125" style="7" customWidth="1"/>
    <col min="6402" max="6402" width="23.5703125" style="7" customWidth="1"/>
    <col min="6403" max="6404" width="37.7109375" style="7" customWidth="1"/>
    <col min="6405" max="6405" width="11.42578125" style="7" customWidth="1"/>
    <col min="6406" max="6406" width="11.28515625" style="7" customWidth="1"/>
    <col min="6407" max="6656" width="9.140625" style="7"/>
    <col min="6657" max="6657" width="10.5703125" style="7" customWidth="1"/>
    <col min="6658" max="6658" width="23.5703125" style="7" customWidth="1"/>
    <col min="6659" max="6660" width="37.7109375" style="7" customWidth="1"/>
    <col min="6661" max="6661" width="11.42578125" style="7" customWidth="1"/>
    <col min="6662" max="6662" width="11.28515625" style="7" customWidth="1"/>
    <col min="6663" max="6912" width="9.140625" style="7"/>
    <col min="6913" max="6913" width="10.5703125" style="7" customWidth="1"/>
    <col min="6914" max="6914" width="23.5703125" style="7" customWidth="1"/>
    <col min="6915" max="6916" width="37.7109375" style="7" customWidth="1"/>
    <col min="6917" max="6917" width="11.42578125" style="7" customWidth="1"/>
    <col min="6918" max="6918" width="11.28515625" style="7" customWidth="1"/>
    <col min="6919" max="7168" width="9.140625" style="7"/>
    <col min="7169" max="7169" width="10.5703125" style="7" customWidth="1"/>
    <col min="7170" max="7170" width="23.5703125" style="7" customWidth="1"/>
    <col min="7171" max="7172" width="37.7109375" style="7" customWidth="1"/>
    <col min="7173" max="7173" width="11.42578125" style="7" customWidth="1"/>
    <col min="7174" max="7174" width="11.28515625" style="7" customWidth="1"/>
    <col min="7175" max="7424" width="9.140625" style="7"/>
    <col min="7425" max="7425" width="10.5703125" style="7" customWidth="1"/>
    <col min="7426" max="7426" width="23.5703125" style="7" customWidth="1"/>
    <col min="7427" max="7428" width="37.7109375" style="7" customWidth="1"/>
    <col min="7429" max="7429" width="11.42578125" style="7" customWidth="1"/>
    <col min="7430" max="7430" width="11.28515625" style="7" customWidth="1"/>
    <col min="7431" max="7680" width="9.140625" style="7"/>
    <col min="7681" max="7681" width="10.5703125" style="7" customWidth="1"/>
    <col min="7682" max="7682" width="23.5703125" style="7" customWidth="1"/>
    <col min="7683" max="7684" width="37.7109375" style="7" customWidth="1"/>
    <col min="7685" max="7685" width="11.42578125" style="7" customWidth="1"/>
    <col min="7686" max="7686" width="11.28515625" style="7" customWidth="1"/>
    <col min="7687" max="7936" width="9.140625" style="7"/>
    <col min="7937" max="7937" width="10.5703125" style="7" customWidth="1"/>
    <col min="7938" max="7938" width="23.5703125" style="7" customWidth="1"/>
    <col min="7939" max="7940" width="37.7109375" style="7" customWidth="1"/>
    <col min="7941" max="7941" width="11.42578125" style="7" customWidth="1"/>
    <col min="7942" max="7942" width="11.28515625" style="7" customWidth="1"/>
    <col min="7943" max="8192" width="9.140625" style="7"/>
    <col min="8193" max="8193" width="10.5703125" style="7" customWidth="1"/>
    <col min="8194" max="8194" width="23.5703125" style="7" customWidth="1"/>
    <col min="8195" max="8196" width="37.7109375" style="7" customWidth="1"/>
    <col min="8197" max="8197" width="11.42578125" style="7" customWidth="1"/>
    <col min="8198" max="8198" width="11.28515625" style="7" customWidth="1"/>
    <col min="8199" max="8448" width="9.140625" style="7"/>
    <col min="8449" max="8449" width="10.5703125" style="7" customWidth="1"/>
    <col min="8450" max="8450" width="23.5703125" style="7" customWidth="1"/>
    <col min="8451" max="8452" width="37.7109375" style="7" customWidth="1"/>
    <col min="8453" max="8453" width="11.42578125" style="7" customWidth="1"/>
    <col min="8454" max="8454" width="11.28515625" style="7" customWidth="1"/>
    <col min="8455" max="8704" width="9.140625" style="7"/>
    <col min="8705" max="8705" width="10.5703125" style="7" customWidth="1"/>
    <col min="8706" max="8706" width="23.5703125" style="7" customWidth="1"/>
    <col min="8707" max="8708" width="37.7109375" style="7" customWidth="1"/>
    <col min="8709" max="8709" width="11.42578125" style="7" customWidth="1"/>
    <col min="8710" max="8710" width="11.28515625" style="7" customWidth="1"/>
    <col min="8711" max="8960" width="9.140625" style="7"/>
    <col min="8961" max="8961" width="10.5703125" style="7" customWidth="1"/>
    <col min="8962" max="8962" width="23.5703125" style="7" customWidth="1"/>
    <col min="8963" max="8964" width="37.7109375" style="7" customWidth="1"/>
    <col min="8965" max="8965" width="11.42578125" style="7" customWidth="1"/>
    <col min="8966" max="8966" width="11.28515625" style="7" customWidth="1"/>
    <col min="8967" max="9216" width="9.140625" style="7"/>
    <col min="9217" max="9217" width="10.5703125" style="7" customWidth="1"/>
    <col min="9218" max="9218" width="23.5703125" style="7" customWidth="1"/>
    <col min="9219" max="9220" width="37.7109375" style="7" customWidth="1"/>
    <col min="9221" max="9221" width="11.42578125" style="7" customWidth="1"/>
    <col min="9222" max="9222" width="11.28515625" style="7" customWidth="1"/>
    <col min="9223" max="9472" width="9.140625" style="7"/>
    <col min="9473" max="9473" width="10.5703125" style="7" customWidth="1"/>
    <col min="9474" max="9474" width="23.5703125" style="7" customWidth="1"/>
    <col min="9475" max="9476" width="37.7109375" style="7" customWidth="1"/>
    <col min="9477" max="9477" width="11.42578125" style="7" customWidth="1"/>
    <col min="9478" max="9478" width="11.28515625" style="7" customWidth="1"/>
    <col min="9479" max="9728" width="9.140625" style="7"/>
    <col min="9729" max="9729" width="10.5703125" style="7" customWidth="1"/>
    <col min="9730" max="9730" width="23.5703125" style="7" customWidth="1"/>
    <col min="9731" max="9732" width="37.7109375" style="7" customWidth="1"/>
    <col min="9733" max="9733" width="11.42578125" style="7" customWidth="1"/>
    <col min="9734" max="9734" width="11.28515625" style="7" customWidth="1"/>
    <col min="9735" max="9984" width="9.140625" style="7"/>
    <col min="9985" max="9985" width="10.5703125" style="7" customWidth="1"/>
    <col min="9986" max="9986" width="23.5703125" style="7" customWidth="1"/>
    <col min="9987" max="9988" width="37.7109375" style="7" customWidth="1"/>
    <col min="9989" max="9989" width="11.42578125" style="7" customWidth="1"/>
    <col min="9990" max="9990" width="11.28515625" style="7" customWidth="1"/>
    <col min="9991" max="10240" width="9.140625" style="7"/>
    <col min="10241" max="10241" width="10.5703125" style="7" customWidth="1"/>
    <col min="10242" max="10242" width="23.5703125" style="7" customWidth="1"/>
    <col min="10243" max="10244" width="37.7109375" style="7" customWidth="1"/>
    <col min="10245" max="10245" width="11.42578125" style="7" customWidth="1"/>
    <col min="10246" max="10246" width="11.28515625" style="7" customWidth="1"/>
    <col min="10247" max="10496" width="9.140625" style="7"/>
    <col min="10497" max="10497" width="10.5703125" style="7" customWidth="1"/>
    <col min="10498" max="10498" width="23.5703125" style="7" customWidth="1"/>
    <col min="10499" max="10500" width="37.7109375" style="7" customWidth="1"/>
    <col min="10501" max="10501" width="11.42578125" style="7" customWidth="1"/>
    <col min="10502" max="10502" width="11.28515625" style="7" customWidth="1"/>
    <col min="10503" max="10752" width="9.140625" style="7"/>
    <col min="10753" max="10753" width="10.5703125" style="7" customWidth="1"/>
    <col min="10754" max="10754" width="23.5703125" style="7" customWidth="1"/>
    <col min="10755" max="10756" width="37.7109375" style="7" customWidth="1"/>
    <col min="10757" max="10757" width="11.42578125" style="7" customWidth="1"/>
    <col min="10758" max="10758" width="11.28515625" style="7" customWidth="1"/>
    <col min="10759" max="11008" width="9.140625" style="7"/>
    <col min="11009" max="11009" width="10.5703125" style="7" customWidth="1"/>
    <col min="11010" max="11010" width="23.5703125" style="7" customWidth="1"/>
    <col min="11011" max="11012" width="37.7109375" style="7" customWidth="1"/>
    <col min="11013" max="11013" width="11.42578125" style="7" customWidth="1"/>
    <col min="11014" max="11014" width="11.28515625" style="7" customWidth="1"/>
    <col min="11015" max="11264" width="9.140625" style="7"/>
    <col min="11265" max="11265" width="10.5703125" style="7" customWidth="1"/>
    <col min="11266" max="11266" width="23.5703125" style="7" customWidth="1"/>
    <col min="11267" max="11268" width="37.7109375" style="7" customWidth="1"/>
    <col min="11269" max="11269" width="11.42578125" style="7" customWidth="1"/>
    <col min="11270" max="11270" width="11.28515625" style="7" customWidth="1"/>
    <col min="11271" max="11520" width="9.140625" style="7"/>
    <col min="11521" max="11521" width="10.5703125" style="7" customWidth="1"/>
    <col min="11522" max="11522" width="23.5703125" style="7" customWidth="1"/>
    <col min="11523" max="11524" width="37.7109375" style="7" customWidth="1"/>
    <col min="11525" max="11525" width="11.42578125" style="7" customWidth="1"/>
    <col min="11526" max="11526" width="11.28515625" style="7" customWidth="1"/>
    <col min="11527" max="11776" width="9.140625" style="7"/>
    <col min="11777" max="11777" width="10.5703125" style="7" customWidth="1"/>
    <col min="11778" max="11778" width="23.5703125" style="7" customWidth="1"/>
    <col min="11779" max="11780" width="37.7109375" style="7" customWidth="1"/>
    <col min="11781" max="11781" width="11.42578125" style="7" customWidth="1"/>
    <col min="11782" max="11782" width="11.28515625" style="7" customWidth="1"/>
    <col min="11783" max="12032" width="9.140625" style="7"/>
    <col min="12033" max="12033" width="10.5703125" style="7" customWidth="1"/>
    <col min="12034" max="12034" width="23.5703125" style="7" customWidth="1"/>
    <col min="12035" max="12036" width="37.7109375" style="7" customWidth="1"/>
    <col min="12037" max="12037" width="11.42578125" style="7" customWidth="1"/>
    <col min="12038" max="12038" width="11.28515625" style="7" customWidth="1"/>
    <col min="12039" max="12288" width="9.140625" style="7"/>
    <col min="12289" max="12289" width="10.5703125" style="7" customWidth="1"/>
    <col min="12290" max="12290" width="23.5703125" style="7" customWidth="1"/>
    <col min="12291" max="12292" width="37.7109375" style="7" customWidth="1"/>
    <col min="12293" max="12293" width="11.42578125" style="7" customWidth="1"/>
    <col min="12294" max="12294" width="11.28515625" style="7" customWidth="1"/>
    <col min="12295" max="12544" width="9.140625" style="7"/>
    <col min="12545" max="12545" width="10.5703125" style="7" customWidth="1"/>
    <col min="12546" max="12546" width="23.5703125" style="7" customWidth="1"/>
    <col min="12547" max="12548" width="37.7109375" style="7" customWidth="1"/>
    <col min="12549" max="12549" width="11.42578125" style="7" customWidth="1"/>
    <col min="12550" max="12550" width="11.28515625" style="7" customWidth="1"/>
    <col min="12551" max="12800" width="9.140625" style="7"/>
    <col min="12801" max="12801" width="10.5703125" style="7" customWidth="1"/>
    <col min="12802" max="12802" width="23.5703125" style="7" customWidth="1"/>
    <col min="12803" max="12804" width="37.7109375" style="7" customWidth="1"/>
    <col min="12805" max="12805" width="11.42578125" style="7" customWidth="1"/>
    <col min="12806" max="12806" width="11.28515625" style="7" customWidth="1"/>
    <col min="12807" max="13056" width="9.140625" style="7"/>
    <col min="13057" max="13057" width="10.5703125" style="7" customWidth="1"/>
    <col min="13058" max="13058" width="23.5703125" style="7" customWidth="1"/>
    <col min="13059" max="13060" width="37.7109375" style="7" customWidth="1"/>
    <col min="13061" max="13061" width="11.42578125" style="7" customWidth="1"/>
    <col min="13062" max="13062" width="11.28515625" style="7" customWidth="1"/>
    <col min="13063" max="13312" width="9.140625" style="7"/>
    <col min="13313" max="13313" width="10.5703125" style="7" customWidth="1"/>
    <col min="13314" max="13314" width="23.5703125" style="7" customWidth="1"/>
    <col min="13315" max="13316" width="37.7109375" style="7" customWidth="1"/>
    <col min="13317" max="13317" width="11.42578125" style="7" customWidth="1"/>
    <col min="13318" max="13318" width="11.28515625" style="7" customWidth="1"/>
    <col min="13319" max="13568" width="9.140625" style="7"/>
    <col min="13569" max="13569" width="10.5703125" style="7" customWidth="1"/>
    <col min="13570" max="13570" width="23.5703125" style="7" customWidth="1"/>
    <col min="13571" max="13572" width="37.7109375" style="7" customWidth="1"/>
    <col min="13573" max="13573" width="11.42578125" style="7" customWidth="1"/>
    <col min="13574" max="13574" width="11.28515625" style="7" customWidth="1"/>
    <col min="13575" max="13824" width="9.140625" style="7"/>
    <col min="13825" max="13825" width="10.5703125" style="7" customWidth="1"/>
    <col min="13826" max="13826" width="23.5703125" style="7" customWidth="1"/>
    <col min="13827" max="13828" width="37.7109375" style="7" customWidth="1"/>
    <col min="13829" max="13829" width="11.42578125" style="7" customWidth="1"/>
    <col min="13830" max="13830" width="11.28515625" style="7" customWidth="1"/>
    <col min="13831" max="14080" width="9.140625" style="7"/>
    <col min="14081" max="14081" width="10.5703125" style="7" customWidth="1"/>
    <col min="14082" max="14082" width="23.5703125" style="7" customWidth="1"/>
    <col min="14083" max="14084" width="37.7109375" style="7" customWidth="1"/>
    <col min="14085" max="14085" width="11.42578125" style="7" customWidth="1"/>
    <col min="14086" max="14086" width="11.28515625" style="7" customWidth="1"/>
    <col min="14087" max="14336" width="9.140625" style="7"/>
    <col min="14337" max="14337" width="10.5703125" style="7" customWidth="1"/>
    <col min="14338" max="14338" width="23.5703125" style="7" customWidth="1"/>
    <col min="14339" max="14340" width="37.7109375" style="7" customWidth="1"/>
    <col min="14341" max="14341" width="11.42578125" style="7" customWidth="1"/>
    <col min="14342" max="14342" width="11.28515625" style="7" customWidth="1"/>
    <col min="14343" max="14592" width="9.140625" style="7"/>
    <col min="14593" max="14593" width="10.5703125" style="7" customWidth="1"/>
    <col min="14594" max="14594" width="23.5703125" style="7" customWidth="1"/>
    <col min="14595" max="14596" width="37.7109375" style="7" customWidth="1"/>
    <col min="14597" max="14597" width="11.42578125" style="7" customWidth="1"/>
    <col min="14598" max="14598" width="11.28515625" style="7" customWidth="1"/>
    <col min="14599" max="14848" width="9.140625" style="7"/>
    <col min="14849" max="14849" width="10.5703125" style="7" customWidth="1"/>
    <col min="14850" max="14850" width="23.5703125" style="7" customWidth="1"/>
    <col min="14851" max="14852" width="37.7109375" style="7" customWidth="1"/>
    <col min="14853" max="14853" width="11.42578125" style="7" customWidth="1"/>
    <col min="14854" max="14854" width="11.28515625" style="7" customWidth="1"/>
    <col min="14855" max="15104" width="9.140625" style="7"/>
    <col min="15105" max="15105" width="10.5703125" style="7" customWidth="1"/>
    <col min="15106" max="15106" width="23.5703125" style="7" customWidth="1"/>
    <col min="15107" max="15108" width="37.7109375" style="7" customWidth="1"/>
    <col min="15109" max="15109" width="11.42578125" style="7" customWidth="1"/>
    <col min="15110" max="15110" width="11.28515625" style="7" customWidth="1"/>
    <col min="15111" max="15360" width="9.140625" style="7"/>
    <col min="15361" max="15361" width="10.5703125" style="7" customWidth="1"/>
    <col min="15362" max="15362" width="23.5703125" style="7" customWidth="1"/>
    <col min="15363" max="15364" width="37.7109375" style="7" customWidth="1"/>
    <col min="15365" max="15365" width="11.42578125" style="7" customWidth="1"/>
    <col min="15366" max="15366" width="11.28515625" style="7" customWidth="1"/>
    <col min="15367" max="15616" width="9.140625" style="7"/>
    <col min="15617" max="15617" width="10.5703125" style="7" customWidth="1"/>
    <col min="15618" max="15618" width="23.5703125" style="7" customWidth="1"/>
    <col min="15619" max="15620" width="37.7109375" style="7" customWidth="1"/>
    <col min="15621" max="15621" width="11.42578125" style="7" customWidth="1"/>
    <col min="15622" max="15622" width="11.28515625" style="7" customWidth="1"/>
    <col min="15623" max="15872" width="9.140625" style="7"/>
    <col min="15873" max="15873" width="10.5703125" style="7" customWidth="1"/>
    <col min="15874" max="15874" width="23.5703125" style="7" customWidth="1"/>
    <col min="15875" max="15876" width="37.7109375" style="7" customWidth="1"/>
    <col min="15877" max="15877" width="11.42578125" style="7" customWidth="1"/>
    <col min="15878" max="15878" width="11.28515625" style="7" customWidth="1"/>
    <col min="15879" max="16128" width="9.140625" style="7"/>
    <col min="16129" max="16129" width="10.5703125" style="7" customWidth="1"/>
    <col min="16130" max="16130" width="23.5703125" style="7" customWidth="1"/>
    <col min="16131" max="16132" width="37.7109375" style="7" customWidth="1"/>
    <col min="16133" max="16133" width="11.42578125" style="7" customWidth="1"/>
    <col min="16134" max="16134" width="11.28515625" style="7" customWidth="1"/>
    <col min="16135" max="16384" width="9.140625" style="7"/>
  </cols>
  <sheetData>
    <row r="1" spans="1:18" ht="20.100000000000001" customHeight="1">
      <c r="A1" s="1143" t="str">
        <f>'Title '!A1:N1</f>
        <v>Karnataka Power Transmission Corporation Limited</v>
      </c>
      <c r="B1" s="1143"/>
      <c r="C1" s="1143"/>
      <c r="D1" s="1143"/>
    </row>
    <row r="2" spans="1:18" ht="5.45" customHeight="1">
      <c r="A2" s="35"/>
      <c r="B2" s="35"/>
      <c r="C2" s="35"/>
      <c r="D2" s="35"/>
    </row>
    <row r="3" spans="1:18" ht="20.100000000000001" customHeight="1">
      <c r="A3" s="1744" t="s">
        <v>4054</v>
      </c>
      <c r="B3" s="1744"/>
      <c r="C3" s="1744"/>
      <c r="D3" s="1744"/>
    </row>
    <row r="4" spans="1:18" s="246" customFormat="1" ht="36.75" customHeight="1">
      <c r="A4" s="1745" t="str">
        <f>'Title '!A2:N2</f>
        <v>Bid Enquiry No: KPTCL/2026-27/SS/WORK_INDENT3808</v>
      </c>
      <c r="B4" s="1745"/>
      <c r="C4" s="1745"/>
      <c r="D4" s="1745"/>
      <c r="E4" s="237"/>
      <c r="F4" s="237"/>
      <c r="G4" s="237"/>
      <c r="H4" s="237"/>
      <c r="I4" s="237"/>
      <c r="J4" s="237"/>
      <c r="K4" s="237"/>
      <c r="L4" s="237"/>
      <c r="M4" s="237"/>
      <c r="N4" s="237"/>
      <c r="O4" s="245"/>
      <c r="P4" s="245"/>
      <c r="Q4" s="245"/>
    </row>
    <row r="5" spans="1:18" s="246" customFormat="1" ht="20.25" customHeight="1">
      <c r="A5" s="35"/>
      <c r="B5" s="35"/>
      <c r="C5" s="35"/>
      <c r="D5" s="35"/>
      <c r="E5" s="237"/>
      <c r="F5" s="237"/>
      <c r="G5" s="36"/>
      <c r="H5" s="36"/>
      <c r="I5" s="36"/>
      <c r="J5" s="36"/>
      <c r="K5" s="36"/>
      <c r="L5" s="36"/>
      <c r="M5" s="237"/>
      <c r="N5" s="237"/>
      <c r="O5" s="245"/>
      <c r="P5" s="245"/>
      <c r="Q5" s="245"/>
    </row>
    <row r="6" spans="1:18" ht="114.75" customHeight="1">
      <c r="A6"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6" s="1678"/>
      <c r="C6" s="1678"/>
      <c r="D6" s="1678"/>
      <c r="E6" s="109"/>
      <c r="F6" s="109"/>
      <c r="G6" s="109"/>
      <c r="H6" s="109"/>
      <c r="I6" s="109"/>
      <c r="J6" s="109"/>
      <c r="K6" s="109"/>
      <c r="L6" s="109"/>
      <c r="M6" s="109"/>
      <c r="N6" s="109"/>
      <c r="O6" s="109"/>
      <c r="P6" s="109"/>
      <c r="Q6" s="109"/>
      <c r="R6" s="109"/>
    </row>
    <row r="7" spans="1:18" ht="23.25">
      <c r="A7" s="36"/>
      <c r="B7" s="247"/>
      <c r="C7" s="247"/>
      <c r="D7" s="247"/>
      <c r="E7" s="237"/>
      <c r="F7" s="237"/>
      <c r="G7" s="237"/>
      <c r="H7" s="237"/>
      <c r="I7" s="237"/>
      <c r="J7" s="237"/>
      <c r="K7" s="237"/>
      <c r="L7" s="237"/>
      <c r="M7" s="37"/>
      <c r="N7" s="37"/>
      <c r="O7" s="248"/>
      <c r="P7" s="248"/>
      <c r="Q7" s="248"/>
    </row>
    <row r="8" spans="1:18" ht="20.100000000000001" customHeight="1">
      <c r="A8" s="1746" t="s">
        <v>1433</v>
      </c>
      <c r="B8" s="1746"/>
      <c r="C8" s="1746"/>
      <c r="D8" s="1746"/>
    </row>
    <row r="9" spans="1:18" ht="17.25" customHeight="1">
      <c r="A9" s="1747" t="s">
        <v>3555</v>
      </c>
      <c r="B9" s="1747"/>
      <c r="C9" s="1747"/>
      <c r="D9" s="1747"/>
    </row>
    <row r="10" spans="1:18" ht="20.100000000000001" customHeight="1">
      <c r="B10" s="250" t="s">
        <v>249</v>
      </c>
    </row>
    <row r="11" spans="1:18" ht="63.75" customHeight="1">
      <c r="B11" s="1742"/>
      <c r="C11" s="1742"/>
    </row>
    <row r="12" spans="1:18" ht="20.100000000000001" customHeight="1">
      <c r="A12" s="234"/>
      <c r="C12" s="234"/>
    </row>
    <row r="13" spans="1:18" ht="31.5">
      <c r="B13" s="251" t="s">
        <v>102</v>
      </c>
      <c r="C13" s="252" t="s">
        <v>3556</v>
      </c>
      <c r="D13" s="253"/>
    </row>
    <row r="14" spans="1:18" ht="33" customHeight="1">
      <c r="B14" s="251"/>
      <c r="C14" s="252" t="s">
        <v>3557</v>
      </c>
      <c r="D14" s="253"/>
    </row>
    <row r="15" spans="1:18" ht="36" customHeight="1">
      <c r="B15" s="251"/>
      <c r="C15" s="252" t="s">
        <v>3558</v>
      </c>
      <c r="D15" s="253"/>
    </row>
    <row r="16" spans="1:18" ht="30" customHeight="1">
      <c r="B16" s="251"/>
      <c r="C16" s="252" t="s">
        <v>3559</v>
      </c>
      <c r="D16" s="253"/>
    </row>
    <row r="17" spans="1:15" ht="30" customHeight="1">
      <c r="B17" s="251"/>
      <c r="C17" s="252" t="s">
        <v>3560</v>
      </c>
      <c r="D17" s="253"/>
    </row>
    <row r="18" spans="1:15" ht="30" customHeight="1">
      <c r="B18" s="251"/>
      <c r="C18" s="252" t="s">
        <v>3561</v>
      </c>
      <c r="D18" s="253"/>
    </row>
    <row r="19" spans="1:15" ht="30" customHeight="1">
      <c r="B19" s="251"/>
      <c r="C19" s="252" t="s">
        <v>3562</v>
      </c>
      <c r="D19" s="253"/>
    </row>
    <row r="20" spans="1:15" ht="56.25" customHeight="1">
      <c r="B20" s="251" t="s">
        <v>103</v>
      </c>
      <c r="C20" s="252" t="s">
        <v>3563</v>
      </c>
      <c r="D20" s="253"/>
    </row>
    <row r="21" spans="1:15" ht="31.5">
      <c r="B21" s="251" t="s">
        <v>105</v>
      </c>
      <c r="C21" s="252" t="s">
        <v>3564</v>
      </c>
      <c r="D21" s="254"/>
    </row>
    <row r="22" spans="1:15" ht="15.75">
      <c r="B22" s="251"/>
      <c r="C22" s="252" t="s">
        <v>3565</v>
      </c>
      <c r="D22" s="254"/>
    </row>
    <row r="23" spans="1:15" ht="47.25">
      <c r="B23" s="251" t="s">
        <v>1150</v>
      </c>
      <c r="C23" s="252" t="s">
        <v>3566</v>
      </c>
      <c r="D23" s="254"/>
    </row>
    <row r="24" spans="1:15" ht="30" customHeight="1">
      <c r="B24" s="251"/>
      <c r="C24" s="252" t="s">
        <v>3567</v>
      </c>
      <c r="D24" s="254"/>
    </row>
    <row r="25" spans="1:15" ht="36" customHeight="1">
      <c r="B25" s="251" t="s">
        <v>575</v>
      </c>
      <c r="C25" s="252" t="s">
        <v>3568</v>
      </c>
      <c r="D25" s="254"/>
    </row>
    <row r="26" spans="1:15" ht="15.75">
      <c r="A26" s="249"/>
      <c r="B26" s="24"/>
    </row>
    <row r="27" spans="1:15" ht="17.25" customHeight="1">
      <c r="A27" s="1743" t="s">
        <v>614</v>
      </c>
      <c r="B27" s="1743"/>
      <c r="C27" s="246"/>
      <c r="D27" s="246"/>
    </row>
    <row r="28" spans="1:15" ht="33" customHeight="1">
      <c r="A28" s="1743" t="s">
        <v>615</v>
      </c>
      <c r="B28" s="1743"/>
      <c r="C28" s="1743"/>
      <c r="D28" s="1743"/>
    </row>
    <row r="30" spans="1:15" ht="30" customHeight="1">
      <c r="A30" s="23" t="s">
        <v>3554</v>
      </c>
      <c r="B30" s="233"/>
      <c r="C30" s="22" t="s">
        <v>82</v>
      </c>
      <c r="D30" s="242"/>
      <c r="E30" s="255"/>
      <c r="F30" s="255"/>
      <c r="G30" s="255"/>
      <c r="M30" s="8"/>
      <c r="N30" s="8"/>
      <c r="O30" s="8"/>
    </row>
    <row r="31" spans="1:15" ht="30" customHeight="1">
      <c r="A31" s="23" t="s">
        <v>57</v>
      </c>
      <c r="B31" s="233"/>
      <c r="C31" s="22" t="s">
        <v>68</v>
      </c>
      <c r="D31" s="242"/>
      <c r="E31" s="255"/>
      <c r="F31" s="255"/>
      <c r="G31" s="255"/>
      <c r="M31" s="8"/>
      <c r="N31" s="8"/>
      <c r="O31" s="8"/>
    </row>
    <row r="32" spans="1:15" ht="30" customHeight="1">
      <c r="C32" s="22" t="s">
        <v>151</v>
      </c>
      <c r="D32" s="242"/>
    </row>
  </sheetData>
  <sheetProtection algorithmName="SHA-512" hashValue="XHFD7KbGNCF+0OAiYhf7a6tTAgCzbro36LMH/smJ2RoxK9J8c3Q9toDEtcvyxbtQ8ZCnBShho9VUtMyi0aZBAg==" saltValue="BIKDDVgGjDSl18Re1Nmyrw==" spinCount="100000" sheet="1" objects="1" scenarios="1"/>
  <mergeCells count="9">
    <mergeCell ref="B11:C11"/>
    <mergeCell ref="A27:B27"/>
    <mergeCell ref="A28:D28"/>
    <mergeCell ref="A1:D1"/>
    <mergeCell ref="A3:D3"/>
    <mergeCell ref="A4:D4"/>
    <mergeCell ref="A6:D6"/>
    <mergeCell ref="A8:D8"/>
    <mergeCell ref="A9:D9"/>
  </mergeCells>
  <pageMargins left="0.7" right="0.7" top="0.75" bottom="0.75" header="0.3" footer="0.3"/>
  <pageSetup paperSize="9" scale="92" fitToHeight="0"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6">
    <pageSetUpPr fitToPage="1"/>
  </sheetPr>
  <dimension ref="A1:R43"/>
  <sheetViews>
    <sheetView workbookViewId="0">
      <selection activeCell="A12" sqref="A12:XFD12"/>
    </sheetView>
  </sheetViews>
  <sheetFormatPr defaultColWidth="9.140625" defaultRowHeight="15"/>
  <cols>
    <col min="1" max="1" width="7.7109375" style="33" customWidth="1"/>
    <col min="2" max="8" width="30.7109375" style="33" customWidth="1"/>
    <col min="9" max="256" width="9.140625" style="33"/>
    <col min="257" max="257" width="7.7109375" style="33" customWidth="1"/>
    <col min="258" max="264" width="30.7109375" style="33" customWidth="1"/>
    <col min="265" max="512" width="9.140625" style="33"/>
    <col min="513" max="513" width="7.7109375" style="33" customWidth="1"/>
    <col min="514" max="520" width="30.7109375" style="33" customWidth="1"/>
    <col min="521" max="768" width="9.140625" style="33"/>
    <col min="769" max="769" width="7.7109375" style="33" customWidth="1"/>
    <col min="770" max="776" width="30.7109375" style="33" customWidth="1"/>
    <col min="777" max="1024" width="9.140625" style="33"/>
    <col min="1025" max="1025" width="7.7109375" style="33" customWidth="1"/>
    <col min="1026" max="1032" width="30.7109375" style="33" customWidth="1"/>
    <col min="1033" max="1280" width="9.140625" style="33"/>
    <col min="1281" max="1281" width="7.7109375" style="33" customWidth="1"/>
    <col min="1282" max="1288" width="30.7109375" style="33" customWidth="1"/>
    <col min="1289" max="1536" width="9.140625" style="33"/>
    <col min="1537" max="1537" width="7.7109375" style="33" customWidth="1"/>
    <col min="1538" max="1544" width="30.7109375" style="33" customWidth="1"/>
    <col min="1545" max="1792" width="9.140625" style="33"/>
    <col min="1793" max="1793" width="7.7109375" style="33" customWidth="1"/>
    <col min="1794" max="1800" width="30.7109375" style="33" customWidth="1"/>
    <col min="1801" max="2048" width="9.140625" style="33"/>
    <col min="2049" max="2049" width="7.7109375" style="33" customWidth="1"/>
    <col min="2050" max="2056" width="30.7109375" style="33" customWidth="1"/>
    <col min="2057" max="2304" width="9.140625" style="33"/>
    <col min="2305" max="2305" width="7.7109375" style="33" customWidth="1"/>
    <col min="2306" max="2312" width="30.7109375" style="33" customWidth="1"/>
    <col min="2313" max="2560" width="9.140625" style="33"/>
    <col min="2561" max="2561" width="7.7109375" style="33" customWidth="1"/>
    <col min="2562" max="2568" width="30.7109375" style="33" customWidth="1"/>
    <col min="2569" max="2816" width="9.140625" style="33"/>
    <col min="2817" max="2817" width="7.7109375" style="33" customWidth="1"/>
    <col min="2818" max="2824" width="30.7109375" style="33" customWidth="1"/>
    <col min="2825" max="3072" width="9.140625" style="33"/>
    <col min="3073" max="3073" width="7.7109375" style="33" customWidth="1"/>
    <col min="3074" max="3080" width="30.7109375" style="33" customWidth="1"/>
    <col min="3081" max="3328" width="9.140625" style="33"/>
    <col min="3329" max="3329" width="7.7109375" style="33" customWidth="1"/>
    <col min="3330" max="3336" width="30.7109375" style="33" customWidth="1"/>
    <col min="3337" max="3584" width="9.140625" style="33"/>
    <col min="3585" max="3585" width="7.7109375" style="33" customWidth="1"/>
    <col min="3586" max="3592" width="30.7109375" style="33" customWidth="1"/>
    <col min="3593" max="3840" width="9.140625" style="33"/>
    <col min="3841" max="3841" width="7.7109375" style="33" customWidth="1"/>
    <col min="3842" max="3848" width="30.7109375" style="33" customWidth="1"/>
    <col min="3849" max="4096" width="9.140625" style="33"/>
    <col min="4097" max="4097" width="7.7109375" style="33" customWidth="1"/>
    <col min="4098" max="4104" width="30.7109375" style="33" customWidth="1"/>
    <col min="4105" max="4352" width="9.140625" style="33"/>
    <col min="4353" max="4353" width="7.7109375" style="33" customWidth="1"/>
    <col min="4354" max="4360" width="30.7109375" style="33" customWidth="1"/>
    <col min="4361" max="4608" width="9.140625" style="33"/>
    <col min="4609" max="4609" width="7.7109375" style="33" customWidth="1"/>
    <col min="4610" max="4616" width="30.7109375" style="33" customWidth="1"/>
    <col min="4617" max="4864" width="9.140625" style="33"/>
    <col min="4865" max="4865" width="7.7109375" style="33" customWidth="1"/>
    <col min="4866" max="4872" width="30.7109375" style="33" customWidth="1"/>
    <col min="4873" max="5120" width="9.140625" style="33"/>
    <col min="5121" max="5121" width="7.7109375" style="33" customWidth="1"/>
    <col min="5122" max="5128" width="30.7109375" style="33" customWidth="1"/>
    <col min="5129" max="5376" width="9.140625" style="33"/>
    <col min="5377" max="5377" width="7.7109375" style="33" customWidth="1"/>
    <col min="5378" max="5384" width="30.7109375" style="33" customWidth="1"/>
    <col min="5385" max="5632" width="9.140625" style="33"/>
    <col min="5633" max="5633" width="7.7109375" style="33" customWidth="1"/>
    <col min="5634" max="5640" width="30.7109375" style="33" customWidth="1"/>
    <col min="5641" max="5888" width="9.140625" style="33"/>
    <col min="5889" max="5889" width="7.7109375" style="33" customWidth="1"/>
    <col min="5890" max="5896" width="30.7109375" style="33" customWidth="1"/>
    <col min="5897" max="6144" width="9.140625" style="33"/>
    <col min="6145" max="6145" width="7.7109375" style="33" customWidth="1"/>
    <col min="6146" max="6152" width="30.7109375" style="33" customWidth="1"/>
    <col min="6153" max="6400" width="9.140625" style="33"/>
    <col min="6401" max="6401" width="7.7109375" style="33" customWidth="1"/>
    <col min="6402" max="6408" width="30.7109375" style="33" customWidth="1"/>
    <col min="6409" max="6656" width="9.140625" style="33"/>
    <col min="6657" max="6657" width="7.7109375" style="33" customWidth="1"/>
    <col min="6658" max="6664" width="30.7109375" style="33" customWidth="1"/>
    <col min="6665" max="6912" width="9.140625" style="33"/>
    <col min="6913" max="6913" width="7.7109375" style="33" customWidth="1"/>
    <col min="6914" max="6920" width="30.7109375" style="33" customWidth="1"/>
    <col min="6921" max="7168" width="9.140625" style="33"/>
    <col min="7169" max="7169" width="7.7109375" style="33" customWidth="1"/>
    <col min="7170" max="7176" width="30.7109375" style="33" customWidth="1"/>
    <col min="7177" max="7424" width="9.140625" style="33"/>
    <col min="7425" max="7425" width="7.7109375" style="33" customWidth="1"/>
    <col min="7426" max="7432" width="30.7109375" style="33" customWidth="1"/>
    <col min="7433" max="7680" width="9.140625" style="33"/>
    <col min="7681" max="7681" width="7.7109375" style="33" customWidth="1"/>
    <col min="7682" max="7688" width="30.7109375" style="33" customWidth="1"/>
    <col min="7689" max="7936" width="9.140625" style="33"/>
    <col min="7937" max="7937" width="7.7109375" style="33" customWidth="1"/>
    <col min="7938" max="7944" width="30.7109375" style="33" customWidth="1"/>
    <col min="7945" max="8192" width="9.140625" style="33"/>
    <col min="8193" max="8193" width="7.7109375" style="33" customWidth="1"/>
    <col min="8194" max="8200" width="30.7109375" style="33" customWidth="1"/>
    <col min="8201" max="8448" width="9.140625" style="33"/>
    <col min="8449" max="8449" width="7.7109375" style="33" customWidth="1"/>
    <col min="8450" max="8456" width="30.7109375" style="33" customWidth="1"/>
    <col min="8457" max="8704" width="9.140625" style="33"/>
    <col min="8705" max="8705" width="7.7109375" style="33" customWidth="1"/>
    <col min="8706" max="8712" width="30.7109375" style="33" customWidth="1"/>
    <col min="8713" max="8960" width="9.140625" style="33"/>
    <col min="8961" max="8961" width="7.7109375" style="33" customWidth="1"/>
    <col min="8962" max="8968" width="30.7109375" style="33" customWidth="1"/>
    <col min="8969" max="9216" width="9.140625" style="33"/>
    <col min="9217" max="9217" width="7.7109375" style="33" customWidth="1"/>
    <col min="9218" max="9224" width="30.7109375" style="33" customWidth="1"/>
    <col min="9225" max="9472" width="9.140625" style="33"/>
    <col min="9473" max="9473" width="7.7109375" style="33" customWidth="1"/>
    <col min="9474" max="9480" width="30.7109375" style="33" customWidth="1"/>
    <col min="9481" max="9728" width="9.140625" style="33"/>
    <col min="9729" max="9729" width="7.7109375" style="33" customWidth="1"/>
    <col min="9730" max="9736" width="30.7109375" style="33" customWidth="1"/>
    <col min="9737" max="9984" width="9.140625" style="33"/>
    <col min="9985" max="9985" width="7.7109375" style="33" customWidth="1"/>
    <col min="9986" max="9992" width="30.7109375" style="33" customWidth="1"/>
    <col min="9993" max="10240" width="9.140625" style="33"/>
    <col min="10241" max="10241" width="7.7109375" style="33" customWidth="1"/>
    <col min="10242" max="10248" width="30.7109375" style="33" customWidth="1"/>
    <col min="10249" max="10496" width="9.140625" style="33"/>
    <col min="10497" max="10497" width="7.7109375" style="33" customWidth="1"/>
    <col min="10498" max="10504" width="30.7109375" style="33" customWidth="1"/>
    <col min="10505" max="10752" width="9.140625" style="33"/>
    <col min="10753" max="10753" width="7.7109375" style="33" customWidth="1"/>
    <col min="10754" max="10760" width="30.7109375" style="33" customWidth="1"/>
    <col min="10761" max="11008" width="9.140625" style="33"/>
    <col min="11009" max="11009" width="7.7109375" style="33" customWidth="1"/>
    <col min="11010" max="11016" width="30.7109375" style="33" customWidth="1"/>
    <col min="11017" max="11264" width="9.140625" style="33"/>
    <col min="11265" max="11265" width="7.7109375" style="33" customWidth="1"/>
    <col min="11266" max="11272" width="30.7109375" style="33" customWidth="1"/>
    <col min="11273" max="11520" width="9.140625" style="33"/>
    <col min="11521" max="11521" width="7.7109375" style="33" customWidth="1"/>
    <col min="11522" max="11528" width="30.7109375" style="33" customWidth="1"/>
    <col min="11529" max="11776" width="9.140625" style="33"/>
    <col min="11777" max="11777" width="7.7109375" style="33" customWidth="1"/>
    <col min="11778" max="11784" width="30.7109375" style="33" customWidth="1"/>
    <col min="11785" max="12032" width="9.140625" style="33"/>
    <col min="12033" max="12033" width="7.7109375" style="33" customWidth="1"/>
    <col min="12034" max="12040" width="30.7109375" style="33" customWidth="1"/>
    <col min="12041" max="12288" width="9.140625" style="33"/>
    <col min="12289" max="12289" width="7.7109375" style="33" customWidth="1"/>
    <col min="12290" max="12296" width="30.7109375" style="33" customWidth="1"/>
    <col min="12297" max="12544" width="9.140625" style="33"/>
    <col min="12545" max="12545" width="7.7109375" style="33" customWidth="1"/>
    <col min="12546" max="12552" width="30.7109375" style="33" customWidth="1"/>
    <col min="12553" max="12800" width="9.140625" style="33"/>
    <col min="12801" max="12801" width="7.7109375" style="33" customWidth="1"/>
    <col min="12802" max="12808" width="30.7109375" style="33" customWidth="1"/>
    <col min="12809" max="13056" width="9.140625" style="33"/>
    <col min="13057" max="13057" width="7.7109375" style="33" customWidth="1"/>
    <col min="13058" max="13064" width="30.7109375" style="33" customWidth="1"/>
    <col min="13065" max="13312" width="9.140625" style="33"/>
    <col min="13313" max="13313" width="7.7109375" style="33" customWidth="1"/>
    <col min="13314" max="13320" width="30.7109375" style="33" customWidth="1"/>
    <col min="13321" max="13568" width="9.140625" style="33"/>
    <col min="13569" max="13569" width="7.7109375" style="33" customWidth="1"/>
    <col min="13570" max="13576" width="30.7109375" style="33" customWidth="1"/>
    <col min="13577" max="13824" width="9.140625" style="33"/>
    <col min="13825" max="13825" width="7.7109375" style="33" customWidth="1"/>
    <col min="13826" max="13832" width="30.7109375" style="33" customWidth="1"/>
    <col min="13833" max="14080" width="9.140625" style="33"/>
    <col min="14081" max="14081" width="7.7109375" style="33" customWidth="1"/>
    <col min="14082" max="14088" width="30.7109375" style="33" customWidth="1"/>
    <col min="14089" max="14336" width="9.140625" style="33"/>
    <col min="14337" max="14337" width="7.7109375" style="33" customWidth="1"/>
    <col min="14338" max="14344" width="30.7109375" style="33" customWidth="1"/>
    <col min="14345" max="14592" width="9.140625" style="33"/>
    <col min="14593" max="14593" width="7.7109375" style="33" customWidth="1"/>
    <col min="14594" max="14600" width="30.7109375" style="33" customWidth="1"/>
    <col min="14601" max="14848" width="9.140625" style="33"/>
    <col min="14849" max="14849" width="7.7109375" style="33" customWidth="1"/>
    <col min="14850" max="14856" width="30.7109375" style="33" customWidth="1"/>
    <col min="14857" max="15104" width="9.140625" style="33"/>
    <col min="15105" max="15105" width="7.7109375" style="33" customWidth="1"/>
    <col min="15106" max="15112" width="30.7109375" style="33" customWidth="1"/>
    <col min="15113" max="15360" width="9.140625" style="33"/>
    <col min="15361" max="15361" width="7.7109375" style="33" customWidth="1"/>
    <col min="15362" max="15368" width="30.7109375" style="33" customWidth="1"/>
    <col min="15369" max="15616" width="9.140625" style="33"/>
    <col min="15617" max="15617" width="7.7109375" style="33" customWidth="1"/>
    <col min="15618" max="15624" width="30.7109375" style="33" customWidth="1"/>
    <col min="15625" max="15872" width="9.140625" style="33"/>
    <col min="15873" max="15873" width="7.7109375" style="33" customWidth="1"/>
    <col min="15874" max="15880" width="30.7109375" style="33" customWidth="1"/>
    <col min="15881" max="16128" width="9.140625" style="33"/>
    <col min="16129" max="16129" width="7.7109375" style="33" customWidth="1"/>
    <col min="16130" max="16136" width="30.7109375" style="33" customWidth="1"/>
    <col min="16137" max="16384" width="9.140625" style="33"/>
  </cols>
  <sheetData>
    <row r="1" spans="1:18" s="99" customFormat="1" ht="18" customHeight="1">
      <c r="A1" s="1486" t="str">
        <f>'Title '!A1:N1</f>
        <v>Karnataka Power Transmission Corporation Limited</v>
      </c>
      <c r="B1" s="1486"/>
      <c r="C1" s="1486"/>
      <c r="D1" s="1486"/>
      <c r="E1" s="1486"/>
      <c r="F1" s="1486"/>
    </row>
    <row r="2" spans="1:18" s="99" customFormat="1" ht="18" customHeight="1">
      <c r="A2" s="285"/>
      <c r="B2" s="285"/>
      <c r="C2" s="285"/>
      <c r="D2" s="285"/>
      <c r="E2" s="285"/>
      <c r="F2" s="285"/>
    </row>
    <row r="3" spans="1:18" s="565" customFormat="1" ht="18.600000000000001" customHeight="1">
      <c r="A3" s="1658" t="str">
        <f>'Title '!A2:N2</f>
        <v>Bid Enquiry No: KPTCL/2026-27/SS/WORK_INDENT3808</v>
      </c>
      <c r="B3" s="1658"/>
      <c r="C3" s="1658"/>
      <c r="D3" s="1658"/>
      <c r="E3" s="1658"/>
      <c r="F3" s="1658"/>
      <c r="G3" s="478"/>
      <c r="H3" s="478"/>
      <c r="I3" s="478"/>
      <c r="J3" s="478"/>
      <c r="K3" s="478"/>
      <c r="L3" s="478"/>
      <c r="M3" s="478"/>
      <c r="N3" s="478"/>
      <c r="O3" s="564"/>
      <c r="P3" s="564"/>
      <c r="Q3" s="564"/>
    </row>
    <row r="4" spans="1:18" s="565" customFormat="1" ht="20.25" customHeight="1">
      <c r="A4" s="99"/>
      <c r="B4" s="99"/>
      <c r="C4" s="99"/>
      <c r="D4" s="99"/>
      <c r="E4" s="478"/>
      <c r="F4" s="122" t="s">
        <v>4055</v>
      </c>
      <c r="G4" s="263"/>
      <c r="H4" s="263"/>
      <c r="I4" s="263"/>
      <c r="J4" s="263"/>
      <c r="K4" s="263"/>
      <c r="L4" s="263"/>
      <c r="M4" s="478"/>
      <c r="N4" s="478"/>
      <c r="O4" s="564"/>
      <c r="P4" s="564"/>
      <c r="Q4" s="564"/>
    </row>
    <row r="5" spans="1:18" ht="80.25" customHeight="1">
      <c r="A5" s="165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651"/>
      <c r="C5" s="1651"/>
      <c r="D5" s="1651"/>
      <c r="E5" s="1651"/>
      <c r="F5" s="1651"/>
      <c r="G5" s="109"/>
      <c r="H5" s="109"/>
      <c r="I5" s="109"/>
      <c r="J5" s="109"/>
      <c r="K5" s="109"/>
      <c r="L5" s="109"/>
      <c r="M5" s="109"/>
      <c r="N5" s="109"/>
      <c r="O5" s="109"/>
      <c r="P5" s="109"/>
      <c r="Q5" s="109"/>
      <c r="R5" s="109"/>
    </row>
    <row r="6" spans="1:18" s="99" customFormat="1" ht="18">
      <c r="A6" s="285"/>
      <c r="B6" s="285"/>
      <c r="C6" s="285"/>
      <c r="D6" s="285"/>
      <c r="E6" s="285"/>
      <c r="F6" s="285"/>
    </row>
    <row r="7" spans="1:18" s="99" customFormat="1" ht="18">
      <c r="A7" s="1561" t="s">
        <v>1433</v>
      </c>
      <c r="B7" s="1561"/>
      <c r="C7" s="1561"/>
      <c r="D7" s="1561"/>
      <c r="E7" s="1561"/>
      <c r="F7" s="1561"/>
    </row>
    <row r="8" spans="1:18" s="99" customFormat="1" ht="18">
      <c r="A8" s="1748" t="s">
        <v>3569</v>
      </c>
      <c r="B8" s="1748"/>
      <c r="C8" s="1748"/>
      <c r="D8" s="1748"/>
      <c r="E8" s="1748"/>
      <c r="F8" s="1748"/>
    </row>
    <row r="9" spans="1:18" ht="20.100000000000001" customHeight="1">
      <c r="A9" s="285"/>
      <c r="B9" s="285" t="s">
        <v>249</v>
      </c>
      <c r="C9" s="285"/>
      <c r="D9" s="285"/>
      <c r="E9" s="285"/>
      <c r="F9" s="285"/>
    </row>
    <row r="10" spans="1:18" ht="39" customHeight="1">
      <c r="B10" s="1647"/>
      <c r="C10" s="1647"/>
    </row>
    <row r="11" spans="1:18" ht="15" customHeight="1">
      <c r="B11" s="592"/>
      <c r="C11" s="592"/>
    </row>
    <row r="12" spans="1:18" ht="39.75" customHeight="1">
      <c r="A12" s="585" t="s">
        <v>1090</v>
      </c>
      <c r="B12" s="585" t="s">
        <v>75</v>
      </c>
      <c r="C12" s="585" t="s">
        <v>3706</v>
      </c>
      <c r="D12" s="585" t="s">
        <v>3707</v>
      </c>
      <c r="E12" s="585" t="s">
        <v>3708</v>
      </c>
      <c r="F12" s="585" t="s">
        <v>3709</v>
      </c>
    </row>
    <row r="13" spans="1:18" ht="33.75" customHeight="1">
      <c r="A13" s="220">
        <v>1</v>
      </c>
      <c r="B13" s="581" t="s">
        <v>3570</v>
      </c>
      <c r="C13" s="569"/>
      <c r="D13" s="569"/>
      <c r="E13" s="569"/>
      <c r="F13" s="569"/>
    </row>
    <row r="14" spans="1:18" ht="51" customHeight="1">
      <c r="A14" s="220"/>
      <c r="B14" s="581" t="s">
        <v>3571</v>
      </c>
      <c r="C14" s="569"/>
      <c r="D14" s="569"/>
      <c r="E14" s="569"/>
      <c r="F14" s="569"/>
    </row>
    <row r="15" spans="1:18" ht="21" customHeight="1">
      <c r="A15" s="220">
        <v>2</v>
      </c>
      <c r="B15" s="581" t="s">
        <v>3572</v>
      </c>
      <c r="C15" s="569"/>
      <c r="D15" s="569"/>
      <c r="E15" s="569"/>
      <c r="F15" s="569"/>
    </row>
    <row r="16" spans="1:18" ht="39.950000000000003" customHeight="1">
      <c r="A16" s="220">
        <v>3</v>
      </c>
      <c r="B16" s="581" t="s">
        <v>3573</v>
      </c>
      <c r="C16" s="569"/>
      <c r="D16" s="569"/>
      <c r="E16" s="569"/>
      <c r="F16" s="569"/>
    </row>
    <row r="17" spans="1:6" ht="49.5" customHeight="1">
      <c r="A17" s="220">
        <v>4</v>
      </c>
      <c r="B17" s="581" t="s">
        <v>3574</v>
      </c>
      <c r="C17" s="569"/>
      <c r="D17" s="569"/>
      <c r="E17" s="569"/>
      <c r="F17" s="569"/>
    </row>
    <row r="18" spans="1:6" ht="27" customHeight="1">
      <c r="A18" s="220"/>
      <c r="B18" s="581" t="s">
        <v>3575</v>
      </c>
      <c r="C18" s="569"/>
      <c r="D18" s="569"/>
      <c r="E18" s="569"/>
      <c r="F18" s="569"/>
    </row>
    <row r="19" spans="1:6" ht="33" customHeight="1">
      <c r="A19" s="220"/>
      <c r="B19" s="581" t="s">
        <v>3576</v>
      </c>
      <c r="C19" s="569"/>
      <c r="D19" s="569"/>
      <c r="E19" s="569"/>
      <c r="F19" s="569"/>
    </row>
    <row r="20" spans="1:6" ht="60.75" customHeight="1">
      <c r="A20" s="220">
        <v>5</v>
      </c>
      <c r="B20" s="581" t="s">
        <v>3577</v>
      </c>
      <c r="C20" s="569"/>
      <c r="D20" s="569"/>
      <c r="E20" s="569"/>
      <c r="F20" s="569"/>
    </row>
    <row r="21" spans="1:6" ht="39.950000000000003" customHeight="1">
      <c r="A21" s="220"/>
      <c r="B21" s="581" t="s">
        <v>3578</v>
      </c>
      <c r="C21" s="569"/>
      <c r="D21" s="569"/>
      <c r="E21" s="569"/>
      <c r="F21" s="569"/>
    </row>
    <row r="22" spans="1:6" ht="39.950000000000003" customHeight="1">
      <c r="A22" s="220"/>
      <c r="B22" s="581" t="s">
        <v>3579</v>
      </c>
      <c r="C22" s="569"/>
      <c r="D22" s="569"/>
      <c r="E22" s="569"/>
      <c r="F22" s="569"/>
    </row>
    <row r="23" spans="1:6" ht="62.25" customHeight="1">
      <c r="A23" s="220">
        <v>6</v>
      </c>
      <c r="B23" s="581" t="s">
        <v>3580</v>
      </c>
      <c r="C23" s="569"/>
      <c r="D23" s="569"/>
      <c r="E23" s="569"/>
      <c r="F23" s="569"/>
    </row>
    <row r="24" spans="1:6" ht="39.950000000000003" customHeight="1">
      <c r="A24" s="220"/>
      <c r="B24" s="581" t="s">
        <v>3581</v>
      </c>
      <c r="C24" s="569"/>
      <c r="D24" s="569"/>
      <c r="E24" s="569"/>
      <c r="F24" s="569"/>
    </row>
    <row r="25" spans="1:6" ht="78.75" customHeight="1">
      <c r="A25" s="220"/>
      <c r="B25" s="581" t="s">
        <v>3582</v>
      </c>
      <c r="C25" s="569"/>
      <c r="D25" s="569"/>
      <c r="E25" s="569"/>
      <c r="F25" s="569"/>
    </row>
    <row r="26" spans="1:6" ht="99.75" customHeight="1">
      <c r="A26" s="220"/>
      <c r="B26" s="581" t="s">
        <v>3583</v>
      </c>
      <c r="C26" s="569"/>
      <c r="D26" s="569"/>
      <c r="E26" s="569"/>
      <c r="F26" s="569"/>
    </row>
    <row r="27" spans="1:6" ht="60.75" customHeight="1">
      <c r="A27" s="583"/>
      <c r="B27" s="581" t="s">
        <v>3584</v>
      </c>
      <c r="C27" s="569"/>
      <c r="D27" s="569"/>
      <c r="E27" s="569"/>
      <c r="F27" s="569"/>
    </row>
    <row r="28" spans="1:6" ht="45">
      <c r="A28" s="583"/>
      <c r="B28" s="581" t="s">
        <v>3585</v>
      </c>
      <c r="C28" s="569"/>
      <c r="D28" s="569"/>
      <c r="E28" s="569"/>
      <c r="F28" s="569"/>
    </row>
    <row r="29" spans="1:6" ht="30">
      <c r="A29" s="585">
        <v>6</v>
      </c>
      <c r="B29" s="581" t="s">
        <v>3586</v>
      </c>
      <c r="C29" s="569"/>
      <c r="D29" s="569"/>
      <c r="E29" s="569"/>
      <c r="F29" s="569"/>
    </row>
    <row r="30" spans="1:6" ht="39.950000000000003" customHeight="1">
      <c r="A30" s="220">
        <v>7</v>
      </c>
      <c r="B30" s="581" t="s">
        <v>3587</v>
      </c>
      <c r="C30" s="569"/>
      <c r="D30" s="569"/>
      <c r="E30" s="569"/>
      <c r="F30" s="569"/>
    </row>
    <row r="31" spans="1:6" ht="30">
      <c r="A31" s="220">
        <v>8</v>
      </c>
      <c r="B31" s="581" t="s">
        <v>3588</v>
      </c>
      <c r="C31" s="569"/>
      <c r="D31" s="569"/>
      <c r="E31" s="569"/>
      <c r="F31" s="569"/>
    </row>
    <row r="32" spans="1:6" ht="45">
      <c r="A32" s="220">
        <v>9</v>
      </c>
      <c r="B32" s="581" t="s">
        <v>3589</v>
      </c>
      <c r="C32" s="569"/>
      <c r="D32" s="569"/>
      <c r="E32" s="569"/>
      <c r="F32" s="569"/>
    </row>
    <row r="33" spans="1:15" ht="36" customHeight="1">
      <c r="A33" s="220">
        <v>10</v>
      </c>
      <c r="B33" s="581" t="s">
        <v>3590</v>
      </c>
      <c r="C33" s="569"/>
      <c r="D33" s="569"/>
      <c r="E33" s="569"/>
      <c r="F33" s="569"/>
    </row>
    <row r="34" spans="1:15" ht="36" customHeight="1">
      <c r="A34" s="220">
        <v>11</v>
      </c>
      <c r="B34" s="581" t="s">
        <v>3591</v>
      </c>
      <c r="C34" s="569"/>
      <c r="D34" s="569"/>
      <c r="E34" s="569"/>
      <c r="F34" s="569"/>
    </row>
    <row r="35" spans="1:15" ht="105">
      <c r="A35" s="220">
        <v>12</v>
      </c>
      <c r="B35" s="581" t="s">
        <v>3592</v>
      </c>
      <c r="C35" s="569"/>
      <c r="D35" s="569"/>
      <c r="E35" s="569"/>
      <c r="F35" s="569"/>
    </row>
    <row r="36" spans="1:15" ht="31.9" customHeight="1">
      <c r="A36" s="220">
        <v>13</v>
      </c>
      <c r="B36" s="581" t="s">
        <v>3593</v>
      </c>
      <c r="C36" s="569"/>
      <c r="D36" s="569"/>
      <c r="E36" s="569"/>
      <c r="F36" s="569"/>
    </row>
    <row r="37" spans="1:15" ht="63" customHeight="1">
      <c r="A37" s="220">
        <v>14</v>
      </c>
      <c r="B37" s="581" t="s">
        <v>3594</v>
      </c>
      <c r="C37" s="569"/>
      <c r="D37" s="569"/>
      <c r="E37" s="569"/>
      <c r="F37" s="569"/>
    </row>
    <row r="38" spans="1:15" ht="34.9" customHeight="1">
      <c r="A38" s="220">
        <v>15</v>
      </c>
      <c r="B38" s="581" t="s">
        <v>3595</v>
      </c>
      <c r="C38" s="569"/>
      <c r="D38" s="569"/>
      <c r="E38" s="569"/>
      <c r="F38" s="569"/>
    </row>
    <row r="39" spans="1:15" ht="30.6" customHeight="1">
      <c r="A39" s="220">
        <v>16</v>
      </c>
      <c r="B39" s="581" t="s">
        <v>3596</v>
      </c>
      <c r="C39" s="569"/>
      <c r="D39" s="569"/>
      <c r="E39" s="569"/>
      <c r="F39" s="569"/>
    </row>
    <row r="40" spans="1:15" ht="16.5" customHeight="1">
      <c r="A40" s="561"/>
      <c r="B40" s="582"/>
      <c r="C40" s="579"/>
      <c r="D40" s="579"/>
      <c r="E40" s="579"/>
      <c r="F40" s="579"/>
    </row>
    <row r="41" spans="1:15" ht="30" customHeight="1">
      <c r="A41" s="31" t="s">
        <v>55</v>
      </c>
      <c r="B41" s="199"/>
      <c r="C41" s="595" t="s">
        <v>82</v>
      </c>
      <c r="D41" s="1559"/>
      <c r="E41" s="1559"/>
      <c r="F41" s="143"/>
      <c r="G41" s="143"/>
      <c r="M41" s="31"/>
      <c r="N41" s="31"/>
      <c r="O41" s="31"/>
    </row>
    <row r="42" spans="1:15" ht="30" customHeight="1">
      <c r="A42" s="31" t="s">
        <v>57</v>
      </c>
      <c r="B42" s="199"/>
      <c r="C42" s="595" t="s">
        <v>68</v>
      </c>
      <c r="D42" s="1559"/>
      <c r="E42" s="1559"/>
      <c r="F42" s="143"/>
      <c r="G42" s="143"/>
      <c r="M42" s="31"/>
      <c r="N42" s="31"/>
      <c r="O42" s="31"/>
    </row>
    <row r="43" spans="1:15" ht="27.75" customHeight="1">
      <c r="C43" s="595" t="s">
        <v>151</v>
      </c>
      <c r="D43" s="1559"/>
      <c r="E43" s="1559"/>
    </row>
  </sheetData>
  <sheetProtection algorithmName="SHA-512" hashValue="rc5jOroSnuTEgHhPgAlHcdh4YJrQq3NHhwlTfcrncvfdgtpkNj0D3TJCtesl7PWjutb0pMfXVhE0McHMvIqPxw==" saltValue="HthO3sKa6gX8ilN2uY9GEg==" spinCount="100000" sheet="1" objects="1" scenarios="1"/>
  <mergeCells count="9">
    <mergeCell ref="B10:C10"/>
    <mergeCell ref="D41:E41"/>
    <mergeCell ref="D42:E42"/>
    <mergeCell ref="D43:E43"/>
    <mergeCell ref="A1:F1"/>
    <mergeCell ref="A3:F3"/>
    <mergeCell ref="A5:F5"/>
    <mergeCell ref="A7:F7"/>
    <mergeCell ref="A8:F8"/>
  </mergeCells>
  <pageMargins left="0.7" right="0.7" top="0.75" bottom="0.75" header="0.3" footer="0.3"/>
  <pageSetup paperSize="9" scale="54" fitToHeight="0"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7">
    <pageSetUpPr fitToPage="1"/>
  </sheetPr>
  <dimension ref="A1:R40"/>
  <sheetViews>
    <sheetView workbookViewId="0">
      <selection activeCell="A12" sqref="A12:XFD12"/>
    </sheetView>
  </sheetViews>
  <sheetFormatPr defaultColWidth="9.140625" defaultRowHeight="15"/>
  <cols>
    <col min="1" max="1" width="7.7109375" style="33" customWidth="1"/>
    <col min="2" max="8" width="30.7109375" style="33" customWidth="1"/>
    <col min="9" max="256" width="9.140625" style="33"/>
    <col min="257" max="257" width="7.7109375" style="33" customWidth="1"/>
    <col min="258" max="264" width="30.7109375" style="33" customWidth="1"/>
    <col min="265" max="512" width="9.140625" style="33"/>
    <col min="513" max="513" width="7.7109375" style="33" customWidth="1"/>
    <col min="514" max="520" width="30.7109375" style="33" customWidth="1"/>
    <col min="521" max="768" width="9.140625" style="33"/>
    <col min="769" max="769" width="7.7109375" style="33" customWidth="1"/>
    <col min="770" max="776" width="30.7109375" style="33" customWidth="1"/>
    <col min="777" max="1024" width="9.140625" style="33"/>
    <col min="1025" max="1025" width="7.7109375" style="33" customWidth="1"/>
    <col min="1026" max="1032" width="30.7109375" style="33" customWidth="1"/>
    <col min="1033" max="1280" width="9.140625" style="33"/>
    <col min="1281" max="1281" width="7.7109375" style="33" customWidth="1"/>
    <col min="1282" max="1288" width="30.7109375" style="33" customWidth="1"/>
    <col min="1289" max="1536" width="9.140625" style="33"/>
    <col min="1537" max="1537" width="7.7109375" style="33" customWidth="1"/>
    <col min="1538" max="1544" width="30.7109375" style="33" customWidth="1"/>
    <col min="1545" max="1792" width="9.140625" style="33"/>
    <col min="1793" max="1793" width="7.7109375" style="33" customWidth="1"/>
    <col min="1794" max="1800" width="30.7109375" style="33" customWidth="1"/>
    <col min="1801" max="2048" width="9.140625" style="33"/>
    <col min="2049" max="2049" width="7.7109375" style="33" customWidth="1"/>
    <col min="2050" max="2056" width="30.7109375" style="33" customWidth="1"/>
    <col min="2057" max="2304" width="9.140625" style="33"/>
    <col min="2305" max="2305" width="7.7109375" style="33" customWidth="1"/>
    <col min="2306" max="2312" width="30.7109375" style="33" customWidth="1"/>
    <col min="2313" max="2560" width="9.140625" style="33"/>
    <col min="2561" max="2561" width="7.7109375" style="33" customWidth="1"/>
    <col min="2562" max="2568" width="30.7109375" style="33" customWidth="1"/>
    <col min="2569" max="2816" width="9.140625" style="33"/>
    <col min="2817" max="2817" width="7.7109375" style="33" customWidth="1"/>
    <col min="2818" max="2824" width="30.7109375" style="33" customWidth="1"/>
    <col min="2825" max="3072" width="9.140625" style="33"/>
    <col min="3073" max="3073" width="7.7109375" style="33" customWidth="1"/>
    <col min="3074" max="3080" width="30.7109375" style="33" customWidth="1"/>
    <col min="3081" max="3328" width="9.140625" style="33"/>
    <col min="3329" max="3329" width="7.7109375" style="33" customWidth="1"/>
    <col min="3330" max="3336" width="30.7109375" style="33" customWidth="1"/>
    <col min="3337" max="3584" width="9.140625" style="33"/>
    <col min="3585" max="3585" width="7.7109375" style="33" customWidth="1"/>
    <col min="3586" max="3592" width="30.7109375" style="33" customWidth="1"/>
    <col min="3593" max="3840" width="9.140625" style="33"/>
    <col min="3841" max="3841" width="7.7109375" style="33" customWidth="1"/>
    <col min="3842" max="3848" width="30.7109375" style="33" customWidth="1"/>
    <col min="3849" max="4096" width="9.140625" style="33"/>
    <col min="4097" max="4097" width="7.7109375" style="33" customWidth="1"/>
    <col min="4098" max="4104" width="30.7109375" style="33" customWidth="1"/>
    <col min="4105" max="4352" width="9.140625" style="33"/>
    <col min="4353" max="4353" width="7.7109375" style="33" customWidth="1"/>
    <col min="4354" max="4360" width="30.7109375" style="33" customWidth="1"/>
    <col min="4361" max="4608" width="9.140625" style="33"/>
    <col min="4609" max="4609" width="7.7109375" style="33" customWidth="1"/>
    <col min="4610" max="4616" width="30.7109375" style="33" customWidth="1"/>
    <col min="4617" max="4864" width="9.140625" style="33"/>
    <col min="4865" max="4865" width="7.7109375" style="33" customWidth="1"/>
    <col min="4866" max="4872" width="30.7109375" style="33" customWidth="1"/>
    <col min="4873" max="5120" width="9.140625" style="33"/>
    <col min="5121" max="5121" width="7.7109375" style="33" customWidth="1"/>
    <col min="5122" max="5128" width="30.7109375" style="33" customWidth="1"/>
    <col min="5129" max="5376" width="9.140625" style="33"/>
    <col min="5377" max="5377" width="7.7109375" style="33" customWidth="1"/>
    <col min="5378" max="5384" width="30.7109375" style="33" customWidth="1"/>
    <col min="5385" max="5632" width="9.140625" style="33"/>
    <col min="5633" max="5633" width="7.7109375" style="33" customWidth="1"/>
    <col min="5634" max="5640" width="30.7109375" style="33" customWidth="1"/>
    <col min="5641" max="5888" width="9.140625" style="33"/>
    <col min="5889" max="5889" width="7.7109375" style="33" customWidth="1"/>
    <col min="5890" max="5896" width="30.7109375" style="33" customWidth="1"/>
    <col min="5897" max="6144" width="9.140625" style="33"/>
    <col min="6145" max="6145" width="7.7109375" style="33" customWidth="1"/>
    <col min="6146" max="6152" width="30.7109375" style="33" customWidth="1"/>
    <col min="6153" max="6400" width="9.140625" style="33"/>
    <col min="6401" max="6401" width="7.7109375" style="33" customWidth="1"/>
    <col min="6402" max="6408" width="30.7109375" style="33" customWidth="1"/>
    <col min="6409" max="6656" width="9.140625" style="33"/>
    <col min="6657" max="6657" width="7.7109375" style="33" customWidth="1"/>
    <col min="6658" max="6664" width="30.7109375" style="33" customWidth="1"/>
    <col min="6665" max="6912" width="9.140625" style="33"/>
    <col min="6913" max="6913" width="7.7109375" style="33" customWidth="1"/>
    <col min="6914" max="6920" width="30.7109375" style="33" customWidth="1"/>
    <col min="6921" max="7168" width="9.140625" style="33"/>
    <col min="7169" max="7169" width="7.7109375" style="33" customWidth="1"/>
    <col min="7170" max="7176" width="30.7109375" style="33" customWidth="1"/>
    <col min="7177" max="7424" width="9.140625" style="33"/>
    <col min="7425" max="7425" width="7.7109375" style="33" customWidth="1"/>
    <col min="7426" max="7432" width="30.7109375" style="33" customWidth="1"/>
    <col min="7433" max="7680" width="9.140625" style="33"/>
    <col min="7681" max="7681" width="7.7109375" style="33" customWidth="1"/>
    <col min="7682" max="7688" width="30.7109375" style="33" customWidth="1"/>
    <col min="7689" max="7936" width="9.140625" style="33"/>
    <col min="7937" max="7937" width="7.7109375" style="33" customWidth="1"/>
    <col min="7938" max="7944" width="30.7109375" style="33" customWidth="1"/>
    <col min="7945" max="8192" width="9.140625" style="33"/>
    <col min="8193" max="8193" width="7.7109375" style="33" customWidth="1"/>
    <col min="8194" max="8200" width="30.7109375" style="33" customWidth="1"/>
    <col min="8201" max="8448" width="9.140625" style="33"/>
    <col min="8449" max="8449" width="7.7109375" style="33" customWidth="1"/>
    <col min="8450" max="8456" width="30.7109375" style="33" customWidth="1"/>
    <col min="8457" max="8704" width="9.140625" style="33"/>
    <col min="8705" max="8705" width="7.7109375" style="33" customWidth="1"/>
    <col min="8706" max="8712" width="30.7109375" style="33" customWidth="1"/>
    <col min="8713" max="8960" width="9.140625" style="33"/>
    <col min="8961" max="8961" width="7.7109375" style="33" customWidth="1"/>
    <col min="8962" max="8968" width="30.7109375" style="33" customWidth="1"/>
    <col min="8969" max="9216" width="9.140625" style="33"/>
    <col min="9217" max="9217" width="7.7109375" style="33" customWidth="1"/>
    <col min="9218" max="9224" width="30.7109375" style="33" customWidth="1"/>
    <col min="9225" max="9472" width="9.140625" style="33"/>
    <col min="9473" max="9473" width="7.7109375" style="33" customWidth="1"/>
    <col min="9474" max="9480" width="30.7109375" style="33" customWidth="1"/>
    <col min="9481" max="9728" width="9.140625" style="33"/>
    <col min="9729" max="9729" width="7.7109375" style="33" customWidth="1"/>
    <col min="9730" max="9736" width="30.7109375" style="33" customWidth="1"/>
    <col min="9737" max="9984" width="9.140625" style="33"/>
    <col min="9985" max="9985" width="7.7109375" style="33" customWidth="1"/>
    <col min="9986" max="9992" width="30.7109375" style="33" customWidth="1"/>
    <col min="9993" max="10240" width="9.140625" style="33"/>
    <col min="10241" max="10241" width="7.7109375" style="33" customWidth="1"/>
    <col min="10242" max="10248" width="30.7109375" style="33" customWidth="1"/>
    <col min="10249" max="10496" width="9.140625" style="33"/>
    <col min="10497" max="10497" width="7.7109375" style="33" customWidth="1"/>
    <col min="10498" max="10504" width="30.7109375" style="33" customWidth="1"/>
    <col min="10505" max="10752" width="9.140625" style="33"/>
    <col min="10753" max="10753" width="7.7109375" style="33" customWidth="1"/>
    <col min="10754" max="10760" width="30.7109375" style="33" customWidth="1"/>
    <col min="10761" max="11008" width="9.140625" style="33"/>
    <col min="11009" max="11009" width="7.7109375" style="33" customWidth="1"/>
    <col min="11010" max="11016" width="30.7109375" style="33" customWidth="1"/>
    <col min="11017" max="11264" width="9.140625" style="33"/>
    <col min="11265" max="11265" width="7.7109375" style="33" customWidth="1"/>
    <col min="11266" max="11272" width="30.7109375" style="33" customWidth="1"/>
    <col min="11273" max="11520" width="9.140625" style="33"/>
    <col min="11521" max="11521" width="7.7109375" style="33" customWidth="1"/>
    <col min="11522" max="11528" width="30.7109375" style="33" customWidth="1"/>
    <col min="11529" max="11776" width="9.140625" style="33"/>
    <col min="11777" max="11777" width="7.7109375" style="33" customWidth="1"/>
    <col min="11778" max="11784" width="30.7109375" style="33" customWidth="1"/>
    <col min="11785" max="12032" width="9.140625" style="33"/>
    <col min="12033" max="12033" width="7.7109375" style="33" customWidth="1"/>
    <col min="12034" max="12040" width="30.7109375" style="33" customWidth="1"/>
    <col min="12041" max="12288" width="9.140625" style="33"/>
    <col min="12289" max="12289" width="7.7109375" style="33" customWidth="1"/>
    <col min="12290" max="12296" width="30.7109375" style="33" customWidth="1"/>
    <col min="12297" max="12544" width="9.140625" style="33"/>
    <col min="12545" max="12545" width="7.7109375" style="33" customWidth="1"/>
    <col min="12546" max="12552" width="30.7109375" style="33" customWidth="1"/>
    <col min="12553" max="12800" width="9.140625" style="33"/>
    <col min="12801" max="12801" width="7.7109375" style="33" customWidth="1"/>
    <col min="12802" max="12808" width="30.7109375" style="33" customWidth="1"/>
    <col min="12809" max="13056" width="9.140625" style="33"/>
    <col min="13057" max="13057" width="7.7109375" style="33" customWidth="1"/>
    <col min="13058" max="13064" width="30.7109375" style="33" customWidth="1"/>
    <col min="13065" max="13312" width="9.140625" style="33"/>
    <col min="13313" max="13313" width="7.7109375" style="33" customWidth="1"/>
    <col min="13314" max="13320" width="30.7109375" style="33" customWidth="1"/>
    <col min="13321" max="13568" width="9.140625" style="33"/>
    <col min="13569" max="13569" width="7.7109375" style="33" customWidth="1"/>
    <col min="13570" max="13576" width="30.7109375" style="33" customWidth="1"/>
    <col min="13577" max="13824" width="9.140625" style="33"/>
    <col min="13825" max="13825" width="7.7109375" style="33" customWidth="1"/>
    <col min="13826" max="13832" width="30.7109375" style="33" customWidth="1"/>
    <col min="13833" max="14080" width="9.140625" style="33"/>
    <col min="14081" max="14081" width="7.7109375" style="33" customWidth="1"/>
    <col min="14082" max="14088" width="30.7109375" style="33" customWidth="1"/>
    <col min="14089" max="14336" width="9.140625" style="33"/>
    <col min="14337" max="14337" width="7.7109375" style="33" customWidth="1"/>
    <col min="14338" max="14344" width="30.7109375" style="33" customWidth="1"/>
    <col min="14345" max="14592" width="9.140625" style="33"/>
    <col min="14593" max="14593" width="7.7109375" style="33" customWidth="1"/>
    <col min="14594" max="14600" width="30.7109375" style="33" customWidth="1"/>
    <col min="14601" max="14848" width="9.140625" style="33"/>
    <col min="14849" max="14849" width="7.7109375" style="33" customWidth="1"/>
    <col min="14850" max="14856" width="30.7109375" style="33" customWidth="1"/>
    <col min="14857" max="15104" width="9.140625" style="33"/>
    <col min="15105" max="15105" width="7.7109375" style="33" customWidth="1"/>
    <col min="15106" max="15112" width="30.7109375" style="33" customWidth="1"/>
    <col min="15113" max="15360" width="9.140625" style="33"/>
    <col min="15361" max="15361" width="7.7109375" style="33" customWidth="1"/>
    <col min="15362" max="15368" width="30.7109375" style="33" customWidth="1"/>
    <col min="15369" max="15616" width="9.140625" style="33"/>
    <col min="15617" max="15617" width="7.7109375" style="33" customWidth="1"/>
    <col min="15618" max="15624" width="30.7109375" style="33" customWidth="1"/>
    <col min="15625" max="15872" width="9.140625" style="33"/>
    <col min="15873" max="15873" width="7.7109375" style="33" customWidth="1"/>
    <col min="15874" max="15880" width="30.7109375" style="33" customWidth="1"/>
    <col min="15881" max="16128" width="9.140625" style="33"/>
    <col min="16129" max="16129" width="7.7109375" style="33" customWidth="1"/>
    <col min="16130" max="16136" width="30.7109375" style="33" customWidth="1"/>
    <col min="16137" max="16384" width="9.140625" style="33"/>
  </cols>
  <sheetData>
    <row r="1" spans="1:18" s="99" customFormat="1" ht="18" customHeight="1">
      <c r="A1" s="1749" t="str">
        <f>'Title '!A1:N1</f>
        <v>Karnataka Power Transmission Corporation Limited</v>
      </c>
      <c r="B1" s="1749"/>
      <c r="C1" s="1749"/>
      <c r="D1" s="1749"/>
      <c r="E1" s="1749"/>
      <c r="F1" s="1749"/>
    </row>
    <row r="2" spans="1:18" s="99" customFormat="1" ht="18" customHeight="1">
      <c r="A2" s="285"/>
      <c r="B2" s="285"/>
      <c r="C2" s="285"/>
      <c r="D2" s="285"/>
      <c r="E2" s="285"/>
      <c r="F2" s="285"/>
    </row>
    <row r="3" spans="1:18" s="565" customFormat="1" ht="23.25">
      <c r="A3" s="1658" t="str">
        <f>'Title '!A2:N2</f>
        <v>Bid Enquiry No: KPTCL/2026-27/SS/WORK_INDENT3808</v>
      </c>
      <c r="B3" s="1658"/>
      <c r="C3" s="1658"/>
      <c r="D3" s="1658"/>
      <c r="E3" s="1658"/>
      <c r="F3" s="1658"/>
      <c r="G3" s="478"/>
      <c r="H3" s="478"/>
      <c r="I3" s="478"/>
      <c r="J3" s="478"/>
      <c r="K3" s="478"/>
      <c r="L3" s="478"/>
      <c r="M3" s="478"/>
      <c r="N3" s="478"/>
      <c r="O3" s="564"/>
      <c r="P3" s="564"/>
      <c r="Q3" s="564"/>
    </row>
    <row r="4" spans="1:18" s="565" customFormat="1" ht="20.25" customHeight="1">
      <c r="A4" s="99"/>
      <c r="B4" s="99"/>
      <c r="C4" s="99"/>
      <c r="D4" s="99"/>
      <c r="E4" s="478"/>
      <c r="F4" s="155" t="s">
        <v>4056</v>
      </c>
      <c r="G4" s="263"/>
      <c r="H4" s="263"/>
      <c r="I4" s="263"/>
      <c r="J4" s="263"/>
      <c r="K4" s="263"/>
      <c r="L4" s="263"/>
      <c r="M4" s="478"/>
      <c r="N4" s="478"/>
      <c r="O4" s="564"/>
      <c r="P4" s="564"/>
      <c r="Q4" s="564"/>
    </row>
    <row r="5" spans="1:18" ht="106.5" customHeight="1">
      <c r="A5" s="1678"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678"/>
      <c r="C5" s="1678"/>
      <c r="D5" s="1678"/>
      <c r="E5" s="1678"/>
      <c r="F5" s="1678"/>
      <c r="G5" s="109"/>
      <c r="H5" s="109"/>
      <c r="I5" s="109"/>
      <c r="J5" s="109"/>
      <c r="K5" s="109"/>
      <c r="L5" s="109"/>
      <c r="M5" s="109"/>
      <c r="N5" s="109"/>
      <c r="O5" s="109"/>
      <c r="P5" s="109"/>
      <c r="Q5" s="109"/>
      <c r="R5" s="109"/>
    </row>
    <row r="6" spans="1:18" s="99" customFormat="1" ht="18">
      <c r="A6" s="285"/>
      <c r="B6" s="285"/>
      <c r="C6" s="285"/>
      <c r="D6" s="285"/>
      <c r="E6" s="285"/>
      <c r="F6" s="285"/>
    </row>
    <row r="7" spans="1:18" s="99" customFormat="1" ht="18">
      <c r="A7" s="1561" t="s">
        <v>1433</v>
      </c>
      <c r="B7" s="1561"/>
      <c r="C7" s="1561"/>
      <c r="D7" s="1561"/>
      <c r="E7" s="1561"/>
      <c r="F7" s="1561"/>
    </row>
    <row r="8" spans="1:18" s="99" customFormat="1" ht="18">
      <c r="A8" s="1748" t="s">
        <v>3597</v>
      </c>
      <c r="B8" s="1748"/>
      <c r="C8" s="1748"/>
      <c r="D8" s="1748"/>
      <c r="E8" s="1748"/>
      <c r="F8" s="1748"/>
    </row>
    <row r="9" spans="1:18" ht="20.100000000000001" customHeight="1">
      <c r="A9" s="285"/>
      <c r="B9" s="285" t="s">
        <v>249</v>
      </c>
      <c r="C9" s="285"/>
      <c r="D9" s="285"/>
      <c r="E9" s="285"/>
      <c r="F9" s="285"/>
    </row>
    <row r="10" spans="1:18" ht="51" customHeight="1">
      <c r="B10" s="1647"/>
      <c r="C10" s="1647"/>
    </row>
    <row r="11" spans="1:18" ht="15" customHeight="1">
      <c r="B11" s="592"/>
      <c r="C11" s="592"/>
    </row>
    <row r="12" spans="1:18" ht="39.75" customHeight="1">
      <c r="A12" s="596" t="s">
        <v>1090</v>
      </c>
      <c r="B12" s="596" t="s">
        <v>75</v>
      </c>
      <c r="C12" s="394" t="s">
        <v>3706</v>
      </c>
      <c r="D12" s="394" t="s">
        <v>3707</v>
      </c>
      <c r="E12" s="394" t="s">
        <v>3708</v>
      </c>
      <c r="F12" s="394" t="s">
        <v>3709</v>
      </c>
    </row>
    <row r="13" spans="1:18" ht="33.75" customHeight="1">
      <c r="A13" s="256"/>
      <c r="B13" s="256" t="s">
        <v>2076</v>
      </c>
      <c r="C13" s="594"/>
      <c r="D13" s="569"/>
      <c r="E13" s="569"/>
      <c r="F13" s="569"/>
    </row>
    <row r="14" spans="1:18" ht="51" customHeight="1">
      <c r="A14" s="257">
        <v>1</v>
      </c>
      <c r="B14" s="257" t="s">
        <v>3598</v>
      </c>
      <c r="C14" s="594"/>
      <c r="D14" s="569"/>
      <c r="E14" s="569"/>
      <c r="F14" s="569"/>
    </row>
    <row r="15" spans="1:18" ht="21" customHeight="1">
      <c r="A15" s="257">
        <v>2</v>
      </c>
      <c r="B15" s="257" t="s">
        <v>3599</v>
      </c>
      <c r="C15" s="594"/>
      <c r="D15" s="569"/>
      <c r="E15" s="569"/>
      <c r="F15" s="569"/>
    </row>
    <row r="16" spans="1:18" ht="39.950000000000003" customHeight="1">
      <c r="A16" s="257">
        <v>3</v>
      </c>
      <c r="B16" s="257" t="s">
        <v>3600</v>
      </c>
      <c r="C16" s="594"/>
      <c r="D16" s="569"/>
      <c r="E16" s="569"/>
      <c r="F16" s="569"/>
    </row>
    <row r="17" spans="1:6" ht="49.5" customHeight="1">
      <c r="A17" s="257">
        <v>4</v>
      </c>
      <c r="B17" s="257" t="s">
        <v>3601</v>
      </c>
      <c r="C17" s="594"/>
      <c r="D17" s="569"/>
      <c r="E17" s="569"/>
      <c r="F17" s="569"/>
    </row>
    <row r="18" spans="1:6" ht="33">
      <c r="A18" s="257">
        <v>5</v>
      </c>
      <c r="B18" s="257" t="s">
        <v>3602</v>
      </c>
      <c r="C18" s="594"/>
      <c r="D18" s="569"/>
      <c r="E18" s="569"/>
      <c r="F18" s="569"/>
    </row>
    <row r="19" spans="1:6" ht="33" customHeight="1">
      <c r="A19" s="257">
        <v>6</v>
      </c>
      <c r="B19" s="257" t="s">
        <v>3603</v>
      </c>
      <c r="C19" s="594"/>
      <c r="D19" s="569"/>
      <c r="E19" s="569"/>
      <c r="F19" s="569"/>
    </row>
    <row r="20" spans="1:6" ht="60.75" customHeight="1">
      <c r="A20" s="257">
        <v>7</v>
      </c>
      <c r="B20" s="257" t="s">
        <v>3604</v>
      </c>
      <c r="C20" s="594"/>
      <c r="D20" s="569"/>
      <c r="E20" s="569"/>
      <c r="F20" s="569"/>
    </row>
    <row r="21" spans="1:6" ht="39.950000000000003" customHeight="1">
      <c r="A21" s="257">
        <v>8</v>
      </c>
      <c r="B21" s="257" t="s">
        <v>3605</v>
      </c>
      <c r="C21" s="594"/>
      <c r="D21" s="569"/>
      <c r="E21" s="569"/>
      <c r="F21" s="569"/>
    </row>
    <row r="22" spans="1:6" ht="39.950000000000003" customHeight="1">
      <c r="A22" s="257">
        <v>9</v>
      </c>
      <c r="B22" s="257" t="s">
        <v>3606</v>
      </c>
      <c r="C22" s="594"/>
      <c r="D22" s="569"/>
      <c r="E22" s="569"/>
      <c r="F22" s="569"/>
    </row>
    <row r="23" spans="1:6" ht="27" customHeight="1">
      <c r="A23" s="257">
        <v>10</v>
      </c>
      <c r="B23" s="257" t="s">
        <v>3607</v>
      </c>
      <c r="C23" s="594"/>
      <c r="D23" s="569"/>
      <c r="E23" s="569"/>
      <c r="F23" s="569"/>
    </row>
    <row r="24" spans="1:6" ht="49.5">
      <c r="A24" s="257">
        <v>11</v>
      </c>
      <c r="B24" s="257" t="s">
        <v>3608</v>
      </c>
      <c r="C24" s="594"/>
      <c r="D24" s="569"/>
      <c r="E24" s="569"/>
      <c r="F24" s="569"/>
    </row>
    <row r="25" spans="1:6" ht="29.25" customHeight="1">
      <c r="A25" s="257"/>
      <c r="B25" s="256" t="s">
        <v>3609</v>
      </c>
      <c r="C25" s="594"/>
      <c r="D25" s="569"/>
      <c r="E25" s="569"/>
      <c r="F25" s="569"/>
    </row>
    <row r="26" spans="1:6" ht="63.75" customHeight="1">
      <c r="A26" s="257">
        <v>12</v>
      </c>
      <c r="B26" s="257" t="s">
        <v>3610</v>
      </c>
      <c r="C26" s="594"/>
      <c r="D26" s="569"/>
      <c r="E26" s="569"/>
      <c r="F26" s="569"/>
    </row>
    <row r="27" spans="1:6" ht="60.75" customHeight="1">
      <c r="A27" s="257">
        <v>13</v>
      </c>
      <c r="B27" s="257" t="s">
        <v>3611</v>
      </c>
      <c r="C27" s="594"/>
      <c r="D27" s="569"/>
      <c r="E27" s="569"/>
      <c r="F27" s="569"/>
    </row>
    <row r="28" spans="1:6" ht="66">
      <c r="A28" s="257">
        <v>14</v>
      </c>
      <c r="B28" s="257" t="s">
        <v>3612</v>
      </c>
      <c r="C28" s="594"/>
      <c r="D28" s="569"/>
      <c r="E28" s="569"/>
      <c r="F28" s="569"/>
    </row>
    <row r="29" spans="1:6" ht="66">
      <c r="A29" s="257">
        <v>15</v>
      </c>
      <c r="B29" s="257" t="s">
        <v>3613</v>
      </c>
      <c r="C29" s="594"/>
      <c r="D29" s="569"/>
      <c r="E29" s="569"/>
      <c r="F29" s="569"/>
    </row>
    <row r="30" spans="1:6" ht="39.950000000000003" customHeight="1">
      <c r="A30" s="257">
        <v>16</v>
      </c>
      <c r="B30" s="257" t="s">
        <v>3614</v>
      </c>
      <c r="C30" s="594"/>
      <c r="D30" s="569"/>
      <c r="E30" s="569"/>
      <c r="F30" s="569"/>
    </row>
    <row r="31" spans="1:6" ht="49.5">
      <c r="A31" s="257">
        <v>17</v>
      </c>
      <c r="B31" s="257" t="s">
        <v>3615</v>
      </c>
      <c r="C31" s="594"/>
      <c r="D31" s="569"/>
      <c r="E31" s="569"/>
      <c r="F31" s="569"/>
    </row>
    <row r="32" spans="1:6" ht="66">
      <c r="A32" s="257">
        <v>18</v>
      </c>
      <c r="B32" s="257" t="s">
        <v>3616</v>
      </c>
      <c r="C32" s="594"/>
      <c r="D32" s="569"/>
      <c r="E32" s="569"/>
      <c r="F32" s="569"/>
    </row>
    <row r="33" spans="1:15" ht="66">
      <c r="A33" s="257">
        <v>19</v>
      </c>
      <c r="B33" s="257" t="s">
        <v>3617</v>
      </c>
      <c r="C33" s="594"/>
      <c r="D33" s="569"/>
      <c r="E33" s="569"/>
      <c r="F33" s="569"/>
    </row>
    <row r="34" spans="1:15" ht="115.5">
      <c r="A34" s="257">
        <v>20</v>
      </c>
      <c r="B34" s="257" t="s">
        <v>3618</v>
      </c>
      <c r="C34" s="594"/>
      <c r="D34" s="569"/>
      <c r="E34" s="569"/>
      <c r="F34" s="569"/>
    </row>
    <row r="35" spans="1:15" ht="33">
      <c r="A35" s="257">
        <v>21</v>
      </c>
      <c r="B35" s="257" t="s">
        <v>3619</v>
      </c>
      <c r="C35" s="594"/>
      <c r="D35" s="569"/>
      <c r="E35" s="569"/>
      <c r="F35" s="569"/>
    </row>
    <row r="36" spans="1:15" ht="172.5" customHeight="1">
      <c r="A36" s="257">
        <v>22</v>
      </c>
      <c r="B36" s="257" t="s">
        <v>3620</v>
      </c>
      <c r="C36" s="594"/>
      <c r="D36" s="569"/>
      <c r="E36" s="569"/>
      <c r="F36" s="569"/>
    </row>
    <row r="37" spans="1:15" ht="16.5" customHeight="1">
      <c r="A37" s="561"/>
      <c r="B37" s="582"/>
      <c r="C37" s="579"/>
      <c r="D37" s="579"/>
      <c r="E37" s="579"/>
      <c r="F37" s="579"/>
    </row>
    <row r="38" spans="1:15" ht="30" customHeight="1">
      <c r="A38" s="31" t="s">
        <v>55</v>
      </c>
      <c r="B38" s="199"/>
      <c r="C38" s="595" t="s">
        <v>82</v>
      </c>
      <c r="D38" s="1559"/>
      <c r="E38" s="1559"/>
      <c r="F38" s="143"/>
      <c r="G38" s="143"/>
      <c r="M38" s="31"/>
      <c r="N38" s="31"/>
      <c r="O38" s="31"/>
    </row>
    <row r="39" spans="1:15" ht="30" customHeight="1">
      <c r="A39" s="31" t="s">
        <v>57</v>
      </c>
      <c r="B39" s="199"/>
      <c r="C39" s="595" t="s">
        <v>68</v>
      </c>
      <c r="D39" s="1559"/>
      <c r="E39" s="1559"/>
      <c r="F39" s="143"/>
      <c r="G39" s="143"/>
      <c r="M39" s="31"/>
      <c r="N39" s="31"/>
      <c r="O39" s="31"/>
    </row>
    <row r="40" spans="1:15" ht="27.75" customHeight="1">
      <c r="C40" s="595" t="s">
        <v>151</v>
      </c>
      <c r="D40" s="1559"/>
      <c r="E40" s="1559"/>
    </row>
  </sheetData>
  <sheetProtection algorithmName="SHA-512" hashValue="hIax7iLgwwRCnQdEAp2wK33MbjR5kYkGNAiBHUgpKh4IiaUgXlKJW8IzKx+PY6uTOAQaCaFs1vgAHHkgMBJqcQ==" saltValue="PVlQjtiLBcCzehPA9KTsZA==" spinCount="100000" sheet="1" objects="1" scenarios="1"/>
  <mergeCells count="9">
    <mergeCell ref="B10:C10"/>
    <mergeCell ref="D38:E38"/>
    <mergeCell ref="D39:E39"/>
    <mergeCell ref="D40:E40"/>
    <mergeCell ref="A1:F1"/>
    <mergeCell ref="A3:F3"/>
    <mergeCell ref="A5:F5"/>
    <mergeCell ref="A7:F7"/>
    <mergeCell ref="A8:F8"/>
  </mergeCells>
  <pageMargins left="0.7" right="0.7" top="0.75" bottom="0.75" header="0.3" footer="0.3"/>
  <pageSetup paperSize="9" scale="54" fitToHeight="0"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8">
    <pageSetUpPr fitToPage="1"/>
  </sheetPr>
  <dimension ref="A1:R43"/>
  <sheetViews>
    <sheetView workbookViewId="0">
      <selection activeCell="A12" sqref="A12:XFD12"/>
    </sheetView>
  </sheetViews>
  <sheetFormatPr defaultColWidth="9.140625" defaultRowHeight="15"/>
  <cols>
    <col min="1" max="1" width="7.7109375" style="33" customWidth="1"/>
    <col min="2" max="2" width="30.7109375" style="33" customWidth="1"/>
    <col min="3" max="6" width="22.140625" style="33" customWidth="1"/>
    <col min="7" max="8" width="30.7109375" style="33" customWidth="1"/>
    <col min="9" max="256" width="9.140625" style="33"/>
    <col min="257" max="257" width="7.7109375" style="33" customWidth="1"/>
    <col min="258" max="258" width="30.7109375" style="33" customWidth="1"/>
    <col min="259" max="262" width="22.140625" style="33" customWidth="1"/>
    <col min="263" max="264" width="30.7109375" style="33" customWidth="1"/>
    <col min="265" max="512" width="9.140625" style="33"/>
    <col min="513" max="513" width="7.7109375" style="33" customWidth="1"/>
    <col min="514" max="514" width="30.7109375" style="33" customWidth="1"/>
    <col min="515" max="518" width="22.140625" style="33" customWidth="1"/>
    <col min="519" max="520" width="30.7109375" style="33" customWidth="1"/>
    <col min="521" max="768" width="9.140625" style="33"/>
    <col min="769" max="769" width="7.7109375" style="33" customWidth="1"/>
    <col min="770" max="770" width="30.7109375" style="33" customWidth="1"/>
    <col min="771" max="774" width="22.140625" style="33" customWidth="1"/>
    <col min="775" max="776" width="30.7109375" style="33" customWidth="1"/>
    <col min="777" max="1024" width="9.140625" style="33"/>
    <col min="1025" max="1025" width="7.7109375" style="33" customWidth="1"/>
    <col min="1026" max="1026" width="30.7109375" style="33" customWidth="1"/>
    <col min="1027" max="1030" width="22.140625" style="33" customWidth="1"/>
    <col min="1031" max="1032" width="30.7109375" style="33" customWidth="1"/>
    <col min="1033" max="1280" width="9.140625" style="33"/>
    <col min="1281" max="1281" width="7.7109375" style="33" customWidth="1"/>
    <col min="1282" max="1282" width="30.7109375" style="33" customWidth="1"/>
    <col min="1283" max="1286" width="22.140625" style="33" customWidth="1"/>
    <col min="1287" max="1288" width="30.7109375" style="33" customWidth="1"/>
    <col min="1289" max="1536" width="9.140625" style="33"/>
    <col min="1537" max="1537" width="7.7109375" style="33" customWidth="1"/>
    <col min="1538" max="1538" width="30.7109375" style="33" customWidth="1"/>
    <col min="1539" max="1542" width="22.140625" style="33" customWidth="1"/>
    <col min="1543" max="1544" width="30.7109375" style="33" customWidth="1"/>
    <col min="1545" max="1792" width="9.140625" style="33"/>
    <col min="1793" max="1793" width="7.7109375" style="33" customWidth="1"/>
    <col min="1794" max="1794" width="30.7109375" style="33" customWidth="1"/>
    <col min="1795" max="1798" width="22.140625" style="33" customWidth="1"/>
    <col min="1799" max="1800" width="30.7109375" style="33" customWidth="1"/>
    <col min="1801" max="2048" width="9.140625" style="33"/>
    <col min="2049" max="2049" width="7.7109375" style="33" customWidth="1"/>
    <col min="2050" max="2050" width="30.7109375" style="33" customWidth="1"/>
    <col min="2051" max="2054" width="22.140625" style="33" customWidth="1"/>
    <col min="2055" max="2056" width="30.7109375" style="33" customWidth="1"/>
    <col min="2057" max="2304" width="9.140625" style="33"/>
    <col min="2305" max="2305" width="7.7109375" style="33" customWidth="1"/>
    <col min="2306" max="2306" width="30.7109375" style="33" customWidth="1"/>
    <col min="2307" max="2310" width="22.140625" style="33" customWidth="1"/>
    <col min="2311" max="2312" width="30.7109375" style="33" customWidth="1"/>
    <col min="2313" max="2560" width="9.140625" style="33"/>
    <col min="2561" max="2561" width="7.7109375" style="33" customWidth="1"/>
    <col min="2562" max="2562" width="30.7109375" style="33" customWidth="1"/>
    <col min="2563" max="2566" width="22.140625" style="33" customWidth="1"/>
    <col min="2567" max="2568" width="30.7109375" style="33" customWidth="1"/>
    <col min="2569" max="2816" width="9.140625" style="33"/>
    <col min="2817" max="2817" width="7.7109375" style="33" customWidth="1"/>
    <col min="2818" max="2818" width="30.7109375" style="33" customWidth="1"/>
    <col min="2819" max="2822" width="22.140625" style="33" customWidth="1"/>
    <col min="2823" max="2824" width="30.7109375" style="33" customWidth="1"/>
    <col min="2825" max="3072" width="9.140625" style="33"/>
    <col min="3073" max="3073" width="7.7109375" style="33" customWidth="1"/>
    <col min="3074" max="3074" width="30.7109375" style="33" customWidth="1"/>
    <col min="3075" max="3078" width="22.140625" style="33" customWidth="1"/>
    <col min="3079" max="3080" width="30.7109375" style="33" customWidth="1"/>
    <col min="3081" max="3328" width="9.140625" style="33"/>
    <col min="3329" max="3329" width="7.7109375" style="33" customWidth="1"/>
    <col min="3330" max="3330" width="30.7109375" style="33" customWidth="1"/>
    <col min="3331" max="3334" width="22.140625" style="33" customWidth="1"/>
    <col min="3335" max="3336" width="30.7109375" style="33" customWidth="1"/>
    <col min="3337" max="3584" width="9.140625" style="33"/>
    <col min="3585" max="3585" width="7.7109375" style="33" customWidth="1"/>
    <col min="3586" max="3586" width="30.7109375" style="33" customWidth="1"/>
    <col min="3587" max="3590" width="22.140625" style="33" customWidth="1"/>
    <col min="3591" max="3592" width="30.7109375" style="33" customWidth="1"/>
    <col min="3593" max="3840" width="9.140625" style="33"/>
    <col min="3841" max="3841" width="7.7109375" style="33" customWidth="1"/>
    <col min="3842" max="3842" width="30.7109375" style="33" customWidth="1"/>
    <col min="3843" max="3846" width="22.140625" style="33" customWidth="1"/>
    <col min="3847" max="3848" width="30.7109375" style="33" customWidth="1"/>
    <col min="3849" max="4096" width="9.140625" style="33"/>
    <col min="4097" max="4097" width="7.7109375" style="33" customWidth="1"/>
    <col min="4098" max="4098" width="30.7109375" style="33" customWidth="1"/>
    <col min="4099" max="4102" width="22.140625" style="33" customWidth="1"/>
    <col min="4103" max="4104" width="30.7109375" style="33" customWidth="1"/>
    <col min="4105" max="4352" width="9.140625" style="33"/>
    <col min="4353" max="4353" width="7.7109375" style="33" customWidth="1"/>
    <col min="4354" max="4354" width="30.7109375" style="33" customWidth="1"/>
    <col min="4355" max="4358" width="22.140625" style="33" customWidth="1"/>
    <col min="4359" max="4360" width="30.7109375" style="33" customWidth="1"/>
    <col min="4361" max="4608" width="9.140625" style="33"/>
    <col min="4609" max="4609" width="7.7109375" style="33" customWidth="1"/>
    <col min="4610" max="4610" width="30.7109375" style="33" customWidth="1"/>
    <col min="4611" max="4614" width="22.140625" style="33" customWidth="1"/>
    <col min="4615" max="4616" width="30.7109375" style="33" customWidth="1"/>
    <col min="4617" max="4864" width="9.140625" style="33"/>
    <col min="4865" max="4865" width="7.7109375" style="33" customWidth="1"/>
    <col min="4866" max="4866" width="30.7109375" style="33" customWidth="1"/>
    <col min="4867" max="4870" width="22.140625" style="33" customWidth="1"/>
    <col min="4871" max="4872" width="30.7109375" style="33" customWidth="1"/>
    <col min="4873" max="5120" width="9.140625" style="33"/>
    <col min="5121" max="5121" width="7.7109375" style="33" customWidth="1"/>
    <col min="5122" max="5122" width="30.7109375" style="33" customWidth="1"/>
    <col min="5123" max="5126" width="22.140625" style="33" customWidth="1"/>
    <col min="5127" max="5128" width="30.7109375" style="33" customWidth="1"/>
    <col min="5129" max="5376" width="9.140625" style="33"/>
    <col min="5377" max="5377" width="7.7109375" style="33" customWidth="1"/>
    <col min="5378" max="5378" width="30.7109375" style="33" customWidth="1"/>
    <col min="5379" max="5382" width="22.140625" style="33" customWidth="1"/>
    <col min="5383" max="5384" width="30.7109375" style="33" customWidth="1"/>
    <col min="5385" max="5632" width="9.140625" style="33"/>
    <col min="5633" max="5633" width="7.7109375" style="33" customWidth="1"/>
    <col min="5634" max="5634" width="30.7109375" style="33" customWidth="1"/>
    <col min="5635" max="5638" width="22.140625" style="33" customWidth="1"/>
    <col min="5639" max="5640" width="30.7109375" style="33" customWidth="1"/>
    <col min="5641" max="5888" width="9.140625" style="33"/>
    <col min="5889" max="5889" width="7.7109375" style="33" customWidth="1"/>
    <col min="5890" max="5890" width="30.7109375" style="33" customWidth="1"/>
    <col min="5891" max="5894" width="22.140625" style="33" customWidth="1"/>
    <col min="5895" max="5896" width="30.7109375" style="33" customWidth="1"/>
    <col min="5897" max="6144" width="9.140625" style="33"/>
    <col min="6145" max="6145" width="7.7109375" style="33" customWidth="1"/>
    <col min="6146" max="6146" width="30.7109375" style="33" customWidth="1"/>
    <col min="6147" max="6150" width="22.140625" style="33" customWidth="1"/>
    <col min="6151" max="6152" width="30.7109375" style="33" customWidth="1"/>
    <col min="6153" max="6400" width="9.140625" style="33"/>
    <col min="6401" max="6401" width="7.7109375" style="33" customWidth="1"/>
    <col min="6402" max="6402" width="30.7109375" style="33" customWidth="1"/>
    <col min="6403" max="6406" width="22.140625" style="33" customWidth="1"/>
    <col min="6407" max="6408" width="30.7109375" style="33" customWidth="1"/>
    <col min="6409" max="6656" width="9.140625" style="33"/>
    <col min="6657" max="6657" width="7.7109375" style="33" customWidth="1"/>
    <col min="6658" max="6658" width="30.7109375" style="33" customWidth="1"/>
    <col min="6659" max="6662" width="22.140625" style="33" customWidth="1"/>
    <col min="6663" max="6664" width="30.7109375" style="33" customWidth="1"/>
    <col min="6665" max="6912" width="9.140625" style="33"/>
    <col min="6913" max="6913" width="7.7109375" style="33" customWidth="1"/>
    <col min="6914" max="6914" width="30.7109375" style="33" customWidth="1"/>
    <col min="6915" max="6918" width="22.140625" style="33" customWidth="1"/>
    <col min="6919" max="6920" width="30.7109375" style="33" customWidth="1"/>
    <col min="6921" max="7168" width="9.140625" style="33"/>
    <col min="7169" max="7169" width="7.7109375" style="33" customWidth="1"/>
    <col min="7170" max="7170" width="30.7109375" style="33" customWidth="1"/>
    <col min="7171" max="7174" width="22.140625" style="33" customWidth="1"/>
    <col min="7175" max="7176" width="30.7109375" style="33" customWidth="1"/>
    <col min="7177" max="7424" width="9.140625" style="33"/>
    <col min="7425" max="7425" width="7.7109375" style="33" customWidth="1"/>
    <col min="7426" max="7426" width="30.7109375" style="33" customWidth="1"/>
    <col min="7427" max="7430" width="22.140625" style="33" customWidth="1"/>
    <col min="7431" max="7432" width="30.7109375" style="33" customWidth="1"/>
    <col min="7433" max="7680" width="9.140625" style="33"/>
    <col min="7681" max="7681" width="7.7109375" style="33" customWidth="1"/>
    <col min="7682" max="7682" width="30.7109375" style="33" customWidth="1"/>
    <col min="7683" max="7686" width="22.140625" style="33" customWidth="1"/>
    <col min="7687" max="7688" width="30.7109375" style="33" customWidth="1"/>
    <col min="7689" max="7936" width="9.140625" style="33"/>
    <col min="7937" max="7937" width="7.7109375" style="33" customWidth="1"/>
    <col min="7938" max="7938" width="30.7109375" style="33" customWidth="1"/>
    <col min="7939" max="7942" width="22.140625" style="33" customWidth="1"/>
    <col min="7943" max="7944" width="30.7109375" style="33" customWidth="1"/>
    <col min="7945" max="8192" width="9.140625" style="33"/>
    <col min="8193" max="8193" width="7.7109375" style="33" customWidth="1"/>
    <col min="8194" max="8194" width="30.7109375" style="33" customWidth="1"/>
    <col min="8195" max="8198" width="22.140625" style="33" customWidth="1"/>
    <col min="8199" max="8200" width="30.7109375" style="33" customWidth="1"/>
    <col min="8201" max="8448" width="9.140625" style="33"/>
    <col min="8449" max="8449" width="7.7109375" style="33" customWidth="1"/>
    <col min="8450" max="8450" width="30.7109375" style="33" customWidth="1"/>
    <col min="8451" max="8454" width="22.140625" style="33" customWidth="1"/>
    <col min="8455" max="8456" width="30.7109375" style="33" customWidth="1"/>
    <col min="8457" max="8704" width="9.140625" style="33"/>
    <col min="8705" max="8705" width="7.7109375" style="33" customWidth="1"/>
    <col min="8706" max="8706" width="30.7109375" style="33" customWidth="1"/>
    <col min="8707" max="8710" width="22.140625" style="33" customWidth="1"/>
    <col min="8711" max="8712" width="30.7109375" style="33" customWidth="1"/>
    <col min="8713" max="8960" width="9.140625" style="33"/>
    <col min="8961" max="8961" width="7.7109375" style="33" customWidth="1"/>
    <col min="8962" max="8962" width="30.7109375" style="33" customWidth="1"/>
    <col min="8963" max="8966" width="22.140625" style="33" customWidth="1"/>
    <col min="8967" max="8968" width="30.7109375" style="33" customWidth="1"/>
    <col min="8969" max="9216" width="9.140625" style="33"/>
    <col min="9217" max="9217" width="7.7109375" style="33" customWidth="1"/>
    <col min="9218" max="9218" width="30.7109375" style="33" customWidth="1"/>
    <col min="9219" max="9222" width="22.140625" style="33" customWidth="1"/>
    <col min="9223" max="9224" width="30.7109375" style="33" customWidth="1"/>
    <col min="9225" max="9472" width="9.140625" style="33"/>
    <col min="9473" max="9473" width="7.7109375" style="33" customWidth="1"/>
    <col min="9474" max="9474" width="30.7109375" style="33" customWidth="1"/>
    <col min="9475" max="9478" width="22.140625" style="33" customWidth="1"/>
    <col min="9479" max="9480" width="30.7109375" style="33" customWidth="1"/>
    <col min="9481" max="9728" width="9.140625" style="33"/>
    <col min="9729" max="9729" width="7.7109375" style="33" customWidth="1"/>
    <col min="9730" max="9730" width="30.7109375" style="33" customWidth="1"/>
    <col min="9731" max="9734" width="22.140625" style="33" customWidth="1"/>
    <col min="9735" max="9736" width="30.7109375" style="33" customWidth="1"/>
    <col min="9737" max="9984" width="9.140625" style="33"/>
    <col min="9985" max="9985" width="7.7109375" style="33" customWidth="1"/>
    <col min="9986" max="9986" width="30.7109375" style="33" customWidth="1"/>
    <col min="9987" max="9990" width="22.140625" style="33" customWidth="1"/>
    <col min="9991" max="9992" width="30.7109375" style="33" customWidth="1"/>
    <col min="9993" max="10240" width="9.140625" style="33"/>
    <col min="10241" max="10241" width="7.7109375" style="33" customWidth="1"/>
    <col min="10242" max="10242" width="30.7109375" style="33" customWidth="1"/>
    <col min="10243" max="10246" width="22.140625" style="33" customWidth="1"/>
    <col min="10247" max="10248" width="30.7109375" style="33" customWidth="1"/>
    <col min="10249" max="10496" width="9.140625" style="33"/>
    <col min="10497" max="10497" width="7.7109375" style="33" customWidth="1"/>
    <col min="10498" max="10498" width="30.7109375" style="33" customWidth="1"/>
    <col min="10499" max="10502" width="22.140625" style="33" customWidth="1"/>
    <col min="10503" max="10504" width="30.7109375" style="33" customWidth="1"/>
    <col min="10505" max="10752" width="9.140625" style="33"/>
    <col min="10753" max="10753" width="7.7109375" style="33" customWidth="1"/>
    <col min="10754" max="10754" width="30.7109375" style="33" customWidth="1"/>
    <col min="10755" max="10758" width="22.140625" style="33" customWidth="1"/>
    <col min="10759" max="10760" width="30.7109375" style="33" customWidth="1"/>
    <col min="10761" max="11008" width="9.140625" style="33"/>
    <col min="11009" max="11009" width="7.7109375" style="33" customWidth="1"/>
    <col min="11010" max="11010" width="30.7109375" style="33" customWidth="1"/>
    <col min="11011" max="11014" width="22.140625" style="33" customWidth="1"/>
    <col min="11015" max="11016" width="30.7109375" style="33" customWidth="1"/>
    <col min="11017" max="11264" width="9.140625" style="33"/>
    <col min="11265" max="11265" width="7.7109375" style="33" customWidth="1"/>
    <col min="11266" max="11266" width="30.7109375" style="33" customWidth="1"/>
    <col min="11267" max="11270" width="22.140625" style="33" customWidth="1"/>
    <col min="11271" max="11272" width="30.7109375" style="33" customWidth="1"/>
    <col min="11273" max="11520" width="9.140625" style="33"/>
    <col min="11521" max="11521" width="7.7109375" style="33" customWidth="1"/>
    <col min="11522" max="11522" width="30.7109375" style="33" customWidth="1"/>
    <col min="11523" max="11526" width="22.140625" style="33" customWidth="1"/>
    <col min="11527" max="11528" width="30.7109375" style="33" customWidth="1"/>
    <col min="11529" max="11776" width="9.140625" style="33"/>
    <col min="11777" max="11777" width="7.7109375" style="33" customWidth="1"/>
    <col min="11778" max="11778" width="30.7109375" style="33" customWidth="1"/>
    <col min="11779" max="11782" width="22.140625" style="33" customWidth="1"/>
    <col min="11783" max="11784" width="30.7109375" style="33" customWidth="1"/>
    <col min="11785" max="12032" width="9.140625" style="33"/>
    <col min="12033" max="12033" width="7.7109375" style="33" customWidth="1"/>
    <col min="12034" max="12034" width="30.7109375" style="33" customWidth="1"/>
    <col min="12035" max="12038" width="22.140625" style="33" customWidth="1"/>
    <col min="12039" max="12040" width="30.7109375" style="33" customWidth="1"/>
    <col min="12041" max="12288" width="9.140625" style="33"/>
    <col min="12289" max="12289" width="7.7109375" style="33" customWidth="1"/>
    <col min="12290" max="12290" width="30.7109375" style="33" customWidth="1"/>
    <col min="12291" max="12294" width="22.140625" style="33" customWidth="1"/>
    <col min="12295" max="12296" width="30.7109375" style="33" customWidth="1"/>
    <col min="12297" max="12544" width="9.140625" style="33"/>
    <col min="12545" max="12545" width="7.7109375" style="33" customWidth="1"/>
    <col min="12546" max="12546" width="30.7109375" style="33" customWidth="1"/>
    <col min="12547" max="12550" width="22.140625" style="33" customWidth="1"/>
    <col min="12551" max="12552" width="30.7109375" style="33" customWidth="1"/>
    <col min="12553" max="12800" width="9.140625" style="33"/>
    <col min="12801" max="12801" width="7.7109375" style="33" customWidth="1"/>
    <col min="12802" max="12802" width="30.7109375" style="33" customWidth="1"/>
    <col min="12803" max="12806" width="22.140625" style="33" customWidth="1"/>
    <col min="12807" max="12808" width="30.7109375" style="33" customWidth="1"/>
    <col min="12809" max="13056" width="9.140625" style="33"/>
    <col min="13057" max="13057" width="7.7109375" style="33" customWidth="1"/>
    <col min="13058" max="13058" width="30.7109375" style="33" customWidth="1"/>
    <col min="13059" max="13062" width="22.140625" style="33" customWidth="1"/>
    <col min="13063" max="13064" width="30.7109375" style="33" customWidth="1"/>
    <col min="13065" max="13312" width="9.140625" style="33"/>
    <col min="13313" max="13313" width="7.7109375" style="33" customWidth="1"/>
    <col min="13314" max="13314" width="30.7109375" style="33" customWidth="1"/>
    <col min="13315" max="13318" width="22.140625" style="33" customWidth="1"/>
    <col min="13319" max="13320" width="30.7109375" style="33" customWidth="1"/>
    <col min="13321" max="13568" width="9.140625" style="33"/>
    <col min="13569" max="13569" width="7.7109375" style="33" customWidth="1"/>
    <col min="13570" max="13570" width="30.7109375" style="33" customWidth="1"/>
    <col min="13571" max="13574" width="22.140625" style="33" customWidth="1"/>
    <col min="13575" max="13576" width="30.7109375" style="33" customWidth="1"/>
    <col min="13577" max="13824" width="9.140625" style="33"/>
    <col min="13825" max="13825" width="7.7109375" style="33" customWidth="1"/>
    <col min="13826" max="13826" width="30.7109375" style="33" customWidth="1"/>
    <col min="13827" max="13830" width="22.140625" style="33" customWidth="1"/>
    <col min="13831" max="13832" width="30.7109375" style="33" customWidth="1"/>
    <col min="13833" max="14080" width="9.140625" style="33"/>
    <col min="14081" max="14081" width="7.7109375" style="33" customWidth="1"/>
    <col min="14082" max="14082" width="30.7109375" style="33" customWidth="1"/>
    <col min="14083" max="14086" width="22.140625" style="33" customWidth="1"/>
    <col min="14087" max="14088" width="30.7109375" style="33" customWidth="1"/>
    <col min="14089" max="14336" width="9.140625" style="33"/>
    <col min="14337" max="14337" width="7.7109375" style="33" customWidth="1"/>
    <col min="14338" max="14338" width="30.7109375" style="33" customWidth="1"/>
    <col min="14339" max="14342" width="22.140625" style="33" customWidth="1"/>
    <col min="14343" max="14344" width="30.7109375" style="33" customWidth="1"/>
    <col min="14345" max="14592" width="9.140625" style="33"/>
    <col min="14593" max="14593" width="7.7109375" style="33" customWidth="1"/>
    <col min="14594" max="14594" width="30.7109375" style="33" customWidth="1"/>
    <col min="14595" max="14598" width="22.140625" style="33" customWidth="1"/>
    <col min="14599" max="14600" width="30.7109375" style="33" customWidth="1"/>
    <col min="14601" max="14848" width="9.140625" style="33"/>
    <col min="14849" max="14849" width="7.7109375" style="33" customWidth="1"/>
    <col min="14850" max="14850" width="30.7109375" style="33" customWidth="1"/>
    <col min="14851" max="14854" width="22.140625" style="33" customWidth="1"/>
    <col min="14855" max="14856" width="30.7109375" style="33" customWidth="1"/>
    <col min="14857" max="15104" width="9.140625" style="33"/>
    <col min="15105" max="15105" width="7.7109375" style="33" customWidth="1"/>
    <col min="15106" max="15106" width="30.7109375" style="33" customWidth="1"/>
    <col min="15107" max="15110" width="22.140625" style="33" customWidth="1"/>
    <col min="15111" max="15112" width="30.7109375" style="33" customWidth="1"/>
    <col min="15113" max="15360" width="9.140625" style="33"/>
    <col min="15361" max="15361" width="7.7109375" style="33" customWidth="1"/>
    <col min="15362" max="15362" width="30.7109375" style="33" customWidth="1"/>
    <col min="15363" max="15366" width="22.140625" style="33" customWidth="1"/>
    <col min="15367" max="15368" width="30.7109375" style="33" customWidth="1"/>
    <col min="15369" max="15616" width="9.140625" style="33"/>
    <col min="15617" max="15617" width="7.7109375" style="33" customWidth="1"/>
    <col min="15618" max="15618" width="30.7109375" style="33" customWidth="1"/>
    <col min="15619" max="15622" width="22.140625" style="33" customWidth="1"/>
    <col min="15623" max="15624" width="30.7109375" style="33" customWidth="1"/>
    <col min="15625" max="15872" width="9.140625" style="33"/>
    <col min="15873" max="15873" width="7.7109375" style="33" customWidth="1"/>
    <col min="15874" max="15874" width="30.7109375" style="33" customWidth="1"/>
    <col min="15875" max="15878" width="22.140625" style="33" customWidth="1"/>
    <col min="15879" max="15880" width="30.7109375" style="33" customWidth="1"/>
    <col min="15881" max="16128" width="9.140625" style="33"/>
    <col min="16129" max="16129" width="7.7109375" style="33" customWidth="1"/>
    <col min="16130" max="16130" width="30.7109375" style="33" customWidth="1"/>
    <col min="16131" max="16134" width="22.140625" style="33" customWidth="1"/>
    <col min="16135" max="16136" width="30.7109375" style="33" customWidth="1"/>
    <col min="16137" max="16384" width="9.140625" style="33"/>
  </cols>
  <sheetData>
    <row r="1" spans="1:18" s="99" customFormat="1" ht="18" customHeight="1">
      <c r="A1" s="1749" t="str">
        <f>'Title '!A1:N1</f>
        <v>Karnataka Power Transmission Corporation Limited</v>
      </c>
      <c r="B1" s="1749"/>
      <c r="C1" s="1749"/>
      <c r="D1" s="1749"/>
      <c r="E1" s="1749"/>
      <c r="F1" s="1749"/>
    </row>
    <row r="2" spans="1:18" s="99" customFormat="1" ht="18" customHeight="1">
      <c r="A2" s="285"/>
      <c r="B2" s="285"/>
      <c r="C2" s="285"/>
      <c r="D2" s="285"/>
      <c r="E2" s="285"/>
      <c r="F2" s="285"/>
    </row>
    <row r="3" spans="1:18" s="565" customFormat="1" ht="22.5" customHeight="1">
      <c r="A3" s="1658" t="str">
        <f>'Title '!A2:N2</f>
        <v>Bid Enquiry No: KPTCL/2026-27/SS/WORK_INDENT3808</v>
      </c>
      <c r="B3" s="1658"/>
      <c r="C3" s="1658"/>
      <c r="D3" s="1658"/>
      <c r="E3" s="1658"/>
      <c r="F3" s="1658"/>
      <c r="G3" s="478"/>
      <c r="H3" s="478"/>
      <c r="I3" s="478"/>
      <c r="J3" s="478"/>
      <c r="K3" s="478"/>
      <c r="L3" s="478"/>
      <c r="M3" s="478"/>
      <c r="N3" s="478"/>
      <c r="O3" s="564"/>
      <c r="P3" s="564"/>
      <c r="Q3" s="564"/>
    </row>
    <row r="4" spans="1:18" s="565" customFormat="1" ht="20.25" customHeight="1">
      <c r="A4" s="99"/>
      <c r="B4" s="99"/>
      <c r="C4" s="99"/>
      <c r="D4" s="99"/>
      <c r="E4" s="478"/>
      <c r="F4" s="32" t="s">
        <v>4057</v>
      </c>
      <c r="G4" s="263"/>
      <c r="H4" s="263"/>
      <c r="I4" s="263"/>
      <c r="J4" s="263"/>
      <c r="K4" s="263"/>
      <c r="L4" s="263"/>
      <c r="M4" s="478"/>
      <c r="N4" s="478"/>
      <c r="O4" s="564"/>
      <c r="P4" s="564"/>
      <c r="Q4" s="564"/>
    </row>
    <row r="5" spans="1:18" ht="105.75" customHeight="1">
      <c r="A5" s="165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651"/>
      <c r="C5" s="1651"/>
      <c r="D5" s="1651"/>
      <c r="E5" s="1651"/>
      <c r="F5" s="1651"/>
      <c r="G5" s="109"/>
      <c r="H5" s="109"/>
      <c r="I5" s="109"/>
      <c r="J5" s="109"/>
      <c r="K5" s="109"/>
      <c r="L5" s="109"/>
      <c r="M5" s="109"/>
      <c r="N5" s="109"/>
      <c r="O5" s="109"/>
      <c r="P5" s="109"/>
      <c r="Q5" s="109"/>
      <c r="R5" s="109"/>
    </row>
    <row r="6" spans="1:18" s="99" customFormat="1" ht="18">
      <c r="A6" s="285"/>
      <c r="B6" s="285"/>
      <c r="C6" s="285"/>
      <c r="D6" s="285"/>
      <c r="E6" s="285"/>
      <c r="F6" s="285"/>
    </row>
    <row r="7" spans="1:18" s="99" customFormat="1" ht="18">
      <c r="A7" s="1748" t="s">
        <v>1433</v>
      </c>
      <c r="B7" s="1748"/>
      <c r="C7" s="1748"/>
      <c r="D7" s="1748"/>
      <c r="E7" s="1748"/>
      <c r="F7" s="1748"/>
    </row>
    <row r="8" spans="1:18" s="99" customFormat="1" ht="18">
      <c r="A8" s="1748" t="s">
        <v>3621</v>
      </c>
      <c r="B8" s="1748"/>
      <c r="C8" s="1748"/>
      <c r="D8" s="1748"/>
      <c r="E8" s="1748"/>
      <c r="F8" s="1748"/>
    </row>
    <row r="9" spans="1:18" ht="20.100000000000001" customHeight="1">
      <c r="A9" s="285"/>
      <c r="B9" s="285" t="s">
        <v>249</v>
      </c>
      <c r="C9" s="285"/>
      <c r="D9" s="285"/>
      <c r="E9" s="285"/>
      <c r="F9" s="285"/>
    </row>
    <row r="10" spans="1:18" ht="39" customHeight="1">
      <c r="B10" s="1647"/>
      <c r="C10" s="1647"/>
    </row>
    <row r="11" spans="1:18" ht="15" customHeight="1">
      <c r="B11" s="592"/>
      <c r="C11" s="592"/>
    </row>
    <row r="12" spans="1:18" ht="39.75" customHeight="1">
      <c r="A12" s="593" t="s">
        <v>1090</v>
      </c>
      <c r="B12" s="593" t="s">
        <v>75</v>
      </c>
      <c r="C12" s="585" t="s">
        <v>3706</v>
      </c>
      <c r="D12" s="585" t="s">
        <v>3707</v>
      </c>
      <c r="E12" s="585" t="s">
        <v>3708</v>
      </c>
      <c r="F12" s="585" t="s">
        <v>3709</v>
      </c>
    </row>
    <row r="13" spans="1:18" ht="33.75" customHeight="1">
      <c r="A13" s="256"/>
      <c r="B13" s="256" t="s">
        <v>2076</v>
      </c>
      <c r="C13" s="594"/>
      <c r="D13" s="569"/>
      <c r="E13" s="569"/>
      <c r="F13" s="569"/>
    </row>
    <row r="14" spans="1:18" ht="51" customHeight="1">
      <c r="A14" s="257">
        <v>1</v>
      </c>
      <c r="B14" s="257" t="s">
        <v>3598</v>
      </c>
      <c r="C14" s="594"/>
      <c r="D14" s="569"/>
      <c r="E14" s="569"/>
      <c r="F14" s="569"/>
    </row>
    <row r="15" spans="1:18" ht="39.75" customHeight="1">
      <c r="A15" s="257">
        <v>2</v>
      </c>
      <c r="B15" s="257" t="s">
        <v>3599</v>
      </c>
      <c r="C15" s="594"/>
      <c r="D15" s="569"/>
      <c r="E15" s="569"/>
      <c r="F15" s="569"/>
    </row>
    <row r="16" spans="1:18" ht="39.950000000000003" customHeight="1">
      <c r="A16" s="257">
        <v>3</v>
      </c>
      <c r="B16" s="257" t="s">
        <v>3600</v>
      </c>
      <c r="C16" s="594"/>
      <c r="D16" s="569"/>
      <c r="E16" s="569"/>
      <c r="F16" s="569"/>
    </row>
    <row r="17" spans="1:6" ht="49.5" customHeight="1">
      <c r="A17" s="257">
        <v>4</v>
      </c>
      <c r="B17" s="257" t="s">
        <v>3622</v>
      </c>
      <c r="C17" s="594"/>
      <c r="D17" s="569"/>
      <c r="E17" s="569"/>
      <c r="F17" s="569"/>
    </row>
    <row r="18" spans="1:6" ht="16.5">
      <c r="A18" s="257">
        <v>5</v>
      </c>
      <c r="B18" s="257" t="s">
        <v>3623</v>
      </c>
      <c r="C18" s="594"/>
      <c r="D18" s="569"/>
      <c r="E18" s="569"/>
      <c r="F18" s="569"/>
    </row>
    <row r="19" spans="1:6" ht="33" customHeight="1">
      <c r="A19" s="257">
        <v>6</v>
      </c>
      <c r="B19" s="257" t="s">
        <v>3624</v>
      </c>
      <c r="C19" s="594"/>
      <c r="D19" s="569"/>
      <c r="E19" s="569"/>
      <c r="F19" s="569"/>
    </row>
    <row r="20" spans="1:6" ht="37.5" customHeight="1">
      <c r="A20" s="257">
        <v>7</v>
      </c>
      <c r="B20" s="257" t="s">
        <v>3625</v>
      </c>
      <c r="C20" s="594"/>
      <c r="D20" s="569"/>
      <c r="E20" s="569"/>
      <c r="F20" s="569"/>
    </row>
    <row r="21" spans="1:6" ht="39.950000000000003" customHeight="1">
      <c r="A21" s="257">
        <v>8</v>
      </c>
      <c r="B21" s="257" t="s">
        <v>3626</v>
      </c>
      <c r="C21" s="594"/>
      <c r="D21" s="569"/>
      <c r="E21" s="569"/>
      <c r="F21" s="569"/>
    </row>
    <row r="22" spans="1:6" ht="39.950000000000003" customHeight="1">
      <c r="A22" s="257">
        <v>9</v>
      </c>
      <c r="B22" s="257" t="s">
        <v>3627</v>
      </c>
      <c r="C22" s="594"/>
      <c r="D22" s="569"/>
      <c r="E22" s="569"/>
      <c r="F22" s="569"/>
    </row>
    <row r="23" spans="1:6" ht="39" customHeight="1">
      <c r="A23" s="257">
        <v>10</v>
      </c>
      <c r="B23" s="257" t="s">
        <v>3628</v>
      </c>
      <c r="C23" s="594"/>
      <c r="D23" s="569"/>
      <c r="E23" s="569"/>
      <c r="F23" s="569"/>
    </row>
    <row r="24" spans="1:6" ht="16.5">
      <c r="A24" s="257">
        <v>11</v>
      </c>
      <c r="B24" s="257" t="s">
        <v>3629</v>
      </c>
      <c r="C24" s="594"/>
      <c r="D24" s="569"/>
      <c r="E24" s="569"/>
      <c r="F24" s="569"/>
    </row>
    <row r="25" spans="1:6" ht="16.5">
      <c r="A25" s="257"/>
      <c r="B25" s="256" t="s">
        <v>3609</v>
      </c>
      <c r="C25" s="594"/>
      <c r="D25" s="569"/>
      <c r="E25" s="569"/>
      <c r="F25" s="569"/>
    </row>
    <row r="26" spans="1:6" ht="16.5">
      <c r="A26" s="257">
        <v>12</v>
      </c>
      <c r="B26" s="257" t="s">
        <v>3630</v>
      </c>
      <c r="C26" s="594"/>
      <c r="D26" s="569"/>
      <c r="E26" s="569"/>
      <c r="F26" s="569"/>
    </row>
    <row r="27" spans="1:6" ht="16.5">
      <c r="A27" s="257">
        <v>13</v>
      </c>
      <c r="B27" s="257" t="s">
        <v>3631</v>
      </c>
      <c r="C27" s="594"/>
      <c r="D27" s="569"/>
      <c r="E27" s="569"/>
      <c r="F27" s="569"/>
    </row>
    <row r="28" spans="1:6" ht="49.5">
      <c r="A28" s="257">
        <v>14</v>
      </c>
      <c r="B28" s="257" t="s">
        <v>3632</v>
      </c>
      <c r="C28" s="594"/>
      <c r="D28" s="569"/>
      <c r="E28" s="569"/>
      <c r="F28" s="569"/>
    </row>
    <row r="29" spans="1:6" ht="33">
      <c r="A29" s="257">
        <v>15</v>
      </c>
      <c r="B29" s="257" t="s">
        <v>3633</v>
      </c>
      <c r="C29" s="594"/>
      <c r="D29" s="569"/>
      <c r="E29" s="569"/>
      <c r="F29" s="569"/>
    </row>
    <row r="30" spans="1:6" ht="39.950000000000003" customHeight="1">
      <c r="A30" s="257">
        <v>16</v>
      </c>
      <c r="B30" s="257" t="s">
        <v>3634</v>
      </c>
      <c r="C30" s="594"/>
      <c r="D30" s="569"/>
      <c r="E30" s="569"/>
      <c r="F30" s="569"/>
    </row>
    <row r="31" spans="1:6" ht="33">
      <c r="A31" s="257">
        <v>17</v>
      </c>
      <c r="B31" s="257" t="s">
        <v>3635</v>
      </c>
      <c r="C31" s="594"/>
      <c r="D31" s="569"/>
      <c r="E31" s="569"/>
      <c r="F31" s="569"/>
    </row>
    <row r="32" spans="1:6" ht="33">
      <c r="A32" s="257">
        <v>18</v>
      </c>
      <c r="B32" s="257" t="s">
        <v>3636</v>
      </c>
      <c r="C32" s="594"/>
      <c r="D32" s="569"/>
      <c r="E32" s="569"/>
      <c r="F32" s="569"/>
    </row>
    <row r="33" spans="1:15" ht="33">
      <c r="A33" s="257">
        <v>19</v>
      </c>
      <c r="B33" s="257" t="s">
        <v>3637</v>
      </c>
      <c r="C33" s="594"/>
      <c r="D33" s="569"/>
      <c r="E33" s="569"/>
      <c r="F33" s="569"/>
    </row>
    <row r="34" spans="1:15" ht="82.5">
      <c r="A34" s="257">
        <v>20</v>
      </c>
      <c r="B34" s="257" t="s">
        <v>3638</v>
      </c>
      <c r="C34" s="594"/>
      <c r="D34" s="569"/>
      <c r="E34" s="569"/>
      <c r="F34" s="569"/>
    </row>
    <row r="35" spans="1:15" ht="99">
      <c r="A35" s="257">
        <v>21</v>
      </c>
      <c r="B35" s="257" t="s">
        <v>3639</v>
      </c>
      <c r="C35" s="594"/>
      <c r="D35" s="569"/>
      <c r="E35" s="569"/>
      <c r="F35" s="569"/>
    </row>
    <row r="36" spans="1:15" ht="115.5">
      <c r="A36" s="257">
        <v>22</v>
      </c>
      <c r="B36" s="257" t="s">
        <v>3640</v>
      </c>
      <c r="C36" s="594"/>
      <c r="D36" s="569"/>
      <c r="E36" s="569"/>
      <c r="F36" s="569"/>
    </row>
    <row r="37" spans="1:15" ht="49.5">
      <c r="A37" s="257">
        <v>23</v>
      </c>
      <c r="B37" s="257" t="s">
        <v>3641</v>
      </c>
      <c r="C37" s="594"/>
      <c r="D37" s="569"/>
      <c r="E37" s="569"/>
      <c r="F37" s="569"/>
    </row>
    <row r="38" spans="1:15" ht="66">
      <c r="A38" s="257">
        <v>24</v>
      </c>
      <c r="B38" s="257" t="s">
        <v>3642</v>
      </c>
      <c r="C38" s="594"/>
      <c r="D38" s="569"/>
      <c r="E38" s="569"/>
      <c r="F38" s="569"/>
    </row>
    <row r="39" spans="1:15" ht="49.5">
      <c r="A39" s="257">
        <v>25</v>
      </c>
      <c r="B39" s="257" t="s">
        <v>3643</v>
      </c>
      <c r="C39" s="594"/>
      <c r="D39" s="569"/>
      <c r="E39" s="569"/>
      <c r="F39" s="569"/>
    </row>
    <row r="40" spans="1:15" ht="16.5" customHeight="1">
      <c r="A40" s="561"/>
      <c r="B40" s="582"/>
      <c r="C40" s="579"/>
      <c r="D40" s="579"/>
      <c r="E40" s="579"/>
      <c r="F40" s="579"/>
    </row>
    <row r="41" spans="1:15" ht="30" customHeight="1">
      <c r="A41" s="31" t="s">
        <v>55</v>
      </c>
      <c r="B41" s="199"/>
      <c r="C41" s="595" t="s">
        <v>82</v>
      </c>
      <c r="D41" s="1559"/>
      <c r="E41" s="1559"/>
      <c r="F41" s="143"/>
      <c r="G41" s="143"/>
      <c r="M41" s="31"/>
      <c r="N41" s="31"/>
      <c r="O41" s="31"/>
    </row>
    <row r="42" spans="1:15" ht="30" customHeight="1">
      <c r="A42" s="31" t="s">
        <v>57</v>
      </c>
      <c r="B42" s="199"/>
      <c r="C42" s="595" t="s">
        <v>68</v>
      </c>
      <c r="D42" s="1559"/>
      <c r="E42" s="1559"/>
      <c r="F42" s="143"/>
      <c r="G42" s="143"/>
      <c r="M42" s="31"/>
      <c r="N42" s="31"/>
      <c r="O42" s="31"/>
    </row>
    <row r="43" spans="1:15" ht="27.75" customHeight="1">
      <c r="C43" s="595" t="s">
        <v>151</v>
      </c>
      <c r="D43" s="1559"/>
      <c r="E43" s="1559"/>
    </row>
  </sheetData>
  <sheetProtection algorithmName="SHA-512" hashValue="+Z9MV0Qks0P5k6FkRN4OwcdBn2UNedd/jgPRQTKFQrTnydhd+ISJr1TpyWMBr8wjPmYswLh298J2bX3HsAg9HQ==" saltValue="VPRAB5LJ1kgUGzgywF7VSA==" spinCount="100000" sheet="1" objects="1" scenarios="1"/>
  <mergeCells count="9">
    <mergeCell ref="B10:C10"/>
    <mergeCell ref="D41:E41"/>
    <mergeCell ref="D42:E42"/>
    <mergeCell ref="D43:E43"/>
    <mergeCell ref="A1:F1"/>
    <mergeCell ref="A3:F3"/>
    <mergeCell ref="A5:F5"/>
    <mergeCell ref="A7:F7"/>
    <mergeCell ref="A8:F8"/>
  </mergeCells>
  <pageMargins left="0.7" right="0.7" top="0.75" bottom="0.75" header="0.3" footer="0.3"/>
  <pageSetup paperSize="9" scale="69" fitToHeight="0"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69">
    <pageSetUpPr fitToPage="1"/>
  </sheetPr>
  <dimension ref="A1:R77"/>
  <sheetViews>
    <sheetView workbookViewId="0">
      <selection activeCell="A12" sqref="A12:XFD12"/>
    </sheetView>
  </sheetViews>
  <sheetFormatPr defaultColWidth="9.140625" defaultRowHeight="15"/>
  <cols>
    <col min="1" max="1" width="8" style="33" customWidth="1"/>
    <col min="2" max="2" width="39.85546875" style="33" customWidth="1"/>
    <col min="3" max="3" width="26.85546875" style="33" customWidth="1"/>
    <col min="4" max="4" width="26.42578125" style="33" customWidth="1"/>
    <col min="5" max="5" width="27.42578125" style="33" customWidth="1"/>
    <col min="6" max="6" width="27.140625" style="33" customWidth="1"/>
    <col min="7" max="256" width="9.140625" style="33"/>
    <col min="257" max="257" width="8" style="33" customWidth="1"/>
    <col min="258" max="258" width="39.85546875" style="33" customWidth="1"/>
    <col min="259" max="259" width="26.85546875" style="33" customWidth="1"/>
    <col min="260" max="260" width="26.42578125" style="33" customWidth="1"/>
    <col min="261" max="261" width="27.42578125" style="33" customWidth="1"/>
    <col min="262" max="262" width="27.140625" style="33" customWidth="1"/>
    <col min="263" max="512" width="9.140625" style="33"/>
    <col min="513" max="513" width="8" style="33" customWidth="1"/>
    <col min="514" max="514" width="39.85546875" style="33" customWidth="1"/>
    <col min="515" max="515" width="26.85546875" style="33" customWidth="1"/>
    <col min="516" max="516" width="26.42578125" style="33" customWidth="1"/>
    <col min="517" max="517" width="27.42578125" style="33" customWidth="1"/>
    <col min="518" max="518" width="27.140625" style="33" customWidth="1"/>
    <col min="519" max="768" width="9.140625" style="33"/>
    <col min="769" max="769" width="8" style="33" customWidth="1"/>
    <col min="770" max="770" width="39.85546875" style="33" customWidth="1"/>
    <col min="771" max="771" width="26.85546875" style="33" customWidth="1"/>
    <col min="772" max="772" width="26.42578125" style="33" customWidth="1"/>
    <col min="773" max="773" width="27.42578125" style="33" customWidth="1"/>
    <col min="774" max="774" width="27.140625" style="33" customWidth="1"/>
    <col min="775" max="1024" width="9.140625" style="33"/>
    <col min="1025" max="1025" width="8" style="33" customWidth="1"/>
    <col min="1026" max="1026" width="39.85546875" style="33" customWidth="1"/>
    <col min="1027" max="1027" width="26.85546875" style="33" customWidth="1"/>
    <col min="1028" max="1028" width="26.42578125" style="33" customWidth="1"/>
    <col min="1029" max="1029" width="27.42578125" style="33" customWidth="1"/>
    <col min="1030" max="1030" width="27.140625" style="33" customWidth="1"/>
    <col min="1031" max="1280" width="9.140625" style="33"/>
    <col min="1281" max="1281" width="8" style="33" customWidth="1"/>
    <col min="1282" max="1282" width="39.85546875" style="33" customWidth="1"/>
    <col min="1283" max="1283" width="26.85546875" style="33" customWidth="1"/>
    <col min="1284" max="1284" width="26.42578125" style="33" customWidth="1"/>
    <col min="1285" max="1285" width="27.42578125" style="33" customWidth="1"/>
    <col min="1286" max="1286" width="27.140625" style="33" customWidth="1"/>
    <col min="1287" max="1536" width="9.140625" style="33"/>
    <col min="1537" max="1537" width="8" style="33" customWidth="1"/>
    <col min="1538" max="1538" width="39.85546875" style="33" customWidth="1"/>
    <col min="1539" max="1539" width="26.85546875" style="33" customWidth="1"/>
    <col min="1540" max="1540" width="26.42578125" style="33" customWidth="1"/>
    <col min="1541" max="1541" width="27.42578125" style="33" customWidth="1"/>
    <col min="1542" max="1542" width="27.140625" style="33" customWidth="1"/>
    <col min="1543" max="1792" width="9.140625" style="33"/>
    <col min="1793" max="1793" width="8" style="33" customWidth="1"/>
    <col min="1794" max="1794" width="39.85546875" style="33" customWidth="1"/>
    <col min="1795" max="1795" width="26.85546875" style="33" customWidth="1"/>
    <col min="1796" max="1796" width="26.42578125" style="33" customWidth="1"/>
    <col min="1797" max="1797" width="27.42578125" style="33" customWidth="1"/>
    <col min="1798" max="1798" width="27.140625" style="33" customWidth="1"/>
    <col min="1799" max="2048" width="9.140625" style="33"/>
    <col min="2049" max="2049" width="8" style="33" customWidth="1"/>
    <col min="2050" max="2050" width="39.85546875" style="33" customWidth="1"/>
    <col min="2051" max="2051" width="26.85546875" style="33" customWidth="1"/>
    <col min="2052" max="2052" width="26.42578125" style="33" customWidth="1"/>
    <col min="2053" max="2053" width="27.42578125" style="33" customWidth="1"/>
    <col min="2054" max="2054" width="27.140625" style="33" customWidth="1"/>
    <col min="2055" max="2304" width="9.140625" style="33"/>
    <col min="2305" max="2305" width="8" style="33" customWidth="1"/>
    <col min="2306" max="2306" width="39.85546875" style="33" customWidth="1"/>
    <col min="2307" max="2307" width="26.85546875" style="33" customWidth="1"/>
    <col min="2308" max="2308" width="26.42578125" style="33" customWidth="1"/>
    <col min="2309" max="2309" width="27.42578125" style="33" customWidth="1"/>
    <col min="2310" max="2310" width="27.140625" style="33" customWidth="1"/>
    <col min="2311" max="2560" width="9.140625" style="33"/>
    <col min="2561" max="2561" width="8" style="33" customWidth="1"/>
    <col min="2562" max="2562" width="39.85546875" style="33" customWidth="1"/>
    <col min="2563" max="2563" width="26.85546875" style="33" customWidth="1"/>
    <col min="2564" max="2564" width="26.42578125" style="33" customWidth="1"/>
    <col min="2565" max="2565" width="27.42578125" style="33" customWidth="1"/>
    <col min="2566" max="2566" width="27.140625" style="33" customWidth="1"/>
    <col min="2567" max="2816" width="9.140625" style="33"/>
    <col min="2817" max="2817" width="8" style="33" customWidth="1"/>
    <col min="2818" max="2818" width="39.85546875" style="33" customWidth="1"/>
    <col min="2819" max="2819" width="26.85546875" style="33" customWidth="1"/>
    <col min="2820" max="2820" width="26.42578125" style="33" customWidth="1"/>
    <col min="2821" max="2821" width="27.42578125" style="33" customWidth="1"/>
    <col min="2822" max="2822" width="27.140625" style="33" customWidth="1"/>
    <col min="2823" max="3072" width="9.140625" style="33"/>
    <col min="3073" max="3073" width="8" style="33" customWidth="1"/>
    <col min="3074" max="3074" width="39.85546875" style="33" customWidth="1"/>
    <col min="3075" max="3075" width="26.85546875" style="33" customWidth="1"/>
    <col min="3076" max="3076" width="26.42578125" style="33" customWidth="1"/>
    <col min="3077" max="3077" width="27.42578125" style="33" customWidth="1"/>
    <col min="3078" max="3078" width="27.140625" style="33" customWidth="1"/>
    <col min="3079" max="3328" width="9.140625" style="33"/>
    <col min="3329" max="3329" width="8" style="33" customWidth="1"/>
    <col min="3330" max="3330" width="39.85546875" style="33" customWidth="1"/>
    <col min="3331" max="3331" width="26.85546875" style="33" customWidth="1"/>
    <col min="3332" max="3332" width="26.42578125" style="33" customWidth="1"/>
    <col min="3333" max="3333" width="27.42578125" style="33" customWidth="1"/>
    <col min="3334" max="3334" width="27.140625" style="33" customWidth="1"/>
    <col min="3335" max="3584" width="9.140625" style="33"/>
    <col min="3585" max="3585" width="8" style="33" customWidth="1"/>
    <col min="3586" max="3586" width="39.85546875" style="33" customWidth="1"/>
    <col min="3587" max="3587" width="26.85546875" style="33" customWidth="1"/>
    <col min="3588" max="3588" width="26.42578125" style="33" customWidth="1"/>
    <col min="3589" max="3589" width="27.42578125" style="33" customWidth="1"/>
    <col min="3590" max="3590" width="27.140625" style="33" customWidth="1"/>
    <col min="3591" max="3840" width="9.140625" style="33"/>
    <col min="3841" max="3841" width="8" style="33" customWidth="1"/>
    <col min="3842" max="3842" width="39.85546875" style="33" customWidth="1"/>
    <col min="3843" max="3843" width="26.85546875" style="33" customWidth="1"/>
    <col min="3844" max="3844" width="26.42578125" style="33" customWidth="1"/>
    <col min="3845" max="3845" width="27.42578125" style="33" customWidth="1"/>
    <col min="3846" max="3846" width="27.140625" style="33" customWidth="1"/>
    <col min="3847" max="4096" width="9.140625" style="33"/>
    <col min="4097" max="4097" width="8" style="33" customWidth="1"/>
    <col min="4098" max="4098" width="39.85546875" style="33" customWidth="1"/>
    <col min="4099" max="4099" width="26.85546875" style="33" customWidth="1"/>
    <col min="4100" max="4100" width="26.42578125" style="33" customWidth="1"/>
    <col min="4101" max="4101" width="27.42578125" style="33" customWidth="1"/>
    <col min="4102" max="4102" width="27.140625" style="33" customWidth="1"/>
    <col min="4103" max="4352" width="9.140625" style="33"/>
    <col min="4353" max="4353" width="8" style="33" customWidth="1"/>
    <col min="4354" max="4354" width="39.85546875" style="33" customWidth="1"/>
    <col min="4355" max="4355" width="26.85546875" style="33" customWidth="1"/>
    <col min="4356" max="4356" width="26.42578125" style="33" customWidth="1"/>
    <col min="4357" max="4357" width="27.42578125" style="33" customWidth="1"/>
    <col min="4358" max="4358" width="27.140625" style="33" customWidth="1"/>
    <col min="4359" max="4608" width="9.140625" style="33"/>
    <col min="4609" max="4609" width="8" style="33" customWidth="1"/>
    <col min="4610" max="4610" width="39.85546875" style="33" customWidth="1"/>
    <col min="4611" max="4611" width="26.85546875" style="33" customWidth="1"/>
    <col min="4612" max="4612" width="26.42578125" style="33" customWidth="1"/>
    <col min="4613" max="4613" width="27.42578125" style="33" customWidth="1"/>
    <col min="4614" max="4614" width="27.140625" style="33" customWidth="1"/>
    <col min="4615" max="4864" width="9.140625" style="33"/>
    <col min="4865" max="4865" width="8" style="33" customWidth="1"/>
    <col min="4866" max="4866" width="39.85546875" style="33" customWidth="1"/>
    <col min="4867" max="4867" width="26.85546875" style="33" customWidth="1"/>
    <col min="4868" max="4868" width="26.42578125" style="33" customWidth="1"/>
    <col min="4869" max="4869" width="27.42578125" style="33" customWidth="1"/>
    <col min="4870" max="4870" width="27.140625" style="33" customWidth="1"/>
    <col min="4871" max="5120" width="9.140625" style="33"/>
    <col min="5121" max="5121" width="8" style="33" customWidth="1"/>
    <col min="5122" max="5122" width="39.85546875" style="33" customWidth="1"/>
    <col min="5123" max="5123" width="26.85546875" style="33" customWidth="1"/>
    <col min="5124" max="5124" width="26.42578125" style="33" customWidth="1"/>
    <col min="5125" max="5125" width="27.42578125" style="33" customWidth="1"/>
    <col min="5126" max="5126" width="27.140625" style="33" customWidth="1"/>
    <col min="5127" max="5376" width="9.140625" style="33"/>
    <col min="5377" max="5377" width="8" style="33" customWidth="1"/>
    <col min="5378" max="5378" width="39.85546875" style="33" customWidth="1"/>
    <col min="5379" max="5379" width="26.85546875" style="33" customWidth="1"/>
    <col min="5380" max="5380" width="26.42578125" style="33" customWidth="1"/>
    <col min="5381" max="5381" width="27.42578125" style="33" customWidth="1"/>
    <col min="5382" max="5382" width="27.140625" style="33" customWidth="1"/>
    <col min="5383" max="5632" width="9.140625" style="33"/>
    <col min="5633" max="5633" width="8" style="33" customWidth="1"/>
    <col min="5634" max="5634" width="39.85546875" style="33" customWidth="1"/>
    <col min="5635" max="5635" width="26.85546875" style="33" customWidth="1"/>
    <col min="5636" max="5636" width="26.42578125" style="33" customWidth="1"/>
    <col min="5637" max="5637" width="27.42578125" style="33" customWidth="1"/>
    <col min="5638" max="5638" width="27.140625" style="33" customWidth="1"/>
    <col min="5639" max="5888" width="9.140625" style="33"/>
    <col min="5889" max="5889" width="8" style="33" customWidth="1"/>
    <col min="5890" max="5890" width="39.85546875" style="33" customWidth="1"/>
    <col min="5891" max="5891" width="26.85546875" style="33" customWidth="1"/>
    <col min="5892" max="5892" width="26.42578125" style="33" customWidth="1"/>
    <col min="5893" max="5893" width="27.42578125" style="33" customWidth="1"/>
    <col min="5894" max="5894" width="27.140625" style="33" customWidth="1"/>
    <col min="5895" max="6144" width="9.140625" style="33"/>
    <col min="6145" max="6145" width="8" style="33" customWidth="1"/>
    <col min="6146" max="6146" width="39.85546875" style="33" customWidth="1"/>
    <col min="6147" max="6147" width="26.85546875" style="33" customWidth="1"/>
    <col min="6148" max="6148" width="26.42578125" style="33" customWidth="1"/>
    <col min="6149" max="6149" width="27.42578125" style="33" customWidth="1"/>
    <col min="6150" max="6150" width="27.140625" style="33" customWidth="1"/>
    <col min="6151" max="6400" width="9.140625" style="33"/>
    <col min="6401" max="6401" width="8" style="33" customWidth="1"/>
    <col min="6402" max="6402" width="39.85546875" style="33" customWidth="1"/>
    <col min="6403" max="6403" width="26.85546875" style="33" customWidth="1"/>
    <col min="6404" max="6404" width="26.42578125" style="33" customWidth="1"/>
    <col min="6405" max="6405" width="27.42578125" style="33" customWidth="1"/>
    <col min="6406" max="6406" width="27.140625" style="33" customWidth="1"/>
    <col min="6407" max="6656" width="9.140625" style="33"/>
    <col min="6657" max="6657" width="8" style="33" customWidth="1"/>
    <col min="6658" max="6658" width="39.85546875" style="33" customWidth="1"/>
    <col min="6659" max="6659" width="26.85546875" style="33" customWidth="1"/>
    <col min="6660" max="6660" width="26.42578125" style="33" customWidth="1"/>
    <col min="6661" max="6661" width="27.42578125" style="33" customWidth="1"/>
    <col min="6662" max="6662" width="27.140625" style="33" customWidth="1"/>
    <col min="6663" max="6912" width="9.140625" style="33"/>
    <col min="6913" max="6913" width="8" style="33" customWidth="1"/>
    <col min="6914" max="6914" width="39.85546875" style="33" customWidth="1"/>
    <col min="6915" max="6915" width="26.85546875" style="33" customWidth="1"/>
    <col min="6916" max="6916" width="26.42578125" style="33" customWidth="1"/>
    <col min="6917" max="6917" width="27.42578125" style="33" customWidth="1"/>
    <col min="6918" max="6918" width="27.140625" style="33" customWidth="1"/>
    <col min="6919" max="7168" width="9.140625" style="33"/>
    <col min="7169" max="7169" width="8" style="33" customWidth="1"/>
    <col min="7170" max="7170" width="39.85546875" style="33" customWidth="1"/>
    <col min="7171" max="7171" width="26.85546875" style="33" customWidth="1"/>
    <col min="7172" max="7172" width="26.42578125" style="33" customWidth="1"/>
    <col min="7173" max="7173" width="27.42578125" style="33" customWidth="1"/>
    <col min="7174" max="7174" width="27.140625" style="33" customWidth="1"/>
    <col min="7175" max="7424" width="9.140625" style="33"/>
    <col min="7425" max="7425" width="8" style="33" customWidth="1"/>
    <col min="7426" max="7426" width="39.85546875" style="33" customWidth="1"/>
    <col min="7427" max="7427" width="26.85546875" style="33" customWidth="1"/>
    <col min="7428" max="7428" width="26.42578125" style="33" customWidth="1"/>
    <col min="7429" max="7429" width="27.42578125" style="33" customWidth="1"/>
    <col min="7430" max="7430" width="27.140625" style="33" customWidth="1"/>
    <col min="7431" max="7680" width="9.140625" style="33"/>
    <col min="7681" max="7681" width="8" style="33" customWidth="1"/>
    <col min="7682" max="7682" width="39.85546875" style="33" customWidth="1"/>
    <col min="7683" max="7683" width="26.85546875" style="33" customWidth="1"/>
    <col min="7684" max="7684" width="26.42578125" style="33" customWidth="1"/>
    <col min="7685" max="7685" width="27.42578125" style="33" customWidth="1"/>
    <col min="7686" max="7686" width="27.140625" style="33" customWidth="1"/>
    <col min="7687" max="7936" width="9.140625" style="33"/>
    <col min="7937" max="7937" width="8" style="33" customWidth="1"/>
    <col min="7938" max="7938" width="39.85546875" style="33" customWidth="1"/>
    <col min="7939" max="7939" width="26.85546875" style="33" customWidth="1"/>
    <col min="7940" max="7940" width="26.42578125" style="33" customWidth="1"/>
    <col min="7941" max="7941" width="27.42578125" style="33" customWidth="1"/>
    <col min="7942" max="7942" width="27.140625" style="33" customWidth="1"/>
    <col min="7943" max="8192" width="9.140625" style="33"/>
    <col min="8193" max="8193" width="8" style="33" customWidth="1"/>
    <col min="8194" max="8194" width="39.85546875" style="33" customWidth="1"/>
    <col min="8195" max="8195" width="26.85546875" style="33" customWidth="1"/>
    <col min="8196" max="8196" width="26.42578125" style="33" customWidth="1"/>
    <col min="8197" max="8197" width="27.42578125" style="33" customWidth="1"/>
    <col min="8198" max="8198" width="27.140625" style="33" customWidth="1"/>
    <col min="8199" max="8448" width="9.140625" style="33"/>
    <col min="8449" max="8449" width="8" style="33" customWidth="1"/>
    <col min="8450" max="8450" width="39.85546875" style="33" customWidth="1"/>
    <col min="8451" max="8451" width="26.85546875" style="33" customWidth="1"/>
    <col min="8452" max="8452" width="26.42578125" style="33" customWidth="1"/>
    <col min="8453" max="8453" width="27.42578125" style="33" customWidth="1"/>
    <col min="8454" max="8454" width="27.140625" style="33" customWidth="1"/>
    <col min="8455" max="8704" width="9.140625" style="33"/>
    <col min="8705" max="8705" width="8" style="33" customWidth="1"/>
    <col min="8706" max="8706" width="39.85546875" style="33" customWidth="1"/>
    <col min="8707" max="8707" width="26.85546875" style="33" customWidth="1"/>
    <col min="8708" max="8708" width="26.42578125" style="33" customWidth="1"/>
    <col min="8709" max="8709" width="27.42578125" style="33" customWidth="1"/>
    <col min="8710" max="8710" width="27.140625" style="33" customWidth="1"/>
    <col min="8711" max="8960" width="9.140625" style="33"/>
    <col min="8961" max="8961" width="8" style="33" customWidth="1"/>
    <col min="8962" max="8962" width="39.85546875" style="33" customWidth="1"/>
    <col min="8963" max="8963" width="26.85546875" style="33" customWidth="1"/>
    <col min="8964" max="8964" width="26.42578125" style="33" customWidth="1"/>
    <col min="8965" max="8965" width="27.42578125" style="33" customWidth="1"/>
    <col min="8966" max="8966" width="27.140625" style="33" customWidth="1"/>
    <col min="8967" max="9216" width="9.140625" style="33"/>
    <col min="9217" max="9217" width="8" style="33" customWidth="1"/>
    <col min="9218" max="9218" width="39.85546875" style="33" customWidth="1"/>
    <col min="9219" max="9219" width="26.85546875" style="33" customWidth="1"/>
    <col min="9220" max="9220" width="26.42578125" style="33" customWidth="1"/>
    <col min="9221" max="9221" width="27.42578125" style="33" customWidth="1"/>
    <col min="9222" max="9222" width="27.140625" style="33" customWidth="1"/>
    <col min="9223" max="9472" width="9.140625" style="33"/>
    <col min="9473" max="9473" width="8" style="33" customWidth="1"/>
    <col min="9474" max="9474" width="39.85546875" style="33" customWidth="1"/>
    <col min="9475" max="9475" width="26.85546875" style="33" customWidth="1"/>
    <col min="9476" max="9476" width="26.42578125" style="33" customWidth="1"/>
    <col min="9477" max="9477" width="27.42578125" style="33" customWidth="1"/>
    <col min="9478" max="9478" width="27.140625" style="33" customWidth="1"/>
    <col min="9479" max="9728" width="9.140625" style="33"/>
    <col min="9729" max="9729" width="8" style="33" customWidth="1"/>
    <col min="9730" max="9730" width="39.85546875" style="33" customWidth="1"/>
    <col min="9731" max="9731" width="26.85546875" style="33" customWidth="1"/>
    <col min="9732" max="9732" width="26.42578125" style="33" customWidth="1"/>
    <col min="9733" max="9733" width="27.42578125" style="33" customWidth="1"/>
    <col min="9734" max="9734" width="27.140625" style="33" customWidth="1"/>
    <col min="9735" max="9984" width="9.140625" style="33"/>
    <col min="9985" max="9985" width="8" style="33" customWidth="1"/>
    <col min="9986" max="9986" width="39.85546875" style="33" customWidth="1"/>
    <col min="9987" max="9987" width="26.85546875" style="33" customWidth="1"/>
    <col min="9988" max="9988" width="26.42578125" style="33" customWidth="1"/>
    <col min="9989" max="9989" width="27.42578125" style="33" customWidth="1"/>
    <col min="9990" max="9990" width="27.140625" style="33" customWidth="1"/>
    <col min="9991" max="10240" width="9.140625" style="33"/>
    <col min="10241" max="10241" width="8" style="33" customWidth="1"/>
    <col min="10242" max="10242" width="39.85546875" style="33" customWidth="1"/>
    <col min="10243" max="10243" width="26.85546875" style="33" customWidth="1"/>
    <col min="10244" max="10244" width="26.42578125" style="33" customWidth="1"/>
    <col min="10245" max="10245" width="27.42578125" style="33" customWidth="1"/>
    <col min="10246" max="10246" width="27.140625" style="33" customWidth="1"/>
    <col min="10247" max="10496" width="9.140625" style="33"/>
    <col min="10497" max="10497" width="8" style="33" customWidth="1"/>
    <col min="10498" max="10498" width="39.85546875" style="33" customWidth="1"/>
    <col min="10499" max="10499" width="26.85546875" style="33" customWidth="1"/>
    <col min="10500" max="10500" width="26.42578125" style="33" customWidth="1"/>
    <col min="10501" max="10501" width="27.42578125" style="33" customWidth="1"/>
    <col min="10502" max="10502" width="27.140625" style="33" customWidth="1"/>
    <col min="10503" max="10752" width="9.140625" style="33"/>
    <col min="10753" max="10753" width="8" style="33" customWidth="1"/>
    <col min="10754" max="10754" width="39.85546875" style="33" customWidth="1"/>
    <col min="10755" max="10755" width="26.85546875" style="33" customWidth="1"/>
    <col min="10756" max="10756" width="26.42578125" style="33" customWidth="1"/>
    <col min="10757" max="10757" width="27.42578125" style="33" customWidth="1"/>
    <col min="10758" max="10758" width="27.140625" style="33" customWidth="1"/>
    <col min="10759" max="11008" width="9.140625" style="33"/>
    <col min="11009" max="11009" width="8" style="33" customWidth="1"/>
    <col min="11010" max="11010" width="39.85546875" style="33" customWidth="1"/>
    <col min="11011" max="11011" width="26.85546875" style="33" customWidth="1"/>
    <col min="11012" max="11012" width="26.42578125" style="33" customWidth="1"/>
    <col min="11013" max="11013" width="27.42578125" style="33" customWidth="1"/>
    <col min="11014" max="11014" width="27.140625" style="33" customWidth="1"/>
    <col min="11015" max="11264" width="9.140625" style="33"/>
    <col min="11265" max="11265" width="8" style="33" customWidth="1"/>
    <col min="11266" max="11266" width="39.85546875" style="33" customWidth="1"/>
    <col min="11267" max="11267" width="26.85546875" style="33" customWidth="1"/>
    <col min="11268" max="11268" width="26.42578125" style="33" customWidth="1"/>
    <col min="11269" max="11269" width="27.42578125" style="33" customWidth="1"/>
    <col min="11270" max="11270" width="27.140625" style="33" customWidth="1"/>
    <col min="11271" max="11520" width="9.140625" style="33"/>
    <col min="11521" max="11521" width="8" style="33" customWidth="1"/>
    <col min="11522" max="11522" width="39.85546875" style="33" customWidth="1"/>
    <col min="11523" max="11523" width="26.85546875" style="33" customWidth="1"/>
    <col min="11524" max="11524" width="26.42578125" style="33" customWidth="1"/>
    <col min="11525" max="11525" width="27.42578125" style="33" customWidth="1"/>
    <col min="11526" max="11526" width="27.140625" style="33" customWidth="1"/>
    <col min="11527" max="11776" width="9.140625" style="33"/>
    <col min="11777" max="11777" width="8" style="33" customWidth="1"/>
    <col min="11778" max="11778" width="39.85546875" style="33" customWidth="1"/>
    <col min="11779" max="11779" width="26.85546875" style="33" customWidth="1"/>
    <col min="11780" max="11780" width="26.42578125" style="33" customWidth="1"/>
    <col min="11781" max="11781" width="27.42578125" style="33" customWidth="1"/>
    <col min="11782" max="11782" width="27.140625" style="33" customWidth="1"/>
    <col min="11783" max="12032" width="9.140625" style="33"/>
    <col min="12033" max="12033" width="8" style="33" customWidth="1"/>
    <col min="12034" max="12034" width="39.85546875" style="33" customWidth="1"/>
    <col min="12035" max="12035" width="26.85546875" style="33" customWidth="1"/>
    <col min="12036" max="12036" width="26.42578125" style="33" customWidth="1"/>
    <col min="12037" max="12037" width="27.42578125" style="33" customWidth="1"/>
    <col min="12038" max="12038" width="27.140625" style="33" customWidth="1"/>
    <col min="12039" max="12288" width="9.140625" style="33"/>
    <col min="12289" max="12289" width="8" style="33" customWidth="1"/>
    <col min="12290" max="12290" width="39.85546875" style="33" customWidth="1"/>
    <col min="12291" max="12291" width="26.85546875" style="33" customWidth="1"/>
    <col min="12292" max="12292" width="26.42578125" style="33" customWidth="1"/>
    <col min="12293" max="12293" width="27.42578125" style="33" customWidth="1"/>
    <col min="12294" max="12294" width="27.140625" style="33" customWidth="1"/>
    <col min="12295" max="12544" width="9.140625" style="33"/>
    <col min="12545" max="12545" width="8" style="33" customWidth="1"/>
    <col min="12546" max="12546" width="39.85546875" style="33" customWidth="1"/>
    <col min="12547" max="12547" width="26.85546875" style="33" customWidth="1"/>
    <col min="12548" max="12548" width="26.42578125" style="33" customWidth="1"/>
    <col min="12549" max="12549" width="27.42578125" style="33" customWidth="1"/>
    <col min="12550" max="12550" width="27.140625" style="33" customWidth="1"/>
    <col min="12551" max="12800" width="9.140625" style="33"/>
    <col min="12801" max="12801" width="8" style="33" customWidth="1"/>
    <col min="12802" max="12802" width="39.85546875" style="33" customWidth="1"/>
    <col min="12803" max="12803" width="26.85546875" style="33" customWidth="1"/>
    <col min="12804" max="12804" width="26.42578125" style="33" customWidth="1"/>
    <col min="12805" max="12805" width="27.42578125" style="33" customWidth="1"/>
    <col min="12806" max="12806" width="27.140625" style="33" customWidth="1"/>
    <col min="12807" max="13056" width="9.140625" style="33"/>
    <col min="13057" max="13057" width="8" style="33" customWidth="1"/>
    <col min="13058" max="13058" width="39.85546875" style="33" customWidth="1"/>
    <col min="13059" max="13059" width="26.85546875" style="33" customWidth="1"/>
    <col min="13060" max="13060" width="26.42578125" style="33" customWidth="1"/>
    <col min="13061" max="13061" width="27.42578125" style="33" customWidth="1"/>
    <col min="13062" max="13062" width="27.140625" style="33" customWidth="1"/>
    <col min="13063" max="13312" width="9.140625" style="33"/>
    <col min="13313" max="13313" width="8" style="33" customWidth="1"/>
    <col min="13314" max="13314" width="39.85546875" style="33" customWidth="1"/>
    <col min="13315" max="13315" width="26.85546875" style="33" customWidth="1"/>
    <col min="13316" max="13316" width="26.42578125" style="33" customWidth="1"/>
    <col min="13317" max="13317" width="27.42578125" style="33" customWidth="1"/>
    <col min="13318" max="13318" width="27.140625" style="33" customWidth="1"/>
    <col min="13319" max="13568" width="9.140625" style="33"/>
    <col min="13569" max="13569" width="8" style="33" customWidth="1"/>
    <col min="13570" max="13570" width="39.85546875" style="33" customWidth="1"/>
    <col min="13571" max="13571" width="26.85546875" style="33" customWidth="1"/>
    <col min="13572" max="13572" width="26.42578125" style="33" customWidth="1"/>
    <col min="13573" max="13573" width="27.42578125" style="33" customWidth="1"/>
    <col min="13574" max="13574" width="27.140625" style="33" customWidth="1"/>
    <col min="13575" max="13824" width="9.140625" style="33"/>
    <col min="13825" max="13825" width="8" style="33" customWidth="1"/>
    <col min="13826" max="13826" width="39.85546875" style="33" customWidth="1"/>
    <col min="13827" max="13827" width="26.85546875" style="33" customWidth="1"/>
    <col min="13828" max="13828" width="26.42578125" style="33" customWidth="1"/>
    <col min="13829" max="13829" width="27.42578125" style="33" customWidth="1"/>
    <col min="13830" max="13830" width="27.140625" style="33" customWidth="1"/>
    <col min="13831" max="14080" width="9.140625" style="33"/>
    <col min="14081" max="14081" width="8" style="33" customWidth="1"/>
    <col min="14082" max="14082" width="39.85546875" style="33" customWidth="1"/>
    <col min="14083" max="14083" width="26.85546875" style="33" customWidth="1"/>
    <col min="14084" max="14084" width="26.42578125" style="33" customWidth="1"/>
    <col min="14085" max="14085" width="27.42578125" style="33" customWidth="1"/>
    <col min="14086" max="14086" width="27.140625" style="33" customWidth="1"/>
    <col min="14087" max="14336" width="9.140625" style="33"/>
    <col min="14337" max="14337" width="8" style="33" customWidth="1"/>
    <col min="14338" max="14338" width="39.85546875" style="33" customWidth="1"/>
    <col min="14339" max="14339" width="26.85546875" style="33" customWidth="1"/>
    <col min="14340" max="14340" width="26.42578125" style="33" customWidth="1"/>
    <col min="14341" max="14341" width="27.42578125" style="33" customWidth="1"/>
    <col min="14342" max="14342" width="27.140625" style="33" customWidth="1"/>
    <col min="14343" max="14592" width="9.140625" style="33"/>
    <col min="14593" max="14593" width="8" style="33" customWidth="1"/>
    <col min="14594" max="14594" width="39.85546875" style="33" customWidth="1"/>
    <col min="14595" max="14595" width="26.85546875" style="33" customWidth="1"/>
    <col min="14596" max="14596" width="26.42578125" style="33" customWidth="1"/>
    <col min="14597" max="14597" width="27.42578125" style="33" customWidth="1"/>
    <col min="14598" max="14598" width="27.140625" style="33" customWidth="1"/>
    <col min="14599" max="14848" width="9.140625" style="33"/>
    <col min="14849" max="14849" width="8" style="33" customWidth="1"/>
    <col min="14850" max="14850" width="39.85546875" style="33" customWidth="1"/>
    <col min="14851" max="14851" width="26.85546875" style="33" customWidth="1"/>
    <col min="14852" max="14852" width="26.42578125" style="33" customWidth="1"/>
    <col min="14853" max="14853" width="27.42578125" style="33" customWidth="1"/>
    <col min="14854" max="14854" width="27.140625" style="33" customWidth="1"/>
    <col min="14855" max="15104" width="9.140625" style="33"/>
    <col min="15105" max="15105" width="8" style="33" customWidth="1"/>
    <col min="15106" max="15106" width="39.85546875" style="33" customWidth="1"/>
    <col min="15107" max="15107" width="26.85546875" style="33" customWidth="1"/>
    <col min="15108" max="15108" width="26.42578125" style="33" customWidth="1"/>
    <col min="15109" max="15109" width="27.42578125" style="33" customWidth="1"/>
    <col min="15110" max="15110" width="27.140625" style="33" customWidth="1"/>
    <col min="15111" max="15360" width="9.140625" style="33"/>
    <col min="15361" max="15361" width="8" style="33" customWidth="1"/>
    <col min="15362" max="15362" width="39.85546875" style="33" customWidth="1"/>
    <col min="15363" max="15363" width="26.85546875" style="33" customWidth="1"/>
    <col min="15364" max="15364" width="26.42578125" style="33" customWidth="1"/>
    <col min="15365" max="15365" width="27.42578125" style="33" customWidth="1"/>
    <col min="15366" max="15366" width="27.140625" style="33" customWidth="1"/>
    <col min="15367" max="15616" width="9.140625" style="33"/>
    <col min="15617" max="15617" width="8" style="33" customWidth="1"/>
    <col min="15618" max="15618" width="39.85546875" style="33" customWidth="1"/>
    <col min="15619" max="15619" width="26.85546875" style="33" customWidth="1"/>
    <col min="15620" max="15620" width="26.42578125" style="33" customWidth="1"/>
    <col min="15621" max="15621" width="27.42578125" style="33" customWidth="1"/>
    <col min="15622" max="15622" width="27.140625" style="33" customWidth="1"/>
    <col min="15623" max="15872" width="9.140625" style="33"/>
    <col min="15873" max="15873" width="8" style="33" customWidth="1"/>
    <col min="15874" max="15874" width="39.85546875" style="33" customWidth="1"/>
    <col min="15875" max="15875" width="26.85546875" style="33" customWidth="1"/>
    <col min="15876" max="15876" width="26.42578125" style="33" customWidth="1"/>
    <col min="15877" max="15877" width="27.42578125" style="33" customWidth="1"/>
    <col min="15878" max="15878" width="27.140625" style="33" customWidth="1"/>
    <col min="15879" max="16128" width="9.140625" style="33"/>
    <col min="16129" max="16129" width="8" style="33" customWidth="1"/>
    <col min="16130" max="16130" width="39.85546875" style="33" customWidth="1"/>
    <col min="16131" max="16131" width="26.85546875" style="33" customWidth="1"/>
    <col min="16132" max="16132" width="26.42578125" style="33" customWidth="1"/>
    <col min="16133" max="16133" width="27.42578125" style="33" customWidth="1"/>
    <col min="16134" max="16134" width="27.140625" style="33" customWidth="1"/>
    <col min="16135" max="16384" width="9.140625" style="33"/>
  </cols>
  <sheetData>
    <row r="1" spans="1:18" s="99" customFormat="1" ht="18.75" customHeight="1">
      <c r="A1" s="1749" t="str">
        <f>'Title '!A1:N1</f>
        <v>Karnataka Power Transmission Corporation Limited</v>
      </c>
      <c r="B1" s="1749"/>
      <c r="C1" s="1749"/>
      <c r="D1" s="1749"/>
      <c r="E1" s="1749"/>
      <c r="F1" s="1749"/>
    </row>
    <row r="2" spans="1:18" s="565" customFormat="1" ht="23.25">
      <c r="A2" s="1658" t="str">
        <f>'Title '!A2:N2</f>
        <v>Bid Enquiry No: KPTCL/2026-27/SS/WORK_INDENT3808</v>
      </c>
      <c r="B2" s="1658"/>
      <c r="C2" s="1658"/>
      <c r="D2" s="1658"/>
      <c r="E2" s="1658"/>
      <c r="F2" s="1658"/>
      <c r="G2" s="478"/>
      <c r="H2" s="478"/>
      <c r="I2" s="478"/>
      <c r="J2" s="478"/>
      <c r="K2" s="478"/>
      <c r="L2" s="478"/>
      <c r="M2" s="478"/>
      <c r="N2" s="478"/>
      <c r="O2" s="564"/>
      <c r="P2" s="564"/>
      <c r="Q2" s="564"/>
    </row>
    <row r="3" spans="1:18" s="565" customFormat="1" ht="20.25" customHeight="1">
      <c r="A3" s="99"/>
      <c r="B3" s="99"/>
      <c r="C3" s="99"/>
      <c r="D3" s="99"/>
      <c r="E3" s="478"/>
      <c r="F3" s="563" t="s">
        <v>4058</v>
      </c>
      <c r="G3" s="263"/>
      <c r="H3" s="263"/>
      <c r="I3" s="263"/>
      <c r="J3" s="263"/>
      <c r="K3" s="263"/>
      <c r="L3" s="263"/>
      <c r="M3" s="478"/>
      <c r="N3" s="478"/>
      <c r="O3" s="564"/>
      <c r="P3" s="564"/>
      <c r="Q3" s="564"/>
    </row>
    <row r="4" spans="1:18" ht="98.25" customHeight="1">
      <c r="A4" s="165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4" s="1651"/>
      <c r="C4" s="1651"/>
      <c r="D4" s="1651"/>
      <c r="E4" s="1651"/>
      <c r="F4" s="1651"/>
      <c r="G4" s="109"/>
      <c r="H4" s="109"/>
      <c r="I4" s="109"/>
      <c r="J4" s="109"/>
      <c r="K4" s="109"/>
      <c r="L4" s="109"/>
      <c r="M4" s="109"/>
      <c r="N4" s="109"/>
      <c r="O4" s="109"/>
      <c r="P4" s="109"/>
      <c r="Q4" s="109"/>
      <c r="R4" s="109"/>
    </row>
    <row r="5" spans="1:18" s="99" customFormat="1" ht="73.5" customHeight="1">
      <c r="A5" s="285"/>
      <c r="B5" s="285"/>
      <c r="C5" s="285"/>
      <c r="D5" s="285"/>
      <c r="E5" s="285"/>
      <c r="F5" s="285"/>
    </row>
    <row r="6" spans="1:18" s="99" customFormat="1" ht="18">
      <c r="A6" s="1561" t="s">
        <v>1433</v>
      </c>
      <c r="B6" s="1561"/>
      <c r="C6" s="1561"/>
      <c r="D6" s="1561"/>
      <c r="E6" s="1561"/>
      <c r="F6" s="1561"/>
    </row>
    <row r="7" spans="1:18" s="99" customFormat="1" ht="15.75" customHeight="1">
      <c r="A7" s="1683" t="s">
        <v>3644</v>
      </c>
      <c r="B7" s="1683"/>
      <c r="C7" s="1683"/>
      <c r="D7" s="1683"/>
      <c r="E7" s="1683"/>
      <c r="F7" s="1683"/>
    </row>
    <row r="8" spans="1:18" ht="15.75" customHeight="1">
      <c r="A8" s="568"/>
      <c r="B8" s="568" t="s">
        <v>249</v>
      </c>
      <c r="C8" s="568"/>
      <c r="D8" s="568"/>
      <c r="E8" s="568"/>
      <c r="F8" s="568"/>
    </row>
    <row r="9" spans="1:18" ht="40.5" customHeight="1">
      <c r="A9" s="568"/>
      <c r="B9" s="1647"/>
      <c r="C9" s="1647"/>
      <c r="D9" s="568"/>
      <c r="E9" s="568"/>
      <c r="F9" s="568"/>
    </row>
    <row r="10" spans="1:18" ht="25.5" customHeight="1">
      <c r="A10" s="566"/>
      <c r="B10" s="566"/>
      <c r="C10" s="566"/>
    </row>
    <row r="11" spans="1:18" ht="21" customHeight="1">
      <c r="A11" s="583" t="s">
        <v>325</v>
      </c>
      <c r="B11" s="584" t="s">
        <v>577</v>
      </c>
      <c r="C11" s="585" t="s">
        <v>3706</v>
      </c>
      <c r="D11" s="585" t="s">
        <v>3707</v>
      </c>
      <c r="E11" s="585" t="s">
        <v>3708</v>
      </c>
      <c r="F11" s="585" t="s">
        <v>3709</v>
      </c>
    </row>
    <row r="12" spans="1:18" s="575" customFormat="1" ht="14.25" customHeight="1">
      <c r="A12" s="591">
        <v>1</v>
      </c>
      <c r="B12" s="574">
        <v>2</v>
      </c>
      <c r="C12" s="573">
        <v>3</v>
      </c>
      <c r="D12" s="573">
        <v>4</v>
      </c>
      <c r="E12" s="573">
        <v>5</v>
      </c>
      <c r="F12" s="573">
        <v>6</v>
      </c>
    </row>
    <row r="13" spans="1:18" ht="35.25" customHeight="1">
      <c r="A13" s="586">
        <v>1</v>
      </c>
      <c r="B13" s="577" t="s">
        <v>3645</v>
      </c>
      <c r="C13" s="569"/>
      <c r="D13" s="569"/>
      <c r="E13" s="569"/>
      <c r="F13" s="569"/>
    </row>
    <row r="14" spans="1:18" ht="50.25" customHeight="1">
      <c r="A14" s="587">
        <v>2</v>
      </c>
      <c r="B14" s="577" t="s">
        <v>3646</v>
      </c>
      <c r="C14" s="569"/>
      <c r="D14" s="569"/>
      <c r="E14" s="569"/>
      <c r="F14" s="569"/>
    </row>
    <row r="15" spans="1:18" ht="39.950000000000003" customHeight="1">
      <c r="A15" s="586">
        <v>3</v>
      </c>
      <c r="B15" s="577" t="s">
        <v>3647</v>
      </c>
      <c r="C15" s="569"/>
      <c r="D15" s="569"/>
      <c r="E15" s="569"/>
      <c r="F15" s="569"/>
    </row>
    <row r="16" spans="1:18" ht="39.950000000000003" customHeight="1">
      <c r="A16" s="587"/>
      <c r="B16" s="577" t="s">
        <v>3648</v>
      </c>
      <c r="C16" s="569"/>
      <c r="D16" s="569"/>
      <c r="E16" s="569"/>
      <c r="F16" s="569"/>
    </row>
    <row r="17" spans="1:6" ht="39.950000000000003" customHeight="1">
      <c r="A17" s="587"/>
      <c r="B17" s="577" t="s">
        <v>3649</v>
      </c>
      <c r="C17" s="569"/>
      <c r="D17" s="569"/>
      <c r="E17" s="569"/>
      <c r="F17" s="569"/>
    </row>
    <row r="18" spans="1:6" ht="39.950000000000003" customHeight="1">
      <c r="A18" s="587"/>
      <c r="B18" s="577" t="s">
        <v>3650</v>
      </c>
      <c r="C18" s="569"/>
      <c r="D18" s="569"/>
      <c r="E18" s="569"/>
      <c r="F18" s="569"/>
    </row>
    <row r="19" spans="1:6" ht="39.950000000000003" customHeight="1">
      <c r="A19" s="587"/>
      <c r="B19" s="577" t="s">
        <v>3651</v>
      </c>
      <c r="C19" s="569"/>
      <c r="D19" s="569"/>
      <c r="E19" s="569"/>
      <c r="F19" s="569"/>
    </row>
    <row r="20" spans="1:6" ht="39.950000000000003" customHeight="1">
      <c r="A20" s="587"/>
      <c r="B20" s="577" t="s">
        <v>3652</v>
      </c>
      <c r="C20" s="569"/>
      <c r="D20" s="569"/>
      <c r="E20" s="569"/>
      <c r="F20" s="569"/>
    </row>
    <row r="21" spans="1:6" ht="39.950000000000003" customHeight="1">
      <c r="A21" s="587"/>
      <c r="B21" s="577" t="s">
        <v>3653</v>
      </c>
      <c r="C21" s="569"/>
      <c r="D21" s="569"/>
      <c r="E21" s="569"/>
      <c r="F21" s="569"/>
    </row>
    <row r="22" spans="1:6" ht="39.950000000000003" customHeight="1">
      <c r="A22" s="587">
        <v>4</v>
      </c>
      <c r="B22" s="577" t="s">
        <v>3654</v>
      </c>
      <c r="C22" s="569"/>
      <c r="D22" s="569"/>
      <c r="E22" s="569"/>
      <c r="F22" s="569"/>
    </row>
    <row r="23" spans="1:6" ht="30.75" customHeight="1">
      <c r="A23" s="587">
        <v>5</v>
      </c>
      <c r="B23" s="577" t="s">
        <v>3655</v>
      </c>
      <c r="C23" s="569"/>
      <c r="D23" s="569"/>
      <c r="E23" s="569"/>
      <c r="F23" s="569"/>
    </row>
    <row r="24" spans="1:6" ht="67.5" customHeight="1">
      <c r="A24" s="587">
        <v>6</v>
      </c>
      <c r="B24" s="577" t="s">
        <v>3656</v>
      </c>
      <c r="C24" s="569"/>
      <c r="D24" s="569"/>
      <c r="E24" s="569"/>
      <c r="F24" s="569"/>
    </row>
    <row r="25" spans="1:6" ht="39.950000000000003" customHeight="1">
      <c r="A25" s="587"/>
      <c r="B25" s="577" t="s">
        <v>3657</v>
      </c>
      <c r="C25" s="569"/>
      <c r="D25" s="569"/>
      <c r="E25" s="569"/>
      <c r="F25" s="569"/>
    </row>
    <row r="26" spans="1:6" ht="39.950000000000003" customHeight="1">
      <c r="A26" s="587">
        <v>7</v>
      </c>
      <c r="B26" s="577" t="s">
        <v>3658</v>
      </c>
      <c r="C26" s="569"/>
      <c r="D26" s="569"/>
      <c r="E26" s="569"/>
      <c r="F26" s="569"/>
    </row>
    <row r="27" spans="1:6" ht="39.950000000000003" customHeight="1">
      <c r="A27" s="587">
        <v>8</v>
      </c>
      <c r="B27" s="577" t="s">
        <v>3659</v>
      </c>
      <c r="C27" s="569"/>
      <c r="D27" s="569"/>
      <c r="E27" s="569"/>
      <c r="F27" s="569"/>
    </row>
    <row r="28" spans="1:6" ht="63.75" customHeight="1">
      <c r="A28" s="587">
        <v>9</v>
      </c>
      <c r="B28" s="577" t="s">
        <v>3660</v>
      </c>
      <c r="C28" s="569"/>
      <c r="D28" s="569"/>
      <c r="E28" s="569"/>
      <c r="F28" s="569"/>
    </row>
    <row r="29" spans="1:6" ht="39.950000000000003" customHeight="1">
      <c r="A29" s="587"/>
      <c r="B29" s="577" t="s">
        <v>3661</v>
      </c>
      <c r="C29" s="569"/>
      <c r="D29" s="569"/>
      <c r="E29" s="569"/>
      <c r="F29" s="569"/>
    </row>
    <row r="30" spans="1:6" ht="39.950000000000003" customHeight="1">
      <c r="A30" s="587"/>
      <c r="B30" s="577" t="s">
        <v>3662</v>
      </c>
      <c r="C30" s="569"/>
      <c r="D30" s="569"/>
      <c r="E30" s="569"/>
      <c r="F30" s="569"/>
    </row>
    <row r="31" spans="1:6" ht="39.950000000000003" customHeight="1">
      <c r="A31" s="587"/>
      <c r="B31" s="577" t="s">
        <v>3663</v>
      </c>
      <c r="C31" s="569"/>
      <c r="D31" s="569"/>
      <c r="E31" s="569"/>
      <c r="F31" s="569"/>
    </row>
    <row r="32" spans="1:6" ht="39.950000000000003" customHeight="1">
      <c r="A32" s="587"/>
      <c r="B32" s="577" t="s">
        <v>3664</v>
      </c>
      <c r="C32" s="569"/>
      <c r="D32" s="569"/>
      <c r="E32" s="569"/>
      <c r="F32" s="569"/>
    </row>
    <row r="33" spans="1:6" ht="39.950000000000003" customHeight="1">
      <c r="A33" s="587"/>
      <c r="B33" s="577" t="s">
        <v>3665</v>
      </c>
      <c r="C33" s="569"/>
      <c r="D33" s="569"/>
      <c r="E33" s="569"/>
      <c r="F33" s="569"/>
    </row>
    <row r="34" spans="1:6" ht="39.950000000000003" customHeight="1">
      <c r="A34" s="587"/>
      <c r="B34" s="577" t="s">
        <v>3666</v>
      </c>
      <c r="C34" s="569"/>
      <c r="D34" s="569"/>
      <c r="E34" s="569"/>
      <c r="F34" s="569"/>
    </row>
    <row r="35" spans="1:6" ht="39.950000000000003" customHeight="1">
      <c r="A35" s="587"/>
      <c r="B35" s="577" t="s">
        <v>3667</v>
      </c>
      <c r="C35" s="569"/>
      <c r="D35" s="569"/>
      <c r="E35" s="569"/>
      <c r="F35" s="569"/>
    </row>
    <row r="36" spans="1:6" ht="39.950000000000003" customHeight="1">
      <c r="A36" s="587"/>
      <c r="B36" s="577" t="s">
        <v>3668</v>
      </c>
      <c r="C36" s="569"/>
      <c r="D36" s="569"/>
      <c r="E36" s="569"/>
      <c r="F36" s="569"/>
    </row>
    <row r="37" spans="1:6" ht="39.950000000000003" customHeight="1">
      <c r="A37" s="587"/>
      <c r="B37" s="577" t="s">
        <v>3669</v>
      </c>
      <c r="C37" s="569"/>
      <c r="D37" s="569"/>
      <c r="E37" s="569"/>
      <c r="F37" s="569"/>
    </row>
    <row r="38" spans="1:6" ht="39.950000000000003" customHeight="1">
      <c r="A38" s="587"/>
      <c r="B38" s="577" t="s">
        <v>3670</v>
      </c>
      <c r="C38" s="569"/>
      <c r="D38" s="569"/>
      <c r="E38" s="569"/>
      <c r="F38" s="569"/>
    </row>
    <row r="39" spans="1:6" ht="39.950000000000003" customHeight="1">
      <c r="A39" s="587"/>
      <c r="B39" s="577" t="s">
        <v>3671</v>
      </c>
      <c r="C39" s="569"/>
      <c r="D39" s="569"/>
      <c r="E39" s="569"/>
      <c r="F39" s="569"/>
    </row>
    <row r="40" spans="1:6" ht="63.75" customHeight="1">
      <c r="A40" s="587"/>
      <c r="B40" s="577" t="s">
        <v>3672</v>
      </c>
      <c r="C40" s="569"/>
      <c r="D40" s="569"/>
      <c r="E40" s="569"/>
      <c r="F40" s="569"/>
    </row>
    <row r="41" spans="1:6" ht="39.950000000000003" customHeight="1">
      <c r="A41" s="587"/>
      <c r="B41" s="577" t="s">
        <v>3673</v>
      </c>
      <c r="C41" s="569"/>
      <c r="D41" s="569"/>
      <c r="E41" s="569"/>
      <c r="F41" s="569"/>
    </row>
    <row r="42" spans="1:6" ht="39.950000000000003" customHeight="1">
      <c r="A42" s="587"/>
      <c r="B42" s="577" t="s">
        <v>3674</v>
      </c>
      <c r="C42" s="569"/>
      <c r="D42" s="569"/>
      <c r="E42" s="569"/>
      <c r="F42" s="569"/>
    </row>
    <row r="43" spans="1:6" ht="39.950000000000003" customHeight="1">
      <c r="A43" s="587"/>
      <c r="B43" s="577" t="s">
        <v>3675</v>
      </c>
      <c r="C43" s="569"/>
      <c r="D43" s="569"/>
      <c r="E43" s="569"/>
      <c r="F43" s="569"/>
    </row>
    <row r="44" spans="1:6" ht="39.950000000000003" customHeight="1">
      <c r="A44" s="587"/>
      <c r="B44" s="577" t="s">
        <v>3676</v>
      </c>
      <c r="C44" s="569"/>
      <c r="D44" s="569"/>
      <c r="E44" s="569"/>
      <c r="F44" s="569"/>
    </row>
    <row r="45" spans="1:6" ht="39.950000000000003" customHeight="1">
      <c r="A45" s="587"/>
      <c r="B45" s="577" t="s">
        <v>3677</v>
      </c>
      <c r="C45" s="569"/>
      <c r="D45" s="569"/>
      <c r="E45" s="569"/>
      <c r="F45" s="569"/>
    </row>
    <row r="46" spans="1:6" ht="39.950000000000003" customHeight="1">
      <c r="A46" s="586">
        <v>10</v>
      </c>
      <c r="B46" s="577" t="s">
        <v>3678</v>
      </c>
      <c r="C46" s="569"/>
      <c r="D46" s="569"/>
      <c r="E46" s="569"/>
      <c r="F46" s="569"/>
    </row>
    <row r="47" spans="1:6" ht="39.950000000000003" customHeight="1">
      <c r="A47" s="586"/>
      <c r="B47" s="577" t="s">
        <v>3679</v>
      </c>
      <c r="C47" s="569"/>
      <c r="D47" s="569"/>
      <c r="E47" s="569"/>
      <c r="F47" s="569"/>
    </row>
    <row r="48" spans="1:6" s="411" customFormat="1" ht="39.950000000000003" customHeight="1">
      <c r="A48" s="588"/>
      <c r="B48" s="577" t="s">
        <v>3680</v>
      </c>
      <c r="C48" s="569"/>
      <c r="D48" s="569"/>
      <c r="E48" s="569"/>
      <c r="F48" s="569"/>
    </row>
    <row r="49" spans="1:6" ht="39.950000000000003" customHeight="1">
      <c r="A49" s="587"/>
      <c r="B49" s="577" t="s">
        <v>3681</v>
      </c>
      <c r="C49" s="569"/>
      <c r="D49" s="569"/>
      <c r="E49" s="569"/>
      <c r="F49" s="569"/>
    </row>
    <row r="50" spans="1:6" ht="39.950000000000003" customHeight="1">
      <c r="A50" s="587"/>
      <c r="B50" s="577" t="s">
        <v>3682</v>
      </c>
      <c r="C50" s="569"/>
      <c r="D50" s="569"/>
      <c r="E50" s="569"/>
      <c r="F50" s="569"/>
    </row>
    <row r="51" spans="1:6" ht="39.950000000000003" customHeight="1">
      <c r="A51" s="587"/>
      <c r="B51" s="577" t="s">
        <v>3683</v>
      </c>
      <c r="C51" s="569"/>
      <c r="D51" s="569"/>
      <c r="E51" s="569"/>
      <c r="F51" s="569"/>
    </row>
    <row r="52" spans="1:6" ht="39.950000000000003" customHeight="1">
      <c r="A52" s="587"/>
      <c r="B52" s="577" t="s">
        <v>3684</v>
      </c>
      <c r="C52" s="569"/>
      <c r="D52" s="569"/>
      <c r="E52" s="569"/>
      <c r="F52" s="569"/>
    </row>
    <row r="53" spans="1:6" ht="39.950000000000003" customHeight="1">
      <c r="A53" s="587"/>
      <c r="B53" s="577" t="s">
        <v>3685</v>
      </c>
      <c r="C53" s="569"/>
      <c r="D53" s="569"/>
      <c r="E53" s="569"/>
      <c r="F53" s="569"/>
    </row>
    <row r="54" spans="1:6" ht="39.950000000000003" customHeight="1">
      <c r="A54" s="587"/>
      <c r="B54" s="577" t="s">
        <v>3686</v>
      </c>
      <c r="C54" s="569"/>
      <c r="D54" s="569"/>
      <c r="E54" s="569"/>
      <c r="F54" s="569"/>
    </row>
    <row r="55" spans="1:6" ht="39.950000000000003" customHeight="1">
      <c r="A55" s="587"/>
      <c r="B55" s="577" t="s">
        <v>3687</v>
      </c>
      <c r="C55" s="569"/>
      <c r="D55" s="569"/>
      <c r="E55" s="569"/>
      <c r="F55" s="569"/>
    </row>
    <row r="56" spans="1:6" ht="39.950000000000003" customHeight="1">
      <c r="A56" s="587"/>
      <c r="B56" s="577" t="s">
        <v>3688</v>
      </c>
      <c r="C56" s="569"/>
      <c r="D56" s="569"/>
      <c r="E56" s="569"/>
      <c r="F56" s="569"/>
    </row>
    <row r="57" spans="1:6" ht="39.950000000000003" customHeight="1">
      <c r="A57" s="586">
        <v>11</v>
      </c>
      <c r="B57" s="577" t="s">
        <v>3689</v>
      </c>
      <c r="C57" s="569"/>
      <c r="D57" s="569"/>
      <c r="E57" s="569"/>
      <c r="F57" s="569"/>
    </row>
    <row r="58" spans="1:6" ht="39.950000000000003" customHeight="1">
      <c r="A58" s="587"/>
      <c r="B58" s="577" t="s">
        <v>3690</v>
      </c>
      <c r="C58" s="569"/>
      <c r="D58" s="569"/>
      <c r="E58" s="569"/>
      <c r="F58" s="569"/>
    </row>
    <row r="59" spans="1:6" ht="39.950000000000003" customHeight="1">
      <c r="A59" s="587"/>
      <c r="B59" s="577" t="s">
        <v>3691</v>
      </c>
      <c r="C59" s="569"/>
      <c r="D59" s="569"/>
      <c r="E59" s="569"/>
      <c r="F59" s="569"/>
    </row>
    <row r="60" spans="1:6" ht="39.950000000000003" customHeight="1">
      <c r="A60" s="587"/>
      <c r="B60" s="577" t="s">
        <v>3692</v>
      </c>
      <c r="C60" s="569"/>
      <c r="D60" s="569"/>
      <c r="E60" s="569"/>
      <c r="F60" s="569"/>
    </row>
    <row r="61" spans="1:6" ht="39.950000000000003" customHeight="1">
      <c r="A61" s="587"/>
      <c r="B61" s="577" t="s">
        <v>3693</v>
      </c>
      <c r="C61" s="569"/>
      <c r="D61" s="569"/>
      <c r="E61" s="569"/>
      <c r="F61" s="569"/>
    </row>
    <row r="62" spans="1:6" ht="39.950000000000003" customHeight="1">
      <c r="A62" s="587"/>
      <c r="B62" s="577" t="s">
        <v>3694</v>
      </c>
      <c r="C62" s="569"/>
      <c r="D62" s="569"/>
      <c r="E62" s="569"/>
      <c r="F62" s="569"/>
    </row>
    <row r="63" spans="1:6" ht="39.950000000000003" customHeight="1">
      <c r="A63" s="587"/>
      <c r="B63" s="577" t="s">
        <v>3695</v>
      </c>
      <c r="C63" s="569"/>
      <c r="D63" s="569"/>
      <c r="E63" s="569"/>
      <c r="F63" s="569"/>
    </row>
    <row r="64" spans="1:6" ht="55.5" customHeight="1">
      <c r="A64" s="586">
        <v>12</v>
      </c>
      <c r="B64" s="577" t="s">
        <v>3696</v>
      </c>
      <c r="C64" s="569"/>
      <c r="D64" s="569"/>
      <c r="E64" s="569"/>
      <c r="F64" s="569"/>
    </row>
    <row r="65" spans="1:15" ht="48.75" customHeight="1">
      <c r="A65" s="587"/>
      <c r="B65" s="577" t="s">
        <v>3697</v>
      </c>
      <c r="C65" s="569"/>
      <c r="D65" s="569"/>
      <c r="E65" s="569"/>
      <c r="F65" s="569"/>
    </row>
    <row r="66" spans="1:15" ht="39.950000000000003" customHeight="1">
      <c r="A66" s="586">
        <v>13</v>
      </c>
      <c r="B66" s="577" t="s">
        <v>3698</v>
      </c>
      <c r="C66" s="569"/>
      <c r="D66" s="569"/>
      <c r="E66" s="569"/>
      <c r="F66" s="569"/>
    </row>
    <row r="67" spans="1:15" ht="39.950000000000003" customHeight="1">
      <c r="A67" s="587"/>
      <c r="B67" s="577" t="s">
        <v>3699</v>
      </c>
      <c r="C67" s="569"/>
      <c r="D67" s="569"/>
      <c r="E67" s="569"/>
      <c r="F67" s="569"/>
    </row>
    <row r="68" spans="1:15" ht="39.950000000000003" customHeight="1">
      <c r="A68" s="587"/>
      <c r="B68" s="577" t="s">
        <v>3700</v>
      </c>
      <c r="C68" s="569"/>
      <c r="D68" s="569"/>
      <c r="E68" s="569"/>
      <c r="F68" s="569"/>
    </row>
    <row r="69" spans="1:15" ht="39.950000000000003" customHeight="1">
      <c r="A69" s="587"/>
      <c r="B69" s="577" t="s">
        <v>3701</v>
      </c>
      <c r="C69" s="569"/>
      <c r="D69" s="569"/>
      <c r="E69" s="569"/>
      <c r="F69" s="569"/>
    </row>
    <row r="70" spans="1:15" ht="39.950000000000003" customHeight="1">
      <c r="A70" s="587"/>
      <c r="B70" s="577" t="s">
        <v>3702</v>
      </c>
      <c r="C70" s="569"/>
      <c r="D70" s="569"/>
      <c r="E70" s="569"/>
      <c r="F70" s="569"/>
    </row>
    <row r="71" spans="1:15" ht="39.950000000000003" customHeight="1">
      <c r="A71" s="589">
        <v>14</v>
      </c>
      <c r="B71" s="577" t="s">
        <v>3703</v>
      </c>
      <c r="C71" s="569"/>
      <c r="D71" s="569"/>
      <c r="E71" s="569"/>
      <c r="F71" s="569"/>
    </row>
    <row r="72" spans="1:15" ht="39.950000000000003" customHeight="1">
      <c r="A72" s="587">
        <v>15</v>
      </c>
      <c r="B72" s="577" t="s">
        <v>3704</v>
      </c>
      <c r="C72" s="569"/>
      <c r="D72" s="569"/>
      <c r="E72" s="569"/>
      <c r="F72" s="569"/>
    </row>
    <row r="73" spans="1:15" ht="54" customHeight="1">
      <c r="A73" s="586">
        <v>16</v>
      </c>
      <c r="B73" s="577" t="s">
        <v>3705</v>
      </c>
      <c r="C73" s="569"/>
      <c r="D73" s="569"/>
      <c r="E73" s="569"/>
      <c r="F73" s="569"/>
    </row>
    <row r="74" spans="1:15" ht="20.100000000000001" customHeight="1">
      <c r="A74" s="431"/>
      <c r="B74" s="582"/>
    </row>
    <row r="75" spans="1:15" ht="30" customHeight="1">
      <c r="A75" s="48" t="s">
        <v>55</v>
      </c>
      <c r="B75" s="199"/>
      <c r="C75" s="425" t="s">
        <v>82</v>
      </c>
      <c r="D75" s="1238"/>
      <c r="E75" s="1238"/>
      <c r="F75" s="590"/>
      <c r="G75" s="590"/>
      <c r="M75" s="31"/>
      <c r="N75" s="31"/>
      <c r="O75" s="31"/>
    </row>
    <row r="76" spans="1:15" ht="30" customHeight="1">
      <c r="A76" s="48" t="s">
        <v>57</v>
      </c>
      <c r="B76" s="199"/>
      <c r="C76" s="425" t="s">
        <v>68</v>
      </c>
      <c r="D76" s="1238"/>
      <c r="E76" s="1238"/>
      <c r="F76" s="590"/>
      <c r="G76" s="590"/>
      <c r="M76" s="31"/>
      <c r="N76" s="31"/>
      <c r="O76" s="31"/>
    </row>
    <row r="77" spans="1:15" ht="33" customHeight="1">
      <c r="C77" s="425" t="s">
        <v>151</v>
      </c>
      <c r="D77" s="1238"/>
      <c r="E77" s="1238"/>
    </row>
  </sheetData>
  <sheetProtection algorithmName="SHA-512" hashValue="4O3ZLx3yDZ//Da5SPtGpzLsrFbB7vrCQ4VF6RanwPR0fc/GgxXyyq/WFAWw57ubXzxDRKYT/T+dmNQBsbLGn3Q==" saltValue="QEmv6tCnSBDPm6k3oPkzUg==" spinCount="100000" sheet="1" objects="1" scenarios="1"/>
  <mergeCells count="9">
    <mergeCell ref="D75:E75"/>
    <mergeCell ref="D76:E76"/>
    <mergeCell ref="D77:E77"/>
    <mergeCell ref="A1:F1"/>
    <mergeCell ref="A2:F2"/>
    <mergeCell ref="A4:F4"/>
    <mergeCell ref="A6:F6"/>
    <mergeCell ref="A7:F7"/>
    <mergeCell ref="B9:C9"/>
  </mergeCells>
  <pageMargins left="0.7" right="0.7" top="0.75" bottom="0.75" header="0.3" footer="0.3"/>
  <pageSetup paperSize="9" scale="56" fitToHeight="0"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0">
    <pageSetUpPr fitToPage="1"/>
  </sheetPr>
  <dimension ref="A1:R88"/>
  <sheetViews>
    <sheetView workbookViewId="0">
      <selection activeCell="C12" sqref="A12:XFD12"/>
    </sheetView>
  </sheetViews>
  <sheetFormatPr defaultColWidth="9.140625" defaultRowHeight="15"/>
  <cols>
    <col min="1" max="1" width="7.5703125" style="33" customWidth="1"/>
    <col min="2" max="2" width="36.5703125" style="33" customWidth="1"/>
    <col min="3" max="3" width="29.7109375" style="33" customWidth="1"/>
    <col min="4" max="4" width="28.140625" style="33" customWidth="1"/>
    <col min="5" max="6" width="28.28515625" style="33" customWidth="1"/>
    <col min="7" max="256" width="9.140625" style="33"/>
    <col min="257" max="257" width="7.5703125" style="33" customWidth="1"/>
    <col min="258" max="258" width="36.5703125" style="33" customWidth="1"/>
    <col min="259" max="259" width="29.7109375" style="33" customWidth="1"/>
    <col min="260" max="260" width="28.140625" style="33" customWidth="1"/>
    <col min="261" max="262" width="28.28515625" style="33" customWidth="1"/>
    <col min="263" max="512" width="9.140625" style="33"/>
    <col min="513" max="513" width="7.5703125" style="33" customWidth="1"/>
    <col min="514" max="514" width="36.5703125" style="33" customWidth="1"/>
    <col min="515" max="515" width="29.7109375" style="33" customWidth="1"/>
    <col min="516" max="516" width="28.140625" style="33" customWidth="1"/>
    <col min="517" max="518" width="28.28515625" style="33" customWidth="1"/>
    <col min="519" max="768" width="9.140625" style="33"/>
    <col min="769" max="769" width="7.5703125" style="33" customWidth="1"/>
    <col min="770" max="770" width="36.5703125" style="33" customWidth="1"/>
    <col min="771" max="771" width="29.7109375" style="33" customWidth="1"/>
    <col min="772" max="772" width="28.140625" style="33" customWidth="1"/>
    <col min="773" max="774" width="28.28515625" style="33" customWidth="1"/>
    <col min="775" max="1024" width="9.140625" style="33"/>
    <col min="1025" max="1025" width="7.5703125" style="33" customWidth="1"/>
    <col min="1026" max="1026" width="36.5703125" style="33" customWidth="1"/>
    <col min="1027" max="1027" width="29.7109375" style="33" customWidth="1"/>
    <col min="1028" max="1028" width="28.140625" style="33" customWidth="1"/>
    <col min="1029" max="1030" width="28.28515625" style="33" customWidth="1"/>
    <col min="1031" max="1280" width="9.140625" style="33"/>
    <col min="1281" max="1281" width="7.5703125" style="33" customWidth="1"/>
    <col min="1282" max="1282" width="36.5703125" style="33" customWidth="1"/>
    <col min="1283" max="1283" width="29.7109375" style="33" customWidth="1"/>
    <col min="1284" max="1284" width="28.140625" style="33" customWidth="1"/>
    <col min="1285" max="1286" width="28.28515625" style="33" customWidth="1"/>
    <col min="1287" max="1536" width="9.140625" style="33"/>
    <col min="1537" max="1537" width="7.5703125" style="33" customWidth="1"/>
    <col min="1538" max="1538" width="36.5703125" style="33" customWidth="1"/>
    <col min="1539" max="1539" width="29.7109375" style="33" customWidth="1"/>
    <col min="1540" max="1540" width="28.140625" style="33" customWidth="1"/>
    <col min="1541" max="1542" width="28.28515625" style="33" customWidth="1"/>
    <col min="1543" max="1792" width="9.140625" style="33"/>
    <col min="1793" max="1793" width="7.5703125" style="33" customWidth="1"/>
    <col min="1794" max="1794" width="36.5703125" style="33" customWidth="1"/>
    <col min="1795" max="1795" width="29.7109375" style="33" customWidth="1"/>
    <col min="1796" max="1796" width="28.140625" style="33" customWidth="1"/>
    <col min="1797" max="1798" width="28.28515625" style="33" customWidth="1"/>
    <col min="1799" max="2048" width="9.140625" style="33"/>
    <col min="2049" max="2049" width="7.5703125" style="33" customWidth="1"/>
    <col min="2050" max="2050" width="36.5703125" style="33" customWidth="1"/>
    <col min="2051" max="2051" width="29.7109375" style="33" customWidth="1"/>
    <col min="2052" max="2052" width="28.140625" style="33" customWidth="1"/>
    <col min="2053" max="2054" width="28.28515625" style="33" customWidth="1"/>
    <col min="2055" max="2304" width="9.140625" style="33"/>
    <col min="2305" max="2305" width="7.5703125" style="33" customWidth="1"/>
    <col min="2306" max="2306" width="36.5703125" style="33" customWidth="1"/>
    <col min="2307" max="2307" width="29.7109375" style="33" customWidth="1"/>
    <col min="2308" max="2308" width="28.140625" style="33" customWidth="1"/>
    <col min="2309" max="2310" width="28.28515625" style="33" customWidth="1"/>
    <col min="2311" max="2560" width="9.140625" style="33"/>
    <col min="2561" max="2561" width="7.5703125" style="33" customWidth="1"/>
    <col min="2562" max="2562" width="36.5703125" style="33" customWidth="1"/>
    <col min="2563" max="2563" width="29.7109375" style="33" customWidth="1"/>
    <col min="2564" max="2564" width="28.140625" style="33" customWidth="1"/>
    <col min="2565" max="2566" width="28.28515625" style="33" customWidth="1"/>
    <col min="2567" max="2816" width="9.140625" style="33"/>
    <col min="2817" max="2817" width="7.5703125" style="33" customWidth="1"/>
    <col min="2818" max="2818" width="36.5703125" style="33" customWidth="1"/>
    <col min="2819" max="2819" width="29.7109375" style="33" customWidth="1"/>
    <col min="2820" max="2820" width="28.140625" style="33" customWidth="1"/>
    <col min="2821" max="2822" width="28.28515625" style="33" customWidth="1"/>
    <col min="2823" max="3072" width="9.140625" style="33"/>
    <col min="3073" max="3073" width="7.5703125" style="33" customWidth="1"/>
    <col min="3074" max="3074" width="36.5703125" style="33" customWidth="1"/>
    <col min="3075" max="3075" width="29.7109375" style="33" customWidth="1"/>
    <col min="3076" max="3076" width="28.140625" style="33" customWidth="1"/>
    <col min="3077" max="3078" width="28.28515625" style="33" customWidth="1"/>
    <col min="3079" max="3328" width="9.140625" style="33"/>
    <col min="3329" max="3329" width="7.5703125" style="33" customWidth="1"/>
    <col min="3330" max="3330" width="36.5703125" style="33" customWidth="1"/>
    <col min="3331" max="3331" width="29.7109375" style="33" customWidth="1"/>
    <col min="3332" max="3332" width="28.140625" style="33" customWidth="1"/>
    <col min="3333" max="3334" width="28.28515625" style="33" customWidth="1"/>
    <col min="3335" max="3584" width="9.140625" style="33"/>
    <col min="3585" max="3585" width="7.5703125" style="33" customWidth="1"/>
    <col min="3586" max="3586" width="36.5703125" style="33" customWidth="1"/>
    <col min="3587" max="3587" width="29.7109375" style="33" customWidth="1"/>
    <col min="3588" max="3588" width="28.140625" style="33" customWidth="1"/>
    <col min="3589" max="3590" width="28.28515625" style="33" customWidth="1"/>
    <col min="3591" max="3840" width="9.140625" style="33"/>
    <col min="3841" max="3841" width="7.5703125" style="33" customWidth="1"/>
    <col min="3842" max="3842" width="36.5703125" style="33" customWidth="1"/>
    <col min="3843" max="3843" width="29.7109375" style="33" customWidth="1"/>
    <col min="3844" max="3844" width="28.140625" style="33" customWidth="1"/>
    <col min="3845" max="3846" width="28.28515625" style="33" customWidth="1"/>
    <col min="3847" max="4096" width="9.140625" style="33"/>
    <col min="4097" max="4097" width="7.5703125" style="33" customWidth="1"/>
    <col min="4098" max="4098" width="36.5703125" style="33" customWidth="1"/>
    <col min="4099" max="4099" width="29.7109375" style="33" customWidth="1"/>
    <col min="4100" max="4100" width="28.140625" style="33" customWidth="1"/>
    <col min="4101" max="4102" width="28.28515625" style="33" customWidth="1"/>
    <col min="4103" max="4352" width="9.140625" style="33"/>
    <col min="4353" max="4353" width="7.5703125" style="33" customWidth="1"/>
    <col min="4354" max="4354" width="36.5703125" style="33" customWidth="1"/>
    <col min="4355" max="4355" width="29.7109375" style="33" customWidth="1"/>
    <col min="4356" max="4356" width="28.140625" style="33" customWidth="1"/>
    <col min="4357" max="4358" width="28.28515625" style="33" customWidth="1"/>
    <col min="4359" max="4608" width="9.140625" style="33"/>
    <col min="4609" max="4609" width="7.5703125" style="33" customWidth="1"/>
    <col min="4610" max="4610" width="36.5703125" style="33" customWidth="1"/>
    <col min="4611" max="4611" width="29.7109375" style="33" customWidth="1"/>
    <col min="4612" max="4612" width="28.140625" style="33" customWidth="1"/>
    <col min="4613" max="4614" width="28.28515625" style="33" customWidth="1"/>
    <col min="4615" max="4864" width="9.140625" style="33"/>
    <col min="4865" max="4865" width="7.5703125" style="33" customWidth="1"/>
    <col min="4866" max="4866" width="36.5703125" style="33" customWidth="1"/>
    <col min="4867" max="4867" width="29.7109375" style="33" customWidth="1"/>
    <col min="4868" max="4868" width="28.140625" style="33" customWidth="1"/>
    <col min="4869" max="4870" width="28.28515625" style="33" customWidth="1"/>
    <col min="4871" max="5120" width="9.140625" style="33"/>
    <col min="5121" max="5121" width="7.5703125" style="33" customWidth="1"/>
    <col min="5122" max="5122" width="36.5703125" style="33" customWidth="1"/>
    <col min="5123" max="5123" width="29.7109375" style="33" customWidth="1"/>
    <col min="5124" max="5124" width="28.140625" style="33" customWidth="1"/>
    <col min="5125" max="5126" width="28.28515625" style="33" customWidth="1"/>
    <col min="5127" max="5376" width="9.140625" style="33"/>
    <col min="5377" max="5377" width="7.5703125" style="33" customWidth="1"/>
    <col min="5378" max="5378" width="36.5703125" style="33" customWidth="1"/>
    <col min="5379" max="5379" width="29.7109375" style="33" customWidth="1"/>
    <col min="5380" max="5380" width="28.140625" style="33" customWidth="1"/>
    <col min="5381" max="5382" width="28.28515625" style="33" customWidth="1"/>
    <col min="5383" max="5632" width="9.140625" style="33"/>
    <col min="5633" max="5633" width="7.5703125" style="33" customWidth="1"/>
    <col min="5634" max="5634" width="36.5703125" style="33" customWidth="1"/>
    <col min="5635" max="5635" width="29.7109375" style="33" customWidth="1"/>
    <col min="5636" max="5636" width="28.140625" style="33" customWidth="1"/>
    <col min="5637" max="5638" width="28.28515625" style="33" customWidth="1"/>
    <col min="5639" max="5888" width="9.140625" style="33"/>
    <col min="5889" max="5889" width="7.5703125" style="33" customWidth="1"/>
    <col min="5890" max="5890" width="36.5703125" style="33" customWidth="1"/>
    <col min="5891" max="5891" width="29.7109375" style="33" customWidth="1"/>
    <col min="5892" max="5892" width="28.140625" style="33" customWidth="1"/>
    <col min="5893" max="5894" width="28.28515625" style="33" customWidth="1"/>
    <col min="5895" max="6144" width="9.140625" style="33"/>
    <col min="6145" max="6145" width="7.5703125" style="33" customWidth="1"/>
    <col min="6146" max="6146" width="36.5703125" style="33" customWidth="1"/>
    <col min="6147" max="6147" width="29.7109375" style="33" customWidth="1"/>
    <col min="6148" max="6148" width="28.140625" style="33" customWidth="1"/>
    <col min="6149" max="6150" width="28.28515625" style="33" customWidth="1"/>
    <col min="6151" max="6400" width="9.140625" style="33"/>
    <col min="6401" max="6401" width="7.5703125" style="33" customWidth="1"/>
    <col min="6402" max="6402" width="36.5703125" style="33" customWidth="1"/>
    <col min="6403" max="6403" width="29.7109375" style="33" customWidth="1"/>
    <col min="6404" max="6404" width="28.140625" style="33" customWidth="1"/>
    <col min="6405" max="6406" width="28.28515625" style="33" customWidth="1"/>
    <col min="6407" max="6656" width="9.140625" style="33"/>
    <col min="6657" max="6657" width="7.5703125" style="33" customWidth="1"/>
    <col min="6658" max="6658" width="36.5703125" style="33" customWidth="1"/>
    <col min="6659" max="6659" width="29.7109375" style="33" customWidth="1"/>
    <col min="6660" max="6660" width="28.140625" style="33" customWidth="1"/>
    <col min="6661" max="6662" width="28.28515625" style="33" customWidth="1"/>
    <col min="6663" max="6912" width="9.140625" style="33"/>
    <col min="6913" max="6913" width="7.5703125" style="33" customWidth="1"/>
    <col min="6914" max="6914" width="36.5703125" style="33" customWidth="1"/>
    <col min="6915" max="6915" width="29.7109375" style="33" customWidth="1"/>
    <col min="6916" max="6916" width="28.140625" style="33" customWidth="1"/>
    <col min="6917" max="6918" width="28.28515625" style="33" customWidth="1"/>
    <col min="6919" max="7168" width="9.140625" style="33"/>
    <col min="7169" max="7169" width="7.5703125" style="33" customWidth="1"/>
    <col min="7170" max="7170" width="36.5703125" style="33" customWidth="1"/>
    <col min="7171" max="7171" width="29.7109375" style="33" customWidth="1"/>
    <col min="7172" max="7172" width="28.140625" style="33" customWidth="1"/>
    <col min="7173" max="7174" width="28.28515625" style="33" customWidth="1"/>
    <col min="7175" max="7424" width="9.140625" style="33"/>
    <col min="7425" max="7425" width="7.5703125" style="33" customWidth="1"/>
    <col min="7426" max="7426" width="36.5703125" style="33" customWidth="1"/>
    <col min="7427" max="7427" width="29.7109375" style="33" customWidth="1"/>
    <col min="7428" max="7428" width="28.140625" style="33" customWidth="1"/>
    <col min="7429" max="7430" width="28.28515625" style="33" customWidth="1"/>
    <col min="7431" max="7680" width="9.140625" style="33"/>
    <col min="7681" max="7681" width="7.5703125" style="33" customWidth="1"/>
    <col min="7682" max="7682" width="36.5703125" style="33" customWidth="1"/>
    <col min="7683" max="7683" width="29.7109375" style="33" customWidth="1"/>
    <col min="7684" max="7684" width="28.140625" style="33" customWidth="1"/>
    <col min="7685" max="7686" width="28.28515625" style="33" customWidth="1"/>
    <col min="7687" max="7936" width="9.140625" style="33"/>
    <col min="7937" max="7937" width="7.5703125" style="33" customWidth="1"/>
    <col min="7938" max="7938" width="36.5703125" style="33" customWidth="1"/>
    <col min="7939" max="7939" width="29.7109375" style="33" customWidth="1"/>
    <col min="7940" max="7940" width="28.140625" style="33" customWidth="1"/>
    <col min="7941" max="7942" width="28.28515625" style="33" customWidth="1"/>
    <col min="7943" max="8192" width="9.140625" style="33"/>
    <col min="8193" max="8193" width="7.5703125" style="33" customWidth="1"/>
    <col min="8194" max="8194" width="36.5703125" style="33" customWidth="1"/>
    <col min="8195" max="8195" width="29.7109375" style="33" customWidth="1"/>
    <col min="8196" max="8196" width="28.140625" style="33" customWidth="1"/>
    <col min="8197" max="8198" width="28.28515625" style="33" customWidth="1"/>
    <col min="8199" max="8448" width="9.140625" style="33"/>
    <col min="8449" max="8449" width="7.5703125" style="33" customWidth="1"/>
    <col min="8450" max="8450" width="36.5703125" style="33" customWidth="1"/>
    <col min="8451" max="8451" width="29.7109375" style="33" customWidth="1"/>
    <col min="8452" max="8452" width="28.140625" style="33" customWidth="1"/>
    <col min="8453" max="8454" width="28.28515625" style="33" customWidth="1"/>
    <col min="8455" max="8704" width="9.140625" style="33"/>
    <col min="8705" max="8705" width="7.5703125" style="33" customWidth="1"/>
    <col min="8706" max="8706" width="36.5703125" style="33" customWidth="1"/>
    <col min="8707" max="8707" width="29.7109375" style="33" customWidth="1"/>
    <col min="8708" max="8708" width="28.140625" style="33" customWidth="1"/>
    <col min="8709" max="8710" width="28.28515625" style="33" customWidth="1"/>
    <col min="8711" max="8960" width="9.140625" style="33"/>
    <col min="8961" max="8961" width="7.5703125" style="33" customWidth="1"/>
    <col min="8962" max="8962" width="36.5703125" style="33" customWidth="1"/>
    <col min="8963" max="8963" width="29.7109375" style="33" customWidth="1"/>
    <col min="8964" max="8964" width="28.140625" style="33" customWidth="1"/>
    <col min="8965" max="8966" width="28.28515625" style="33" customWidth="1"/>
    <col min="8967" max="9216" width="9.140625" style="33"/>
    <col min="9217" max="9217" width="7.5703125" style="33" customWidth="1"/>
    <col min="9218" max="9218" width="36.5703125" style="33" customWidth="1"/>
    <col min="9219" max="9219" width="29.7109375" style="33" customWidth="1"/>
    <col min="9220" max="9220" width="28.140625" style="33" customWidth="1"/>
    <col min="9221" max="9222" width="28.28515625" style="33" customWidth="1"/>
    <col min="9223" max="9472" width="9.140625" style="33"/>
    <col min="9473" max="9473" width="7.5703125" style="33" customWidth="1"/>
    <col min="9474" max="9474" width="36.5703125" style="33" customWidth="1"/>
    <col min="9475" max="9475" width="29.7109375" style="33" customWidth="1"/>
    <col min="9476" max="9476" width="28.140625" style="33" customWidth="1"/>
    <col min="9477" max="9478" width="28.28515625" style="33" customWidth="1"/>
    <col min="9479" max="9728" width="9.140625" style="33"/>
    <col min="9729" max="9729" width="7.5703125" style="33" customWidth="1"/>
    <col min="9730" max="9730" width="36.5703125" style="33" customWidth="1"/>
    <col min="9731" max="9731" width="29.7109375" style="33" customWidth="1"/>
    <col min="9732" max="9732" width="28.140625" style="33" customWidth="1"/>
    <col min="9733" max="9734" width="28.28515625" style="33" customWidth="1"/>
    <col min="9735" max="9984" width="9.140625" style="33"/>
    <col min="9985" max="9985" width="7.5703125" style="33" customWidth="1"/>
    <col min="9986" max="9986" width="36.5703125" style="33" customWidth="1"/>
    <col min="9987" max="9987" width="29.7109375" style="33" customWidth="1"/>
    <col min="9988" max="9988" width="28.140625" style="33" customWidth="1"/>
    <col min="9989" max="9990" width="28.28515625" style="33" customWidth="1"/>
    <col min="9991" max="10240" width="9.140625" style="33"/>
    <col min="10241" max="10241" width="7.5703125" style="33" customWidth="1"/>
    <col min="10242" max="10242" width="36.5703125" style="33" customWidth="1"/>
    <col min="10243" max="10243" width="29.7109375" style="33" customWidth="1"/>
    <col min="10244" max="10244" width="28.140625" style="33" customWidth="1"/>
    <col min="10245" max="10246" width="28.28515625" style="33" customWidth="1"/>
    <col min="10247" max="10496" width="9.140625" style="33"/>
    <col min="10497" max="10497" width="7.5703125" style="33" customWidth="1"/>
    <col min="10498" max="10498" width="36.5703125" style="33" customWidth="1"/>
    <col min="10499" max="10499" width="29.7109375" style="33" customWidth="1"/>
    <col min="10500" max="10500" width="28.140625" style="33" customWidth="1"/>
    <col min="10501" max="10502" width="28.28515625" style="33" customWidth="1"/>
    <col min="10503" max="10752" width="9.140625" style="33"/>
    <col min="10753" max="10753" width="7.5703125" style="33" customWidth="1"/>
    <col min="10754" max="10754" width="36.5703125" style="33" customWidth="1"/>
    <col min="10755" max="10755" width="29.7109375" style="33" customWidth="1"/>
    <col min="10756" max="10756" width="28.140625" style="33" customWidth="1"/>
    <col min="10757" max="10758" width="28.28515625" style="33" customWidth="1"/>
    <col min="10759" max="11008" width="9.140625" style="33"/>
    <col min="11009" max="11009" width="7.5703125" style="33" customWidth="1"/>
    <col min="11010" max="11010" width="36.5703125" style="33" customWidth="1"/>
    <col min="11011" max="11011" width="29.7109375" style="33" customWidth="1"/>
    <col min="11012" max="11012" width="28.140625" style="33" customWidth="1"/>
    <col min="11013" max="11014" width="28.28515625" style="33" customWidth="1"/>
    <col min="11015" max="11264" width="9.140625" style="33"/>
    <col min="11265" max="11265" width="7.5703125" style="33" customWidth="1"/>
    <col min="11266" max="11266" width="36.5703125" style="33" customWidth="1"/>
    <col min="11267" max="11267" width="29.7109375" style="33" customWidth="1"/>
    <col min="11268" max="11268" width="28.140625" style="33" customWidth="1"/>
    <col min="11269" max="11270" width="28.28515625" style="33" customWidth="1"/>
    <col min="11271" max="11520" width="9.140625" style="33"/>
    <col min="11521" max="11521" width="7.5703125" style="33" customWidth="1"/>
    <col min="11522" max="11522" width="36.5703125" style="33" customWidth="1"/>
    <col min="11523" max="11523" width="29.7109375" style="33" customWidth="1"/>
    <col min="11524" max="11524" width="28.140625" style="33" customWidth="1"/>
    <col min="11525" max="11526" width="28.28515625" style="33" customWidth="1"/>
    <col min="11527" max="11776" width="9.140625" style="33"/>
    <col min="11777" max="11777" width="7.5703125" style="33" customWidth="1"/>
    <col min="11778" max="11778" width="36.5703125" style="33" customWidth="1"/>
    <col min="11779" max="11779" width="29.7109375" style="33" customWidth="1"/>
    <col min="11780" max="11780" width="28.140625" style="33" customWidth="1"/>
    <col min="11781" max="11782" width="28.28515625" style="33" customWidth="1"/>
    <col min="11783" max="12032" width="9.140625" style="33"/>
    <col min="12033" max="12033" width="7.5703125" style="33" customWidth="1"/>
    <col min="12034" max="12034" width="36.5703125" style="33" customWidth="1"/>
    <col min="12035" max="12035" width="29.7109375" style="33" customWidth="1"/>
    <col min="12036" max="12036" width="28.140625" style="33" customWidth="1"/>
    <col min="12037" max="12038" width="28.28515625" style="33" customWidth="1"/>
    <col min="12039" max="12288" width="9.140625" style="33"/>
    <col min="12289" max="12289" width="7.5703125" style="33" customWidth="1"/>
    <col min="12290" max="12290" width="36.5703125" style="33" customWidth="1"/>
    <col min="12291" max="12291" width="29.7109375" style="33" customWidth="1"/>
    <col min="12292" max="12292" width="28.140625" style="33" customWidth="1"/>
    <col min="12293" max="12294" width="28.28515625" style="33" customWidth="1"/>
    <col min="12295" max="12544" width="9.140625" style="33"/>
    <col min="12545" max="12545" width="7.5703125" style="33" customWidth="1"/>
    <col min="12546" max="12546" width="36.5703125" style="33" customWidth="1"/>
    <col min="12547" max="12547" width="29.7109375" style="33" customWidth="1"/>
    <col min="12548" max="12548" width="28.140625" style="33" customWidth="1"/>
    <col min="12549" max="12550" width="28.28515625" style="33" customWidth="1"/>
    <col min="12551" max="12800" width="9.140625" style="33"/>
    <col min="12801" max="12801" width="7.5703125" style="33" customWidth="1"/>
    <col min="12802" max="12802" width="36.5703125" style="33" customWidth="1"/>
    <col min="12803" max="12803" width="29.7109375" style="33" customWidth="1"/>
    <col min="12804" max="12804" width="28.140625" style="33" customWidth="1"/>
    <col min="12805" max="12806" width="28.28515625" style="33" customWidth="1"/>
    <col min="12807" max="13056" width="9.140625" style="33"/>
    <col min="13057" max="13057" width="7.5703125" style="33" customWidth="1"/>
    <col min="13058" max="13058" width="36.5703125" style="33" customWidth="1"/>
    <col min="13059" max="13059" width="29.7109375" style="33" customWidth="1"/>
    <col min="13060" max="13060" width="28.140625" style="33" customWidth="1"/>
    <col min="13061" max="13062" width="28.28515625" style="33" customWidth="1"/>
    <col min="13063" max="13312" width="9.140625" style="33"/>
    <col min="13313" max="13313" width="7.5703125" style="33" customWidth="1"/>
    <col min="13314" max="13314" width="36.5703125" style="33" customWidth="1"/>
    <col min="13315" max="13315" width="29.7109375" style="33" customWidth="1"/>
    <col min="13316" max="13316" width="28.140625" style="33" customWidth="1"/>
    <col min="13317" max="13318" width="28.28515625" style="33" customWidth="1"/>
    <col min="13319" max="13568" width="9.140625" style="33"/>
    <col min="13569" max="13569" width="7.5703125" style="33" customWidth="1"/>
    <col min="13570" max="13570" width="36.5703125" style="33" customWidth="1"/>
    <col min="13571" max="13571" width="29.7109375" style="33" customWidth="1"/>
    <col min="13572" max="13572" width="28.140625" style="33" customWidth="1"/>
    <col min="13573" max="13574" width="28.28515625" style="33" customWidth="1"/>
    <col min="13575" max="13824" width="9.140625" style="33"/>
    <col min="13825" max="13825" width="7.5703125" style="33" customWidth="1"/>
    <col min="13826" max="13826" width="36.5703125" style="33" customWidth="1"/>
    <col min="13827" max="13827" width="29.7109375" style="33" customWidth="1"/>
    <col min="13828" max="13828" width="28.140625" style="33" customWidth="1"/>
    <col min="13829" max="13830" width="28.28515625" style="33" customWidth="1"/>
    <col min="13831" max="14080" width="9.140625" style="33"/>
    <col min="14081" max="14081" width="7.5703125" style="33" customWidth="1"/>
    <col min="14082" max="14082" width="36.5703125" style="33" customWidth="1"/>
    <col min="14083" max="14083" width="29.7109375" style="33" customWidth="1"/>
    <col min="14084" max="14084" width="28.140625" style="33" customWidth="1"/>
    <col min="14085" max="14086" width="28.28515625" style="33" customWidth="1"/>
    <col min="14087" max="14336" width="9.140625" style="33"/>
    <col min="14337" max="14337" width="7.5703125" style="33" customWidth="1"/>
    <col min="14338" max="14338" width="36.5703125" style="33" customWidth="1"/>
    <col min="14339" max="14339" width="29.7109375" style="33" customWidth="1"/>
    <col min="14340" max="14340" width="28.140625" style="33" customWidth="1"/>
    <col min="14341" max="14342" width="28.28515625" style="33" customWidth="1"/>
    <col min="14343" max="14592" width="9.140625" style="33"/>
    <col min="14593" max="14593" width="7.5703125" style="33" customWidth="1"/>
    <col min="14594" max="14594" width="36.5703125" style="33" customWidth="1"/>
    <col min="14595" max="14595" width="29.7109375" style="33" customWidth="1"/>
    <col min="14596" max="14596" width="28.140625" style="33" customWidth="1"/>
    <col min="14597" max="14598" width="28.28515625" style="33" customWidth="1"/>
    <col min="14599" max="14848" width="9.140625" style="33"/>
    <col min="14849" max="14849" width="7.5703125" style="33" customWidth="1"/>
    <col min="14850" max="14850" width="36.5703125" style="33" customWidth="1"/>
    <col min="14851" max="14851" width="29.7109375" style="33" customWidth="1"/>
    <col min="14852" max="14852" width="28.140625" style="33" customWidth="1"/>
    <col min="14853" max="14854" width="28.28515625" style="33" customWidth="1"/>
    <col min="14855" max="15104" width="9.140625" style="33"/>
    <col min="15105" max="15105" width="7.5703125" style="33" customWidth="1"/>
    <col min="15106" max="15106" width="36.5703125" style="33" customWidth="1"/>
    <col min="15107" max="15107" width="29.7109375" style="33" customWidth="1"/>
    <col min="15108" max="15108" width="28.140625" style="33" customWidth="1"/>
    <col min="15109" max="15110" width="28.28515625" style="33" customWidth="1"/>
    <col min="15111" max="15360" width="9.140625" style="33"/>
    <col min="15361" max="15361" width="7.5703125" style="33" customWidth="1"/>
    <col min="15362" max="15362" width="36.5703125" style="33" customWidth="1"/>
    <col min="15363" max="15363" width="29.7109375" style="33" customWidth="1"/>
    <col min="15364" max="15364" width="28.140625" style="33" customWidth="1"/>
    <col min="15365" max="15366" width="28.28515625" style="33" customWidth="1"/>
    <col min="15367" max="15616" width="9.140625" style="33"/>
    <col min="15617" max="15617" width="7.5703125" style="33" customWidth="1"/>
    <col min="15618" max="15618" width="36.5703125" style="33" customWidth="1"/>
    <col min="15619" max="15619" width="29.7109375" style="33" customWidth="1"/>
    <col min="15620" max="15620" width="28.140625" style="33" customWidth="1"/>
    <col min="15621" max="15622" width="28.28515625" style="33" customWidth="1"/>
    <col min="15623" max="15872" width="9.140625" style="33"/>
    <col min="15873" max="15873" width="7.5703125" style="33" customWidth="1"/>
    <col min="15874" max="15874" width="36.5703125" style="33" customWidth="1"/>
    <col min="15875" max="15875" width="29.7109375" style="33" customWidth="1"/>
    <col min="15876" max="15876" width="28.140625" style="33" customWidth="1"/>
    <col min="15877" max="15878" width="28.28515625" style="33" customWidth="1"/>
    <col min="15879" max="16128" width="9.140625" style="33"/>
    <col min="16129" max="16129" width="7.5703125" style="33" customWidth="1"/>
    <col min="16130" max="16130" width="36.5703125" style="33" customWidth="1"/>
    <col min="16131" max="16131" width="29.7109375" style="33" customWidth="1"/>
    <col min="16132" max="16132" width="28.140625" style="33" customWidth="1"/>
    <col min="16133" max="16134" width="28.28515625" style="33" customWidth="1"/>
    <col min="16135" max="16384" width="9.140625" style="33"/>
  </cols>
  <sheetData>
    <row r="1" spans="1:18" s="99" customFormat="1" ht="23.25">
      <c r="A1" s="1650" t="str">
        <f>'Title '!A1:N1</f>
        <v>Karnataka Power Transmission Corporation Limited</v>
      </c>
      <c r="B1" s="1650"/>
      <c r="C1" s="1650"/>
      <c r="D1" s="1650"/>
      <c r="E1" s="1650"/>
      <c r="F1" s="1650"/>
    </row>
    <row r="2" spans="1:18" s="565" customFormat="1" ht="23.25">
      <c r="A2" s="1658" t="str">
        <f>'Title '!A2:N2</f>
        <v>Bid Enquiry No: KPTCL/2026-27/SS/WORK_INDENT3808</v>
      </c>
      <c r="B2" s="1658"/>
      <c r="C2" s="1658"/>
      <c r="D2" s="1658"/>
      <c r="E2" s="1658"/>
      <c r="F2" s="1658"/>
      <c r="G2" s="478"/>
      <c r="H2" s="478"/>
      <c r="I2" s="478"/>
      <c r="J2" s="478"/>
      <c r="K2" s="478"/>
      <c r="L2" s="478"/>
      <c r="M2" s="478"/>
      <c r="N2" s="478"/>
      <c r="O2" s="564"/>
      <c r="P2" s="564"/>
      <c r="Q2" s="564"/>
    </row>
    <row r="3" spans="1:18" s="565" customFormat="1" ht="20.25" customHeight="1">
      <c r="A3" s="99"/>
      <c r="B3" s="99"/>
      <c r="C3" s="99"/>
      <c r="D3" s="478"/>
      <c r="E3" s="478"/>
      <c r="F3" s="563" t="s">
        <v>4059</v>
      </c>
      <c r="G3" s="100"/>
      <c r="H3" s="263"/>
      <c r="I3" s="263"/>
      <c r="J3" s="263"/>
      <c r="K3" s="263"/>
      <c r="L3" s="263"/>
      <c r="M3" s="478"/>
      <c r="N3" s="478"/>
      <c r="O3" s="564"/>
      <c r="P3" s="564"/>
      <c r="Q3" s="564"/>
    </row>
    <row r="4" spans="1:18" ht="88.5" customHeight="1">
      <c r="A4" s="165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4" s="1651"/>
      <c r="C4" s="1651"/>
      <c r="D4" s="1651"/>
      <c r="E4" s="1651"/>
      <c r="F4" s="1651"/>
      <c r="G4" s="109"/>
      <c r="H4" s="109"/>
      <c r="I4" s="109"/>
      <c r="J4" s="109"/>
      <c r="K4" s="109"/>
      <c r="L4" s="109"/>
      <c r="M4" s="109"/>
      <c r="N4" s="109"/>
      <c r="O4" s="109"/>
      <c r="P4" s="109"/>
      <c r="Q4" s="109"/>
      <c r="R4" s="109"/>
    </row>
    <row r="5" spans="1:18" s="31" customFormat="1" ht="15.75">
      <c r="A5" s="285"/>
      <c r="B5" s="285"/>
      <c r="C5" s="285"/>
      <c r="D5" s="285"/>
      <c r="E5" s="285"/>
      <c r="F5" s="285"/>
    </row>
    <row r="6" spans="1:18" s="31" customFormat="1" ht="15.75">
      <c r="A6" s="1561" t="s">
        <v>1433</v>
      </c>
      <c r="B6" s="1561"/>
      <c r="C6" s="1561"/>
      <c r="D6" s="1561"/>
      <c r="E6" s="1561"/>
      <c r="F6" s="1561"/>
    </row>
    <row r="7" spans="1:18" ht="16.5" customHeight="1">
      <c r="A7" s="566"/>
      <c r="B7" s="566" t="s">
        <v>249</v>
      </c>
      <c r="C7" s="566"/>
      <c r="D7" s="566"/>
      <c r="E7" s="566"/>
      <c r="F7" s="566"/>
    </row>
    <row r="8" spans="1:18" ht="47.25" customHeight="1">
      <c r="B8" s="567"/>
    </row>
    <row r="9" spans="1:18" ht="27" customHeight="1">
      <c r="A9" s="1683" t="s">
        <v>3710</v>
      </c>
      <c r="B9" s="1683"/>
      <c r="C9" s="1683"/>
      <c r="D9" s="1683"/>
      <c r="E9" s="1683"/>
      <c r="F9" s="1683"/>
    </row>
    <row r="11" spans="1:18" ht="14.25" customHeight="1">
      <c r="A11" s="1750" t="s">
        <v>325</v>
      </c>
      <c r="B11" s="1751" t="s">
        <v>75</v>
      </c>
      <c r="C11" s="1752" t="s">
        <v>3711</v>
      </c>
      <c r="D11" s="1752"/>
      <c r="E11" s="1752" t="s">
        <v>3712</v>
      </c>
      <c r="F11" s="1752"/>
    </row>
    <row r="12" spans="1:18" ht="20.25" customHeight="1">
      <c r="A12" s="1750"/>
      <c r="B12" s="1751"/>
      <c r="C12" s="220" t="s">
        <v>3713</v>
      </c>
      <c r="D12" s="220" t="s">
        <v>3714</v>
      </c>
      <c r="E12" s="220" t="s">
        <v>3713</v>
      </c>
      <c r="F12" s="220" t="s">
        <v>3714</v>
      </c>
    </row>
    <row r="13" spans="1:18" s="575" customFormat="1" ht="14.25" customHeight="1">
      <c r="A13" s="573">
        <v>1</v>
      </c>
      <c r="B13" s="573">
        <v>2</v>
      </c>
      <c r="C13" s="574">
        <v>3</v>
      </c>
      <c r="D13" s="574">
        <v>4</v>
      </c>
      <c r="E13" s="574">
        <v>5</v>
      </c>
      <c r="F13" s="574">
        <v>6</v>
      </c>
    </row>
    <row r="14" spans="1:18" ht="39.950000000000003" customHeight="1">
      <c r="A14" s="576">
        <v>1</v>
      </c>
      <c r="B14" s="577" t="s">
        <v>3715</v>
      </c>
      <c r="C14" s="569"/>
      <c r="D14" s="569"/>
      <c r="E14" s="569"/>
      <c r="F14" s="569"/>
    </row>
    <row r="15" spans="1:18" ht="39.950000000000003" customHeight="1">
      <c r="A15" s="576">
        <v>2</v>
      </c>
      <c r="B15" s="577" t="s">
        <v>1098</v>
      </c>
      <c r="C15" s="569"/>
      <c r="D15" s="569"/>
      <c r="E15" s="569"/>
      <c r="F15" s="569"/>
    </row>
    <row r="16" spans="1:18" ht="39.950000000000003" customHeight="1">
      <c r="A16" s="576">
        <v>3</v>
      </c>
      <c r="B16" s="577" t="s">
        <v>3716</v>
      </c>
      <c r="C16" s="569"/>
      <c r="D16" s="569"/>
      <c r="E16" s="569"/>
      <c r="F16" s="569"/>
    </row>
    <row r="17" spans="1:6" ht="50.25" customHeight="1">
      <c r="A17" s="576">
        <v>4</v>
      </c>
      <c r="B17" s="577" t="s">
        <v>3717</v>
      </c>
      <c r="C17" s="569"/>
      <c r="D17" s="569"/>
      <c r="E17" s="569"/>
      <c r="F17" s="569"/>
    </row>
    <row r="18" spans="1:6" ht="39.950000000000003" customHeight="1">
      <c r="A18" s="578"/>
      <c r="B18" s="577" t="s">
        <v>3718</v>
      </c>
      <c r="C18" s="569"/>
      <c r="D18" s="569"/>
      <c r="E18" s="569"/>
      <c r="F18" s="569"/>
    </row>
    <row r="19" spans="1:6" ht="39.950000000000003" customHeight="1">
      <c r="A19" s="578"/>
      <c r="B19" s="577" t="s">
        <v>3719</v>
      </c>
      <c r="C19" s="569"/>
      <c r="D19" s="569"/>
      <c r="E19" s="569"/>
      <c r="F19" s="569"/>
    </row>
    <row r="20" spans="1:6" ht="39.950000000000003" customHeight="1">
      <c r="A20" s="578"/>
      <c r="B20" s="577" t="s">
        <v>3720</v>
      </c>
      <c r="C20" s="569"/>
      <c r="D20" s="569"/>
      <c r="E20" s="569"/>
      <c r="F20" s="569"/>
    </row>
    <row r="21" spans="1:6" ht="51.75" customHeight="1">
      <c r="A21" s="578">
        <v>5</v>
      </c>
      <c r="B21" s="577" t="s">
        <v>3721</v>
      </c>
      <c r="C21" s="569"/>
      <c r="D21" s="569"/>
      <c r="E21" s="569"/>
      <c r="F21" s="569"/>
    </row>
    <row r="22" spans="1:6" ht="39.950000000000003" customHeight="1">
      <c r="A22" s="578"/>
      <c r="B22" s="577" t="s">
        <v>3722</v>
      </c>
      <c r="C22" s="569"/>
      <c r="D22" s="569"/>
      <c r="E22" s="569"/>
      <c r="F22" s="569"/>
    </row>
    <row r="23" spans="1:6" ht="51" customHeight="1">
      <c r="A23" s="578">
        <v>6</v>
      </c>
      <c r="B23" s="577" t="s">
        <v>3723</v>
      </c>
      <c r="C23" s="569"/>
      <c r="D23" s="569"/>
      <c r="E23" s="569"/>
      <c r="F23" s="569"/>
    </row>
    <row r="24" spans="1:6" ht="39.950000000000003" customHeight="1">
      <c r="A24" s="578"/>
      <c r="B24" s="577" t="s">
        <v>3724</v>
      </c>
      <c r="C24" s="569"/>
      <c r="D24" s="569"/>
      <c r="E24" s="569"/>
      <c r="F24" s="569"/>
    </row>
    <row r="25" spans="1:6" ht="39.950000000000003" customHeight="1">
      <c r="A25" s="578"/>
      <c r="B25" s="577" t="s">
        <v>3725</v>
      </c>
      <c r="C25" s="569"/>
      <c r="D25" s="569"/>
      <c r="E25" s="569"/>
      <c r="F25" s="569"/>
    </row>
    <row r="26" spans="1:6" ht="39.950000000000003" customHeight="1">
      <c r="A26" s="578"/>
      <c r="B26" s="577" t="s">
        <v>3726</v>
      </c>
      <c r="C26" s="569"/>
      <c r="D26" s="569"/>
      <c r="E26" s="569"/>
      <c r="F26" s="569"/>
    </row>
    <row r="27" spans="1:6" ht="39.950000000000003" customHeight="1">
      <c r="A27" s="578">
        <v>7</v>
      </c>
      <c r="B27" s="577" t="s">
        <v>3727</v>
      </c>
      <c r="C27" s="569"/>
      <c r="D27" s="569"/>
      <c r="E27" s="569"/>
      <c r="F27" s="569"/>
    </row>
    <row r="28" spans="1:6" ht="39.950000000000003" customHeight="1">
      <c r="A28" s="578"/>
      <c r="B28" s="577" t="s">
        <v>3728</v>
      </c>
      <c r="C28" s="569"/>
      <c r="D28" s="569"/>
      <c r="E28" s="569"/>
      <c r="F28" s="569"/>
    </row>
    <row r="29" spans="1:6" ht="39.950000000000003" customHeight="1">
      <c r="A29" s="578"/>
      <c r="B29" s="577" t="s">
        <v>3729</v>
      </c>
      <c r="C29" s="569"/>
      <c r="D29" s="569"/>
      <c r="E29" s="569"/>
      <c r="F29" s="569"/>
    </row>
    <row r="30" spans="1:6" ht="78" customHeight="1">
      <c r="A30" s="578">
        <v>8</v>
      </c>
      <c r="B30" s="577" t="s">
        <v>3730</v>
      </c>
      <c r="C30" s="569"/>
      <c r="D30" s="569"/>
      <c r="E30" s="569"/>
      <c r="F30" s="569"/>
    </row>
    <row r="31" spans="1:6" ht="67.5" customHeight="1">
      <c r="A31" s="576">
        <v>9</v>
      </c>
      <c r="B31" s="577" t="s">
        <v>3731</v>
      </c>
      <c r="C31" s="569"/>
      <c r="D31" s="569"/>
      <c r="E31" s="569"/>
      <c r="F31" s="569"/>
    </row>
    <row r="32" spans="1:6" ht="62.25" customHeight="1">
      <c r="A32" s="576">
        <v>10</v>
      </c>
      <c r="B32" s="577" t="s">
        <v>3732</v>
      </c>
      <c r="C32" s="569"/>
      <c r="D32" s="569"/>
      <c r="E32" s="569"/>
      <c r="F32" s="569"/>
    </row>
    <row r="33" spans="1:6" ht="39.950000000000003" customHeight="1">
      <c r="A33" s="578"/>
      <c r="B33" s="577" t="s">
        <v>3733</v>
      </c>
      <c r="C33" s="569"/>
      <c r="D33" s="569"/>
      <c r="E33" s="569"/>
      <c r="F33" s="569"/>
    </row>
    <row r="34" spans="1:6" ht="49.5" customHeight="1">
      <c r="A34" s="578"/>
      <c r="B34" s="577" t="s">
        <v>3734</v>
      </c>
      <c r="C34" s="569"/>
      <c r="D34" s="569"/>
      <c r="E34" s="569"/>
      <c r="F34" s="569"/>
    </row>
    <row r="35" spans="1:6" ht="39.950000000000003" customHeight="1">
      <c r="A35" s="578"/>
      <c r="B35" s="577" t="s">
        <v>3735</v>
      </c>
      <c r="C35" s="569"/>
      <c r="D35" s="569"/>
      <c r="E35" s="569"/>
      <c r="F35" s="569"/>
    </row>
    <row r="36" spans="1:6" ht="45" customHeight="1">
      <c r="A36" s="578"/>
      <c r="B36" s="577" t="s">
        <v>3736</v>
      </c>
      <c r="C36" s="569"/>
      <c r="D36" s="569"/>
      <c r="E36" s="569"/>
      <c r="F36" s="569"/>
    </row>
    <row r="37" spans="1:6" ht="39.950000000000003" customHeight="1">
      <c r="A37" s="578"/>
      <c r="B37" s="577" t="s">
        <v>3735</v>
      </c>
      <c r="C37" s="569"/>
      <c r="D37" s="569"/>
      <c r="E37" s="569"/>
      <c r="F37" s="569"/>
    </row>
    <row r="38" spans="1:6" ht="81" customHeight="1">
      <c r="A38" s="578"/>
      <c r="B38" s="577" t="s">
        <v>3737</v>
      </c>
      <c r="C38" s="569"/>
      <c r="D38" s="569"/>
      <c r="E38" s="569"/>
      <c r="F38" s="569"/>
    </row>
    <row r="39" spans="1:6" ht="25.5" customHeight="1">
      <c r="A39" s="578"/>
      <c r="B39" s="577" t="s">
        <v>3738</v>
      </c>
      <c r="C39" s="569"/>
      <c r="D39" s="569"/>
      <c r="E39" s="569"/>
      <c r="F39" s="569"/>
    </row>
    <row r="40" spans="1:6" ht="39.950000000000003" customHeight="1">
      <c r="A40" s="578">
        <v>11</v>
      </c>
      <c r="B40" s="577" t="s">
        <v>3739</v>
      </c>
      <c r="C40" s="569"/>
      <c r="D40" s="569"/>
      <c r="E40" s="569"/>
      <c r="F40" s="569"/>
    </row>
    <row r="41" spans="1:6" ht="66" customHeight="1">
      <c r="A41" s="576">
        <v>12</v>
      </c>
      <c r="B41" s="577" t="s">
        <v>3740</v>
      </c>
      <c r="C41" s="569"/>
      <c r="D41" s="569"/>
      <c r="E41" s="569"/>
      <c r="F41" s="569"/>
    </row>
    <row r="42" spans="1:6" ht="47.25" customHeight="1">
      <c r="A42" s="576">
        <v>13</v>
      </c>
      <c r="B42" s="577" t="s">
        <v>3741</v>
      </c>
      <c r="C42" s="569"/>
      <c r="D42" s="569"/>
      <c r="E42" s="569"/>
      <c r="F42" s="569"/>
    </row>
    <row r="43" spans="1:6" ht="48.75" customHeight="1">
      <c r="A43" s="576">
        <v>14</v>
      </c>
      <c r="B43" s="577" t="s">
        <v>3742</v>
      </c>
      <c r="C43" s="569"/>
      <c r="D43" s="569"/>
      <c r="E43" s="569"/>
      <c r="F43" s="569"/>
    </row>
    <row r="44" spans="1:6" ht="39.950000000000003" customHeight="1">
      <c r="A44" s="576">
        <v>15</v>
      </c>
      <c r="B44" s="577" t="s">
        <v>3743</v>
      </c>
      <c r="C44" s="569"/>
      <c r="D44" s="569"/>
      <c r="E44" s="569"/>
      <c r="F44" s="569"/>
    </row>
    <row r="45" spans="1:6" ht="39.950000000000003" customHeight="1">
      <c r="A45" s="1739" t="s">
        <v>3744</v>
      </c>
      <c r="B45" s="1739"/>
      <c r="C45" s="1739"/>
      <c r="D45" s="1739"/>
      <c r="E45" s="579"/>
      <c r="F45" s="579"/>
    </row>
    <row r="46" spans="1:6">
      <c r="A46" s="568"/>
      <c r="B46" s="568"/>
      <c r="C46" s="568"/>
      <c r="D46" s="568"/>
      <c r="E46" s="579"/>
      <c r="F46" s="579"/>
    </row>
    <row r="47" spans="1:6" ht="39.75" customHeight="1">
      <c r="A47" s="220" t="s">
        <v>325</v>
      </c>
      <c r="B47" s="217" t="s">
        <v>577</v>
      </c>
      <c r="C47" s="220" t="s">
        <v>3711</v>
      </c>
      <c r="D47" s="220" t="s">
        <v>3745</v>
      </c>
    </row>
    <row r="48" spans="1:6" ht="22.5" customHeight="1">
      <c r="A48" s="220">
        <v>1</v>
      </c>
      <c r="B48" s="220">
        <v>2</v>
      </c>
      <c r="C48" s="220">
        <v>3</v>
      </c>
      <c r="D48" s="220">
        <v>4</v>
      </c>
    </row>
    <row r="49" spans="1:4" ht="39.950000000000003" customHeight="1">
      <c r="A49" s="580">
        <v>1</v>
      </c>
      <c r="B49" s="581" t="s">
        <v>3715</v>
      </c>
      <c r="C49" s="569"/>
      <c r="D49" s="569"/>
    </row>
    <row r="50" spans="1:4" ht="39.950000000000003" customHeight="1">
      <c r="A50" s="220">
        <v>2</v>
      </c>
      <c r="B50" s="581" t="s">
        <v>1098</v>
      </c>
      <c r="C50" s="569"/>
      <c r="D50" s="569"/>
    </row>
    <row r="51" spans="1:4" ht="39.950000000000003" customHeight="1">
      <c r="A51" s="220">
        <v>3</v>
      </c>
      <c r="B51" s="581" t="s">
        <v>3716</v>
      </c>
      <c r="C51" s="569"/>
      <c r="D51" s="569"/>
    </row>
    <row r="52" spans="1:4" ht="39.950000000000003" customHeight="1">
      <c r="A52" s="220">
        <v>4</v>
      </c>
      <c r="B52" s="581" t="s">
        <v>3746</v>
      </c>
      <c r="C52" s="569"/>
      <c r="D52" s="569"/>
    </row>
    <row r="53" spans="1:4" ht="39.950000000000003" customHeight="1">
      <c r="A53" s="220">
        <v>5</v>
      </c>
      <c r="B53" s="581" t="s">
        <v>3747</v>
      </c>
      <c r="C53" s="569"/>
      <c r="D53" s="569"/>
    </row>
    <row r="54" spans="1:4" ht="39.950000000000003" customHeight="1">
      <c r="A54" s="220">
        <v>6</v>
      </c>
      <c r="B54" s="581" t="s">
        <v>3748</v>
      </c>
      <c r="C54" s="569"/>
      <c r="D54" s="569"/>
    </row>
    <row r="55" spans="1:4" ht="39.950000000000003" customHeight="1">
      <c r="A55" s="220">
        <v>7</v>
      </c>
      <c r="B55" s="581" t="s">
        <v>3749</v>
      </c>
      <c r="C55" s="569"/>
      <c r="D55" s="569"/>
    </row>
    <row r="56" spans="1:4" ht="39.950000000000003" customHeight="1">
      <c r="A56" s="220">
        <v>8</v>
      </c>
      <c r="B56" s="581" t="s">
        <v>3750</v>
      </c>
      <c r="C56" s="569"/>
      <c r="D56" s="569"/>
    </row>
    <row r="57" spans="1:4" ht="39.950000000000003" customHeight="1">
      <c r="A57" s="220">
        <v>9</v>
      </c>
      <c r="B57" s="581" t="s">
        <v>3751</v>
      </c>
      <c r="C57" s="569"/>
      <c r="D57" s="569"/>
    </row>
    <row r="58" spans="1:4" ht="59.25" customHeight="1">
      <c r="A58" s="220">
        <v>10</v>
      </c>
      <c r="B58" s="581" t="s">
        <v>3752</v>
      </c>
      <c r="C58" s="569"/>
      <c r="D58" s="569"/>
    </row>
    <row r="59" spans="1:4" ht="61.5" customHeight="1">
      <c r="A59" s="433"/>
      <c r="B59" s="581" t="s">
        <v>3753</v>
      </c>
      <c r="C59" s="569"/>
      <c r="D59" s="569"/>
    </row>
    <row r="60" spans="1:4" ht="39.950000000000003" customHeight="1">
      <c r="A60" s="433">
        <v>11</v>
      </c>
      <c r="B60" s="581" t="s">
        <v>3754</v>
      </c>
      <c r="C60" s="569"/>
      <c r="D60" s="569"/>
    </row>
    <row r="61" spans="1:4" ht="39.950000000000003" customHeight="1">
      <c r="A61" s="433"/>
      <c r="B61" s="581" t="s">
        <v>3755</v>
      </c>
      <c r="C61" s="569"/>
      <c r="D61" s="569"/>
    </row>
    <row r="62" spans="1:4" ht="48.75" customHeight="1">
      <c r="A62" s="433">
        <v>12</v>
      </c>
      <c r="B62" s="581" t="s">
        <v>3756</v>
      </c>
      <c r="C62" s="569"/>
      <c r="D62" s="569"/>
    </row>
    <row r="63" spans="1:4" ht="76.5" customHeight="1">
      <c r="A63" s="220">
        <v>13</v>
      </c>
      <c r="B63" s="581" t="s">
        <v>3757</v>
      </c>
      <c r="C63" s="569"/>
      <c r="D63" s="569"/>
    </row>
    <row r="64" spans="1:4" ht="39.950000000000003" customHeight="1">
      <c r="A64" s="433"/>
      <c r="B64" s="581" t="s">
        <v>3758</v>
      </c>
      <c r="C64" s="569"/>
      <c r="D64" s="569"/>
    </row>
    <row r="65" spans="1:4" ht="49.5" customHeight="1">
      <c r="A65" s="433"/>
      <c r="B65" s="581" t="s">
        <v>3759</v>
      </c>
      <c r="C65" s="569"/>
      <c r="D65" s="569"/>
    </row>
    <row r="66" spans="1:4" ht="39.950000000000003" customHeight="1">
      <c r="A66" s="433"/>
      <c r="B66" s="581" t="s">
        <v>3760</v>
      </c>
      <c r="C66" s="569"/>
      <c r="D66" s="569"/>
    </row>
    <row r="67" spans="1:4" ht="49.5" customHeight="1">
      <c r="A67" s="433">
        <v>14</v>
      </c>
      <c r="B67" s="581" t="s">
        <v>3761</v>
      </c>
      <c r="C67" s="569"/>
      <c r="D67" s="569"/>
    </row>
    <row r="68" spans="1:4" ht="39.950000000000003" customHeight="1">
      <c r="A68" s="433"/>
      <c r="B68" s="581" t="s">
        <v>3762</v>
      </c>
      <c r="C68" s="569"/>
      <c r="D68" s="569"/>
    </row>
    <row r="69" spans="1:4" ht="45.75" customHeight="1">
      <c r="A69" s="433"/>
      <c r="B69" s="581" t="s">
        <v>3763</v>
      </c>
      <c r="C69" s="569"/>
      <c r="D69" s="569"/>
    </row>
    <row r="70" spans="1:4" ht="39.950000000000003" customHeight="1">
      <c r="A70" s="433"/>
      <c r="B70" s="581" t="s">
        <v>3735</v>
      </c>
      <c r="C70" s="569"/>
      <c r="D70" s="569"/>
    </row>
    <row r="71" spans="1:4" ht="48.75" customHeight="1">
      <c r="A71" s="433"/>
      <c r="B71" s="581" t="s">
        <v>3764</v>
      </c>
      <c r="C71" s="569"/>
      <c r="D71" s="569"/>
    </row>
    <row r="72" spans="1:4" ht="39.950000000000003" customHeight="1">
      <c r="A72" s="433"/>
      <c r="B72" s="581" t="s">
        <v>3762</v>
      </c>
      <c r="C72" s="569"/>
      <c r="D72" s="569"/>
    </row>
    <row r="73" spans="1:4" ht="61.5" customHeight="1">
      <c r="A73" s="433"/>
      <c r="B73" s="581" t="s">
        <v>3765</v>
      </c>
      <c r="C73" s="569"/>
      <c r="D73" s="569"/>
    </row>
    <row r="74" spans="1:4" ht="39.950000000000003" customHeight="1">
      <c r="A74" s="433"/>
      <c r="B74" s="581" t="s">
        <v>3766</v>
      </c>
      <c r="C74" s="569"/>
      <c r="D74" s="569"/>
    </row>
    <row r="75" spans="1:4" ht="39.950000000000003" customHeight="1">
      <c r="A75" s="433"/>
      <c r="B75" s="581" t="s">
        <v>3767</v>
      </c>
      <c r="C75" s="569"/>
      <c r="D75" s="569"/>
    </row>
    <row r="76" spans="1:4" ht="39.950000000000003" customHeight="1">
      <c r="A76" s="433"/>
      <c r="B76" s="581" t="s">
        <v>3768</v>
      </c>
      <c r="C76" s="569"/>
      <c r="D76" s="569"/>
    </row>
    <row r="77" spans="1:4" ht="48.75" customHeight="1">
      <c r="A77" s="433">
        <v>15</v>
      </c>
      <c r="B77" s="581" t="s">
        <v>3769</v>
      </c>
      <c r="C77" s="569"/>
      <c r="D77" s="569"/>
    </row>
    <row r="78" spans="1:4" ht="77.25" customHeight="1">
      <c r="A78" s="220">
        <v>16</v>
      </c>
      <c r="B78" s="581" t="s">
        <v>3770</v>
      </c>
      <c r="C78" s="569"/>
      <c r="D78" s="569"/>
    </row>
    <row r="79" spans="1:4" ht="52.5" customHeight="1">
      <c r="A79" s="220">
        <v>17</v>
      </c>
      <c r="B79" s="581" t="s">
        <v>3771</v>
      </c>
      <c r="C79" s="569"/>
      <c r="D79" s="569"/>
    </row>
    <row r="80" spans="1:4" ht="39.950000000000003" customHeight="1">
      <c r="A80" s="220">
        <v>18</v>
      </c>
      <c r="B80" s="581" t="s">
        <v>3772</v>
      </c>
      <c r="C80" s="569"/>
      <c r="D80" s="569"/>
    </row>
    <row r="81" spans="1:15" ht="39.950000000000003" customHeight="1">
      <c r="A81" s="220">
        <v>19</v>
      </c>
      <c r="B81" s="581" t="s">
        <v>3773</v>
      </c>
      <c r="C81" s="569"/>
      <c r="D81" s="569"/>
    </row>
    <row r="82" spans="1:15" ht="39.950000000000003" customHeight="1">
      <c r="A82" s="220">
        <v>20</v>
      </c>
      <c r="B82" s="581" t="s">
        <v>3774</v>
      </c>
      <c r="C82" s="569"/>
      <c r="D82" s="569"/>
    </row>
    <row r="83" spans="1:15" ht="39.950000000000003" customHeight="1">
      <c r="A83" s="220">
        <v>21</v>
      </c>
      <c r="B83" s="581" t="s">
        <v>3743</v>
      </c>
      <c r="C83" s="569"/>
      <c r="D83" s="569"/>
    </row>
    <row r="84" spans="1:15" ht="15.75">
      <c r="A84" s="561"/>
      <c r="B84" s="582"/>
    </row>
    <row r="85" spans="1:15" ht="36.75" customHeight="1">
      <c r="A85" s="425" t="s">
        <v>3554</v>
      </c>
      <c r="B85" s="199"/>
      <c r="C85" s="425" t="s">
        <v>82</v>
      </c>
      <c r="D85" s="1238"/>
      <c r="E85" s="1238"/>
      <c r="F85" s="143"/>
      <c r="G85" s="143"/>
      <c r="M85" s="31"/>
      <c r="N85" s="31"/>
      <c r="O85" s="31"/>
    </row>
    <row r="86" spans="1:15" ht="39" customHeight="1">
      <c r="A86" s="425" t="s">
        <v>57</v>
      </c>
      <c r="B86" s="199"/>
      <c r="C86" s="425" t="s">
        <v>68</v>
      </c>
      <c r="D86" s="1238"/>
      <c r="E86" s="1238"/>
      <c r="F86" s="143"/>
      <c r="G86" s="143"/>
      <c r="M86" s="31"/>
      <c r="N86" s="31"/>
      <c r="O86" s="31"/>
    </row>
    <row r="87" spans="1:15" ht="36" customHeight="1">
      <c r="A87" s="561"/>
      <c r="C87" s="425" t="s">
        <v>151</v>
      </c>
      <c r="D87" s="1238"/>
      <c r="E87" s="1238"/>
    </row>
    <row r="88" spans="1:15" ht="15.75">
      <c r="A88" s="561"/>
    </row>
  </sheetData>
  <sheetProtection algorithmName="SHA-512" hashValue="wtGtDrrb7S5ga0ZPZl9TmtDt+SKpapT7GqQ7rZyz2QJfTRdplPAh3j9+wc9R28sMDX1NRgbaPSg6SKJRV0oYbw==" saltValue="amTFQBLrJ1/YQuJVWiSGhA==" spinCount="100000" sheet="1" objects="1" scenarios="1"/>
  <mergeCells count="13">
    <mergeCell ref="D86:E86"/>
    <mergeCell ref="D87:E87"/>
    <mergeCell ref="A11:A12"/>
    <mergeCell ref="B11:B12"/>
    <mergeCell ref="C11:D11"/>
    <mergeCell ref="E11:F11"/>
    <mergeCell ref="A45:D45"/>
    <mergeCell ref="D85:E85"/>
    <mergeCell ref="A9:F9"/>
    <mergeCell ref="A1:F1"/>
    <mergeCell ref="A2:F2"/>
    <mergeCell ref="A4:F4"/>
    <mergeCell ref="A6:F6"/>
  </mergeCells>
  <pageMargins left="0.7" right="0.7" top="0.75" bottom="0.75" header="0.3" footer="0.3"/>
  <pageSetup paperSize="9" scale="55" fitToHeight="0"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1">
    <pageSetUpPr fitToPage="1"/>
  </sheetPr>
  <dimension ref="A1:R52"/>
  <sheetViews>
    <sheetView workbookViewId="0">
      <selection activeCell="A12" sqref="A12:XFD12"/>
    </sheetView>
  </sheetViews>
  <sheetFormatPr defaultColWidth="9.140625" defaultRowHeight="15"/>
  <cols>
    <col min="1" max="1" width="7.5703125" style="33" customWidth="1"/>
    <col min="2" max="2" width="43.5703125" style="33" customWidth="1"/>
    <col min="3" max="3" width="31.28515625" style="33" customWidth="1"/>
    <col min="4" max="4" width="23.5703125" style="33" customWidth="1"/>
    <col min="5" max="5" width="31.85546875" style="33" customWidth="1"/>
    <col min="6" max="6" width="11.28515625" style="33" customWidth="1"/>
    <col min="7" max="256" width="9.140625" style="33"/>
    <col min="257" max="257" width="7.5703125" style="33" customWidth="1"/>
    <col min="258" max="258" width="43.5703125" style="33" customWidth="1"/>
    <col min="259" max="259" width="31.28515625" style="33" customWidth="1"/>
    <col min="260" max="260" width="23.5703125" style="33" customWidth="1"/>
    <col min="261" max="261" width="31.85546875" style="33" customWidth="1"/>
    <col min="262" max="262" width="11.28515625" style="33" customWidth="1"/>
    <col min="263" max="512" width="9.140625" style="33"/>
    <col min="513" max="513" width="7.5703125" style="33" customWidth="1"/>
    <col min="514" max="514" width="43.5703125" style="33" customWidth="1"/>
    <col min="515" max="515" width="31.28515625" style="33" customWidth="1"/>
    <col min="516" max="516" width="23.5703125" style="33" customWidth="1"/>
    <col min="517" max="517" width="31.85546875" style="33" customWidth="1"/>
    <col min="518" max="518" width="11.28515625" style="33" customWidth="1"/>
    <col min="519" max="768" width="9.140625" style="33"/>
    <col min="769" max="769" width="7.5703125" style="33" customWidth="1"/>
    <col min="770" max="770" width="43.5703125" style="33" customWidth="1"/>
    <col min="771" max="771" width="31.28515625" style="33" customWidth="1"/>
    <col min="772" max="772" width="23.5703125" style="33" customWidth="1"/>
    <col min="773" max="773" width="31.85546875" style="33" customWidth="1"/>
    <col min="774" max="774" width="11.28515625" style="33" customWidth="1"/>
    <col min="775" max="1024" width="9.140625" style="33"/>
    <col min="1025" max="1025" width="7.5703125" style="33" customWidth="1"/>
    <col min="1026" max="1026" width="43.5703125" style="33" customWidth="1"/>
    <col min="1027" max="1027" width="31.28515625" style="33" customWidth="1"/>
    <col min="1028" max="1028" width="23.5703125" style="33" customWidth="1"/>
    <col min="1029" max="1029" width="31.85546875" style="33" customWidth="1"/>
    <col min="1030" max="1030" width="11.28515625" style="33" customWidth="1"/>
    <col min="1031" max="1280" width="9.140625" style="33"/>
    <col min="1281" max="1281" width="7.5703125" style="33" customWidth="1"/>
    <col min="1282" max="1282" width="43.5703125" style="33" customWidth="1"/>
    <col min="1283" max="1283" width="31.28515625" style="33" customWidth="1"/>
    <col min="1284" max="1284" width="23.5703125" style="33" customWidth="1"/>
    <col min="1285" max="1285" width="31.85546875" style="33" customWidth="1"/>
    <col min="1286" max="1286" width="11.28515625" style="33" customWidth="1"/>
    <col min="1287" max="1536" width="9.140625" style="33"/>
    <col min="1537" max="1537" width="7.5703125" style="33" customWidth="1"/>
    <col min="1538" max="1538" width="43.5703125" style="33" customWidth="1"/>
    <col min="1539" max="1539" width="31.28515625" style="33" customWidth="1"/>
    <col min="1540" max="1540" width="23.5703125" style="33" customWidth="1"/>
    <col min="1541" max="1541" width="31.85546875" style="33" customWidth="1"/>
    <col min="1542" max="1542" width="11.28515625" style="33" customWidth="1"/>
    <col min="1543" max="1792" width="9.140625" style="33"/>
    <col min="1793" max="1793" width="7.5703125" style="33" customWidth="1"/>
    <col min="1794" max="1794" width="43.5703125" style="33" customWidth="1"/>
    <col min="1795" max="1795" width="31.28515625" style="33" customWidth="1"/>
    <col min="1796" max="1796" width="23.5703125" style="33" customWidth="1"/>
    <col min="1797" max="1797" width="31.85546875" style="33" customWidth="1"/>
    <col min="1798" max="1798" width="11.28515625" style="33" customWidth="1"/>
    <col min="1799" max="2048" width="9.140625" style="33"/>
    <col min="2049" max="2049" width="7.5703125" style="33" customWidth="1"/>
    <col min="2050" max="2050" width="43.5703125" style="33" customWidth="1"/>
    <col min="2051" max="2051" width="31.28515625" style="33" customWidth="1"/>
    <col min="2052" max="2052" width="23.5703125" style="33" customWidth="1"/>
    <col min="2053" max="2053" width="31.85546875" style="33" customWidth="1"/>
    <col min="2054" max="2054" width="11.28515625" style="33" customWidth="1"/>
    <col min="2055" max="2304" width="9.140625" style="33"/>
    <col min="2305" max="2305" width="7.5703125" style="33" customWidth="1"/>
    <col min="2306" max="2306" width="43.5703125" style="33" customWidth="1"/>
    <col min="2307" max="2307" width="31.28515625" style="33" customWidth="1"/>
    <col min="2308" max="2308" width="23.5703125" style="33" customWidth="1"/>
    <col min="2309" max="2309" width="31.85546875" style="33" customWidth="1"/>
    <col min="2310" max="2310" width="11.28515625" style="33" customWidth="1"/>
    <col min="2311" max="2560" width="9.140625" style="33"/>
    <col min="2561" max="2561" width="7.5703125" style="33" customWidth="1"/>
    <col min="2562" max="2562" width="43.5703125" style="33" customWidth="1"/>
    <col min="2563" max="2563" width="31.28515625" style="33" customWidth="1"/>
    <col min="2564" max="2564" width="23.5703125" style="33" customWidth="1"/>
    <col min="2565" max="2565" width="31.85546875" style="33" customWidth="1"/>
    <col min="2566" max="2566" width="11.28515625" style="33" customWidth="1"/>
    <col min="2567" max="2816" width="9.140625" style="33"/>
    <col min="2817" max="2817" width="7.5703125" style="33" customWidth="1"/>
    <col min="2818" max="2818" width="43.5703125" style="33" customWidth="1"/>
    <col min="2819" max="2819" width="31.28515625" style="33" customWidth="1"/>
    <col min="2820" max="2820" width="23.5703125" style="33" customWidth="1"/>
    <col min="2821" max="2821" width="31.85546875" style="33" customWidth="1"/>
    <col min="2822" max="2822" width="11.28515625" style="33" customWidth="1"/>
    <col min="2823" max="3072" width="9.140625" style="33"/>
    <col min="3073" max="3073" width="7.5703125" style="33" customWidth="1"/>
    <col min="3074" max="3074" width="43.5703125" style="33" customWidth="1"/>
    <col min="3075" max="3075" width="31.28515625" style="33" customWidth="1"/>
    <col min="3076" max="3076" width="23.5703125" style="33" customWidth="1"/>
    <col min="3077" max="3077" width="31.85546875" style="33" customWidth="1"/>
    <col min="3078" max="3078" width="11.28515625" style="33" customWidth="1"/>
    <col min="3079" max="3328" width="9.140625" style="33"/>
    <col min="3329" max="3329" width="7.5703125" style="33" customWidth="1"/>
    <col min="3330" max="3330" width="43.5703125" style="33" customWidth="1"/>
    <col min="3331" max="3331" width="31.28515625" style="33" customWidth="1"/>
    <col min="3332" max="3332" width="23.5703125" style="33" customWidth="1"/>
    <col min="3333" max="3333" width="31.85546875" style="33" customWidth="1"/>
    <col min="3334" max="3334" width="11.28515625" style="33" customWidth="1"/>
    <col min="3335" max="3584" width="9.140625" style="33"/>
    <col min="3585" max="3585" width="7.5703125" style="33" customWidth="1"/>
    <col min="3586" max="3586" width="43.5703125" style="33" customWidth="1"/>
    <col min="3587" max="3587" width="31.28515625" style="33" customWidth="1"/>
    <col min="3588" max="3588" width="23.5703125" style="33" customWidth="1"/>
    <col min="3589" max="3589" width="31.85546875" style="33" customWidth="1"/>
    <col min="3590" max="3590" width="11.28515625" style="33" customWidth="1"/>
    <col min="3591" max="3840" width="9.140625" style="33"/>
    <col min="3841" max="3841" width="7.5703125" style="33" customWidth="1"/>
    <col min="3842" max="3842" width="43.5703125" style="33" customWidth="1"/>
    <col min="3843" max="3843" width="31.28515625" style="33" customWidth="1"/>
    <col min="3844" max="3844" width="23.5703125" style="33" customWidth="1"/>
    <col min="3845" max="3845" width="31.85546875" style="33" customWidth="1"/>
    <col min="3846" max="3846" width="11.28515625" style="33" customWidth="1"/>
    <col min="3847" max="4096" width="9.140625" style="33"/>
    <col min="4097" max="4097" width="7.5703125" style="33" customWidth="1"/>
    <col min="4098" max="4098" width="43.5703125" style="33" customWidth="1"/>
    <col min="4099" max="4099" width="31.28515625" style="33" customWidth="1"/>
    <col min="4100" max="4100" width="23.5703125" style="33" customWidth="1"/>
    <col min="4101" max="4101" width="31.85546875" style="33" customWidth="1"/>
    <col min="4102" max="4102" width="11.28515625" style="33" customWidth="1"/>
    <col min="4103" max="4352" width="9.140625" style="33"/>
    <col min="4353" max="4353" width="7.5703125" style="33" customWidth="1"/>
    <col min="4354" max="4354" width="43.5703125" style="33" customWidth="1"/>
    <col min="4355" max="4355" width="31.28515625" style="33" customWidth="1"/>
    <col min="4356" max="4356" width="23.5703125" style="33" customWidth="1"/>
    <col min="4357" max="4357" width="31.85546875" style="33" customWidth="1"/>
    <col min="4358" max="4358" width="11.28515625" style="33" customWidth="1"/>
    <col min="4359" max="4608" width="9.140625" style="33"/>
    <col min="4609" max="4609" width="7.5703125" style="33" customWidth="1"/>
    <col min="4610" max="4610" width="43.5703125" style="33" customWidth="1"/>
    <col min="4611" max="4611" width="31.28515625" style="33" customWidth="1"/>
    <col min="4612" max="4612" width="23.5703125" style="33" customWidth="1"/>
    <col min="4613" max="4613" width="31.85546875" style="33" customWidth="1"/>
    <col min="4614" max="4614" width="11.28515625" style="33" customWidth="1"/>
    <col min="4615" max="4864" width="9.140625" style="33"/>
    <col min="4865" max="4865" width="7.5703125" style="33" customWidth="1"/>
    <col min="4866" max="4866" width="43.5703125" style="33" customWidth="1"/>
    <col min="4867" max="4867" width="31.28515625" style="33" customWidth="1"/>
    <col min="4868" max="4868" width="23.5703125" style="33" customWidth="1"/>
    <col min="4869" max="4869" width="31.85546875" style="33" customWidth="1"/>
    <col min="4870" max="4870" width="11.28515625" style="33" customWidth="1"/>
    <col min="4871" max="5120" width="9.140625" style="33"/>
    <col min="5121" max="5121" width="7.5703125" style="33" customWidth="1"/>
    <col min="5122" max="5122" width="43.5703125" style="33" customWidth="1"/>
    <col min="5123" max="5123" width="31.28515625" style="33" customWidth="1"/>
    <col min="5124" max="5124" width="23.5703125" style="33" customWidth="1"/>
    <col min="5125" max="5125" width="31.85546875" style="33" customWidth="1"/>
    <col min="5126" max="5126" width="11.28515625" style="33" customWidth="1"/>
    <col min="5127" max="5376" width="9.140625" style="33"/>
    <col min="5377" max="5377" width="7.5703125" style="33" customWidth="1"/>
    <col min="5378" max="5378" width="43.5703125" style="33" customWidth="1"/>
    <col min="5379" max="5379" width="31.28515625" style="33" customWidth="1"/>
    <col min="5380" max="5380" width="23.5703125" style="33" customWidth="1"/>
    <col min="5381" max="5381" width="31.85546875" style="33" customWidth="1"/>
    <col min="5382" max="5382" width="11.28515625" style="33" customWidth="1"/>
    <col min="5383" max="5632" width="9.140625" style="33"/>
    <col min="5633" max="5633" width="7.5703125" style="33" customWidth="1"/>
    <col min="5634" max="5634" width="43.5703125" style="33" customWidth="1"/>
    <col min="5635" max="5635" width="31.28515625" style="33" customWidth="1"/>
    <col min="5636" max="5636" width="23.5703125" style="33" customWidth="1"/>
    <col min="5637" max="5637" width="31.85546875" style="33" customWidth="1"/>
    <col min="5638" max="5638" width="11.28515625" style="33" customWidth="1"/>
    <col min="5639" max="5888" width="9.140625" style="33"/>
    <col min="5889" max="5889" width="7.5703125" style="33" customWidth="1"/>
    <col min="5890" max="5890" width="43.5703125" style="33" customWidth="1"/>
    <col min="5891" max="5891" width="31.28515625" style="33" customWidth="1"/>
    <col min="5892" max="5892" width="23.5703125" style="33" customWidth="1"/>
    <col min="5893" max="5893" width="31.85546875" style="33" customWidth="1"/>
    <col min="5894" max="5894" width="11.28515625" style="33" customWidth="1"/>
    <col min="5895" max="6144" width="9.140625" style="33"/>
    <col min="6145" max="6145" width="7.5703125" style="33" customWidth="1"/>
    <col min="6146" max="6146" width="43.5703125" style="33" customWidth="1"/>
    <col min="6147" max="6147" width="31.28515625" style="33" customWidth="1"/>
    <col min="6148" max="6148" width="23.5703125" style="33" customWidth="1"/>
    <col min="6149" max="6149" width="31.85546875" style="33" customWidth="1"/>
    <col min="6150" max="6150" width="11.28515625" style="33" customWidth="1"/>
    <col min="6151" max="6400" width="9.140625" style="33"/>
    <col min="6401" max="6401" width="7.5703125" style="33" customWidth="1"/>
    <col min="6402" max="6402" width="43.5703125" style="33" customWidth="1"/>
    <col min="6403" max="6403" width="31.28515625" style="33" customWidth="1"/>
    <col min="6404" max="6404" width="23.5703125" style="33" customWidth="1"/>
    <col min="6405" max="6405" width="31.85546875" style="33" customWidth="1"/>
    <col min="6406" max="6406" width="11.28515625" style="33" customWidth="1"/>
    <col min="6407" max="6656" width="9.140625" style="33"/>
    <col min="6657" max="6657" width="7.5703125" style="33" customWidth="1"/>
    <col min="6658" max="6658" width="43.5703125" style="33" customWidth="1"/>
    <col min="6659" max="6659" width="31.28515625" style="33" customWidth="1"/>
    <col min="6660" max="6660" width="23.5703125" style="33" customWidth="1"/>
    <col min="6661" max="6661" width="31.85546875" style="33" customWidth="1"/>
    <col min="6662" max="6662" width="11.28515625" style="33" customWidth="1"/>
    <col min="6663" max="6912" width="9.140625" style="33"/>
    <col min="6913" max="6913" width="7.5703125" style="33" customWidth="1"/>
    <col min="6914" max="6914" width="43.5703125" style="33" customWidth="1"/>
    <col min="6915" max="6915" width="31.28515625" style="33" customWidth="1"/>
    <col min="6916" max="6916" width="23.5703125" style="33" customWidth="1"/>
    <col min="6917" max="6917" width="31.85546875" style="33" customWidth="1"/>
    <col min="6918" max="6918" width="11.28515625" style="33" customWidth="1"/>
    <col min="6919" max="7168" width="9.140625" style="33"/>
    <col min="7169" max="7169" width="7.5703125" style="33" customWidth="1"/>
    <col min="7170" max="7170" width="43.5703125" style="33" customWidth="1"/>
    <col min="7171" max="7171" width="31.28515625" style="33" customWidth="1"/>
    <col min="7172" max="7172" width="23.5703125" style="33" customWidth="1"/>
    <col min="7173" max="7173" width="31.85546875" style="33" customWidth="1"/>
    <col min="7174" max="7174" width="11.28515625" style="33" customWidth="1"/>
    <col min="7175" max="7424" width="9.140625" style="33"/>
    <col min="7425" max="7425" width="7.5703125" style="33" customWidth="1"/>
    <col min="7426" max="7426" width="43.5703125" style="33" customWidth="1"/>
    <col min="7427" max="7427" width="31.28515625" style="33" customWidth="1"/>
    <col min="7428" max="7428" width="23.5703125" style="33" customWidth="1"/>
    <col min="7429" max="7429" width="31.85546875" style="33" customWidth="1"/>
    <col min="7430" max="7430" width="11.28515625" style="33" customWidth="1"/>
    <col min="7431" max="7680" width="9.140625" style="33"/>
    <col min="7681" max="7681" width="7.5703125" style="33" customWidth="1"/>
    <col min="7682" max="7682" width="43.5703125" style="33" customWidth="1"/>
    <col min="7683" max="7683" width="31.28515625" style="33" customWidth="1"/>
    <col min="7684" max="7684" width="23.5703125" style="33" customWidth="1"/>
    <col min="7685" max="7685" width="31.85546875" style="33" customWidth="1"/>
    <col min="7686" max="7686" width="11.28515625" style="33" customWidth="1"/>
    <col min="7687" max="7936" width="9.140625" style="33"/>
    <col min="7937" max="7937" width="7.5703125" style="33" customWidth="1"/>
    <col min="7938" max="7938" width="43.5703125" style="33" customWidth="1"/>
    <col min="7939" max="7939" width="31.28515625" style="33" customWidth="1"/>
    <col min="7940" max="7940" width="23.5703125" style="33" customWidth="1"/>
    <col min="7941" max="7941" width="31.85546875" style="33" customWidth="1"/>
    <col min="7942" max="7942" width="11.28515625" style="33" customWidth="1"/>
    <col min="7943" max="8192" width="9.140625" style="33"/>
    <col min="8193" max="8193" width="7.5703125" style="33" customWidth="1"/>
    <col min="8194" max="8194" width="43.5703125" style="33" customWidth="1"/>
    <col min="8195" max="8195" width="31.28515625" style="33" customWidth="1"/>
    <col min="8196" max="8196" width="23.5703125" style="33" customWidth="1"/>
    <col min="8197" max="8197" width="31.85546875" style="33" customWidth="1"/>
    <col min="8198" max="8198" width="11.28515625" style="33" customWidth="1"/>
    <col min="8199" max="8448" width="9.140625" style="33"/>
    <col min="8449" max="8449" width="7.5703125" style="33" customWidth="1"/>
    <col min="8450" max="8450" width="43.5703125" style="33" customWidth="1"/>
    <col min="8451" max="8451" width="31.28515625" style="33" customWidth="1"/>
    <col min="8452" max="8452" width="23.5703125" style="33" customWidth="1"/>
    <col min="8453" max="8453" width="31.85546875" style="33" customWidth="1"/>
    <col min="8454" max="8454" width="11.28515625" style="33" customWidth="1"/>
    <col min="8455" max="8704" width="9.140625" style="33"/>
    <col min="8705" max="8705" width="7.5703125" style="33" customWidth="1"/>
    <col min="8706" max="8706" width="43.5703125" style="33" customWidth="1"/>
    <col min="8707" max="8707" width="31.28515625" style="33" customWidth="1"/>
    <col min="8708" max="8708" width="23.5703125" style="33" customWidth="1"/>
    <col min="8709" max="8709" width="31.85546875" style="33" customWidth="1"/>
    <col min="8710" max="8710" width="11.28515625" style="33" customWidth="1"/>
    <col min="8711" max="8960" width="9.140625" style="33"/>
    <col min="8961" max="8961" width="7.5703125" style="33" customWidth="1"/>
    <col min="8962" max="8962" width="43.5703125" style="33" customWidth="1"/>
    <col min="8963" max="8963" width="31.28515625" style="33" customWidth="1"/>
    <col min="8964" max="8964" width="23.5703125" style="33" customWidth="1"/>
    <col min="8965" max="8965" width="31.85546875" style="33" customWidth="1"/>
    <col min="8966" max="8966" width="11.28515625" style="33" customWidth="1"/>
    <col min="8967" max="9216" width="9.140625" style="33"/>
    <col min="9217" max="9217" width="7.5703125" style="33" customWidth="1"/>
    <col min="9218" max="9218" width="43.5703125" style="33" customWidth="1"/>
    <col min="9219" max="9219" width="31.28515625" style="33" customWidth="1"/>
    <col min="9220" max="9220" width="23.5703125" style="33" customWidth="1"/>
    <col min="9221" max="9221" width="31.85546875" style="33" customWidth="1"/>
    <col min="9222" max="9222" width="11.28515625" style="33" customWidth="1"/>
    <col min="9223" max="9472" width="9.140625" style="33"/>
    <col min="9473" max="9473" width="7.5703125" style="33" customWidth="1"/>
    <col min="9474" max="9474" width="43.5703125" style="33" customWidth="1"/>
    <col min="9475" max="9475" width="31.28515625" style="33" customWidth="1"/>
    <col min="9476" max="9476" width="23.5703125" style="33" customWidth="1"/>
    <col min="9477" max="9477" width="31.85546875" style="33" customWidth="1"/>
    <col min="9478" max="9478" width="11.28515625" style="33" customWidth="1"/>
    <col min="9479" max="9728" width="9.140625" style="33"/>
    <col min="9729" max="9729" width="7.5703125" style="33" customWidth="1"/>
    <col min="9730" max="9730" width="43.5703125" style="33" customWidth="1"/>
    <col min="9731" max="9731" width="31.28515625" style="33" customWidth="1"/>
    <col min="9732" max="9732" width="23.5703125" style="33" customWidth="1"/>
    <col min="9733" max="9733" width="31.85546875" style="33" customWidth="1"/>
    <col min="9734" max="9734" width="11.28515625" style="33" customWidth="1"/>
    <col min="9735" max="9984" width="9.140625" style="33"/>
    <col min="9985" max="9985" width="7.5703125" style="33" customWidth="1"/>
    <col min="9986" max="9986" width="43.5703125" style="33" customWidth="1"/>
    <col min="9987" max="9987" width="31.28515625" style="33" customWidth="1"/>
    <col min="9988" max="9988" width="23.5703125" style="33" customWidth="1"/>
    <col min="9989" max="9989" width="31.85546875" style="33" customWidth="1"/>
    <col min="9990" max="9990" width="11.28515625" style="33" customWidth="1"/>
    <col min="9991" max="10240" width="9.140625" style="33"/>
    <col min="10241" max="10241" width="7.5703125" style="33" customWidth="1"/>
    <col min="10242" max="10242" width="43.5703125" style="33" customWidth="1"/>
    <col min="10243" max="10243" width="31.28515625" style="33" customWidth="1"/>
    <col min="10244" max="10244" width="23.5703125" style="33" customWidth="1"/>
    <col min="10245" max="10245" width="31.85546875" style="33" customWidth="1"/>
    <col min="10246" max="10246" width="11.28515625" style="33" customWidth="1"/>
    <col min="10247" max="10496" width="9.140625" style="33"/>
    <col min="10497" max="10497" width="7.5703125" style="33" customWidth="1"/>
    <col min="10498" max="10498" width="43.5703125" style="33" customWidth="1"/>
    <col min="10499" max="10499" width="31.28515625" style="33" customWidth="1"/>
    <col min="10500" max="10500" width="23.5703125" style="33" customWidth="1"/>
    <col min="10501" max="10501" width="31.85546875" style="33" customWidth="1"/>
    <col min="10502" max="10502" width="11.28515625" style="33" customWidth="1"/>
    <col min="10503" max="10752" width="9.140625" style="33"/>
    <col min="10753" max="10753" width="7.5703125" style="33" customWidth="1"/>
    <col min="10754" max="10754" width="43.5703125" style="33" customWidth="1"/>
    <col min="10755" max="10755" width="31.28515625" style="33" customWidth="1"/>
    <col min="10756" max="10756" width="23.5703125" style="33" customWidth="1"/>
    <col min="10757" max="10757" width="31.85546875" style="33" customWidth="1"/>
    <col min="10758" max="10758" width="11.28515625" style="33" customWidth="1"/>
    <col min="10759" max="11008" width="9.140625" style="33"/>
    <col min="11009" max="11009" width="7.5703125" style="33" customWidth="1"/>
    <col min="11010" max="11010" width="43.5703125" style="33" customWidth="1"/>
    <col min="11011" max="11011" width="31.28515625" style="33" customWidth="1"/>
    <col min="11012" max="11012" width="23.5703125" style="33" customWidth="1"/>
    <col min="11013" max="11013" width="31.85546875" style="33" customWidth="1"/>
    <col min="11014" max="11014" width="11.28515625" style="33" customWidth="1"/>
    <col min="11015" max="11264" width="9.140625" style="33"/>
    <col min="11265" max="11265" width="7.5703125" style="33" customWidth="1"/>
    <col min="11266" max="11266" width="43.5703125" style="33" customWidth="1"/>
    <col min="11267" max="11267" width="31.28515625" style="33" customWidth="1"/>
    <col min="11268" max="11268" width="23.5703125" style="33" customWidth="1"/>
    <col min="11269" max="11269" width="31.85546875" style="33" customWidth="1"/>
    <col min="11270" max="11270" width="11.28515625" style="33" customWidth="1"/>
    <col min="11271" max="11520" width="9.140625" style="33"/>
    <col min="11521" max="11521" width="7.5703125" style="33" customWidth="1"/>
    <col min="11522" max="11522" width="43.5703125" style="33" customWidth="1"/>
    <col min="11523" max="11523" width="31.28515625" style="33" customWidth="1"/>
    <col min="11524" max="11524" width="23.5703125" style="33" customWidth="1"/>
    <col min="11525" max="11525" width="31.85546875" style="33" customWidth="1"/>
    <col min="11526" max="11526" width="11.28515625" style="33" customWidth="1"/>
    <col min="11527" max="11776" width="9.140625" style="33"/>
    <col min="11777" max="11777" width="7.5703125" style="33" customWidth="1"/>
    <col min="11778" max="11778" width="43.5703125" style="33" customWidth="1"/>
    <col min="11779" max="11779" width="31.28515625" style="33" customWidth="1"/>
    <col min="11780" max="11780" width="23.5703125" style="33" customWidth="1"/>
    <col min="11781" max="11781" width="31.85546875" style="33" customWidth="1"/>
    <col min="11782" max="11782" width="11.28515625" style="33" customWidth="1"/>
    <col min="11783" max="12032" width="9.140625" style="33"/>
    <col min="12033" max="12033" width="7.5703125" style="33" customWidth="1"/>
    <col min="12034" max="12034" width="43.5703125" style="33" customWidth="1"/>
    <col min="12035" max="12035" width="31.28515625" style="33" customWidth="1"/>
    <col min="12036" max="12036" width="23.5703125" style="33" customWidth="1"/>
    <col min="12037" max="12037" width="31.85546875" style="33" customWidth="1"/>
    <col min="12038" max="12038" width="11.28515625" style="33" customWidth="1"/>
    <col min="12039" max="12288" width="9.140625" style="33"/>
    <col min="12289" max="12289" width="7.5703125" style="33" customWidth="1"/>
    <col min="12290" max="12290" width="43.5703125" style="33" customWidth="1"/>
    <col min="12291" max="12291" width="31.28515625" style="33" customWidth="1"/>
    <col min="12292" max="12292" width="23.5703125" style="33" customWidth="1"/>
    <col min="12293" max="12293" width="31.85546875" style="33" customWidth="1"/>
    <col min="12294" max="12294" width="11.28515625" style="33" customWidth="1"/>
    <col min="12295" max="12544" width="9.140625" style="33"/>
    <col min="12545" max="12545" width="7.5703125" style="33" customWidth="1"/>
    <col min="12546" max="12546" width="43.5703125" style="33" customWidth="1"/>
    <col min="12547" max="12547" width="31.28515625" style="33" customWidth="1"/>
    <col min="12548" max="12548" width="23.5703125" style="33" customWidth="1"/>
    <col min="12549" max="12549" width="31.85546875" style="33" customWidth="1"/>
    <col min="12550" max="12550" width="11.28515625" style="33" customWidth="1"/>
    <col min="12551" max="12800" width="9.140625" style="33"/>
    <col min="12801" max="12801" width="7.5703125" style="33" customWidth="1"/>
    <col min="12802" max="12802" width="43.5703125" style="33" customWidth="1"/>
    <col min="12803" max="12803" width="31.28515625" style="33" customWidth="1"/>
    <col min="12804" max="12804" width="23.5703125" style="33" customWidth="1"/>
    <col min="12805" max="12805" width="31.85546875" style="33" customWidth="1"/>
    <col min="12806" max="12806" width="11.28515625" style="33" customWidth="1"/>
    <col min="12807" max="13056" width="9.140625" style="33"/>
    <col min="13057" max="13057" width="7.5703125" style="33" customWidth="1"/>
    <col min="13058" max="13058" width="43.5703125" style="33" customWidth="1"/>
    <col min="13059" max="13059" width="31.28515625" style="33" customWidth="1"/>
    <col min="13060" max="13060" width="23.5703125" style="33" customWidth="1"/>
    <col min="13061" max="13061" width="31.85546875" style="33" customWidth="1"/>
    <col min="13062" max="13062" width="11.28515625" style="33" customWidth="1"/>
    <col min="13063" max="13312" width="9.140625" style="33"/>
    <col min="13313" max="13313" width="7.5703125" style="33" customWidth="1"/>
    <col min="13314" max="13314" width="43.5703125" style="33" customWidth="1"/>
    <col min="13315" max="13315" width="31.28515625" style="33" customWidth="1"/>
    <col min="13316" max="13316" width="23.5703125" style="33" customWidth="1"/>
    <col min="13317" max="13317" width="31.85546875" style="33" customWidth="1"/>
    <col min="13318" max="13318" width="11.28515625" style="33" customWidth="1"/>
    <col min="13319" max="13568" width="9.140625" style="33"/>
    <col min="13569" max="13569" width="7.5703125" style="33" customWidth="1"/>
    <col min="13570" max="13570" width="43.5703125" style="33" customWidth="1"/>
    <col min="13571" max="13571" width="31.28515625" style="33" customWidth="1"/>
    <col min="13572" max="13572" width="23.5703125" style="33" customWidth="1"/>
    <col min="13573" max="13573" width="31.85546875" style="33" customWidth="1"/>
    <col min="13574" max="13574" width="11.28515625" style="33" customWidth="1"/>
    <col min="13575" max="13824" width="9.140625" style="33"/>
    <col min="13825" max="13825" width="7.5703125" style="33" customWidth="1"/>
    <col min="13826" max="13826" width="43.5703125" style="33" customWidth="1"/>
    <col min="13827" max="13827" width="31.28515625" style="33" customWidth="1"/>
    <col min="13828" max="13828" width="23.5703125" style="33" customWidth="1"/>
    <col min="13829" max="13829" width="31.85546875" style="33" customWidth="1"/>
    <col min="13830" max="13830" width="11.28515625" style="33" customWidth="1"/>
    <col min="13831" max="14080" width="9.140625" style="33"/>
    <col min="14081" max="14081" width="7.5703125" style="33" customWidth="1"/>
    <col min="14082" max="14082" width="43.5703125" style="33" customWidth="1"/>
    <col min="14083" max="14083" width="31.28515625" style="33" customWidth="1"/>
    <col min="14084" max="14084" width="23.5703125" style="33" customWidth="1"/>
    <col min="14085" max="14085" width="31.85546875" style="33" customWidth="1"/>
    <col min="14086" max="14086" width="11.28515625" style="33" customWidth="1"/>
    <col min="14087" max="14336" width="9.140625" style="33"/>
    <col min="14337" max="14337" width="7.5703125" style="33" customWidth="1"/>
    <col min="14338" max="14338" width="43.5703125" style="33" customWidth="1"/>
    <col min="14339" max="14339" width="31.28515625" style="33" customWidth="1"/>
    <col min="14340" max="14340" width="23.5703125" style="33" customWidth="1"/>
    <col min="14341" max="14341" width="31.85546875" style="33" customWidth="1"/>
    <col min="14342" max="14342" width="11.28515625" style="33" customWidth="1"/>
    <col min="14343" max="14592" width="9.140625" style="33"/>
    <col min="14593" max="14593" width="7.5703125" style="33" customWidth="1"/>
    <col min="14594" max="14594" width="43.5703125" style="33" customWidth="1"/>
    <col min="14595" max="14595" width="31.28515625" style="33" customWidth="1"/>
    <col min="14596" max="14596" width="23.5703125" style="33" customWidth="1"/>
    <col min="14597" max="14597" width="31.85546875" style="33" customWidth="1"/>
    <col min="14598" max="14598" width="11.28515625" style="33" customWidth="1"/>
    <col min="14599" max="14848" width="9.140625" style="33"/>
    <col min="14849" max="14849" width="7.5703125" style="33" customWidth="1"/>
    <col min="14850" max="14850" width="43.5703125" style="33" customWidth="1"/>
    <col min="14851" max="14851" width="31.28515625" style="33" customWidth="1"/>
    <col min="14852" max="14852" width="23.5703125" style="33" customWidth="1"/>
    <col min="14853" max="14853" width="31.85546875" style="33" customWidth="1"/>
    <col min="14854" max="14854" width="11.28515625" style="33" customWidth="1"/>
    <col min="14855" max="15104" width="9.140625" style="33"/>
    <col min="15105" max="15105" width="7.5703125" style="33" customWidth="1"/>
    <col min="15106" max="15106" width="43.5703125" style="33" customWidth="1"/>
    <col min="15107" max="15107" width="31.28515625" style="33" customWidth="1"/>
    <col min="15108" max="15108" width="23.5703125" style="33" customWidth="1"/>
    <col min="15109" max="15109" width="31.85546875" style="33" customWidth="1"/>
    <col min="15110" max="15110" width="11.28515625" style="33" customWidth="1"/>
    <col min="15111" max="15360" width="9.140625" style="33"/>
    <col min="15361" max="15361" width="7.5703125" style="33" customWidth="1"/>
    <col min="15362" max="15362" width="43.5703125" style="33" customWidth="1"/>
    <col min="15363" max="15363" width="31.28515625" style="33" customWidth="1"/>
    <col min="15364" max="15364" width="23.5703125" style="33" customWidth="1"/>
    <col min="15365" max="15365" width="31.85546875" style="33" customWidth="1"/>
    <col min="15366" max="15366" width="11.28515625" style="33" customWidth="1"/>
    <col min="15367" max="15616" width="9.140625" style="33"/>
    <col min="15617" max="15617" width="7.5703125" style="33" customWidth="1"/>
    <col min="15618" max="15618" width="43.5703125" style="33" customWidth="1"/>
    <col min="15619" max="15619" width="31.28515625" style="33" customWidth="1"/>
    <col min="15620" max="15620" width="23.5703125" style="33" customWidth="1"/>
    <col min="15621" max="15621" width="31.85546875" style="33" customWidth="1"/>
    <col min="15622" max="15622" width="11.28515625" style="33" customWidth="1"/>
    <col min="15623" max="15872" width="9.140625" style="33"/>
    <col min="15873" max="15873" width="7.5703125" style="33" customWidth="1"/>
    <col min="15874" max="15874" width="43.5703125" style="33" customWidth="1"/>
    <col min="15875" max="15875" width="31.28515625" style="33" customWidth="1"/>
    <col min="15876" max="15876" width="23.5703125" style="33" customWidth="1"/>
    <col min="15877" max="15877" width="31.85546875" style="33" customWidth="1"/>
    <col min="15878" max="15878" width="11.28515625" style="33" customWidth="1"/>
    <col min="15879" max="16128" width="9.140625" style="33"/>
    <col min="16129" max="16129" width="7.5703125" style="33" customWidth="1"/>
    <col min="16130" max="16130" width="43.5703125" style="33" customWidth="1"/>
    <col min="16131" max="16131" width="31.28515625" style="33" customWidth="1"/>
    <col min="16132" max="16132" width="23.5703125" style="33" customWidth="1"/>
    <col min="16133" max="16133" width="31.85546875" style="33" customWidth="1"/>
    <col min="16134" max="16134" width="11.28515625" style="33" customWidth="1"/>
    <col min="16135" max="16384" width="9.140625" style="33"/>
  </cols>
  <sheetData>
    <row r="1" spans="1:18" s="99" customFormat="1" ht="18">
      <c r="A1" s="1486" t="str">
        <f>'Title '!A1:N1</f>
        <v>Karnataka Power Transmission Corporation Limited</v>
      </c>
      <c r="B1" s="1486"/>
      <c r="C1" s="1486"/>
      <c r="D1" s="1486"/>
      <c r="E1" s="1486"/>
    </row>
    <row r="2" spans="1:18" s="99" customFormat="1" ht="18">
      <c r="E2" s="563" t="s">
        <v>4060</v>
      </c>
    </row>
    <row r="3" spans="1:18" s="565" customFormat="1" ht="23.25">
      <c r="A3" s="1658" t="str">
        <f>'Title '!A2:N2</f>
        <v>Bid Enquiry No: KPTCL/2026-27/SS/WORK_INDENT3808</v>
      </c>
      <c r="B3" s="1658"/>
      <c r="C3" s="1658"/>
      <c r="D3" s="1658"/>
      <c r="E3" s="1658"/>
      <c r="F3" s="478"/>
      <c r="G3" s="478"/>
      <c r="H3" s="478"/>
      <c r="I3" s="478"/>
      <c r="J3" s="478"/>
      <c r="K3" s="478"/>
      <c r="L3" s="478"/>
      <c r="M3" s="478"/>
      <c r="N3" s="478"/>
      <c r="O3" s="564"/>
      <c r="P3" s="564"/>
      <c r="Q3" s="564"/>
    </row>
    <row r="4" spans="1:18" s="565" customFormat="1" ht="20.25" customHeight="1">
      <c r="A4" s="318"/>
      <c r="B4" s="318"/>
      <c r="C4" s="318"/>
      <c r="D4" s="478"/>
      <c r="E4" s="478"/>
      <c r="F4" s="478"/>
      <c r="G4" s="263"/>
      <c r="H4" s="263"/>
      <c r="I4" s="263"/>
      <c r="J4" s="263"/>
      <c r="K4" s="263"/>
      <c r="L4" s="263"/>
      <c r="M4" s="478"/>
      <c r="N4" s="478"/>
      <c r="O4" s="564"/>
      <c r="P4" s="564"/>
      <c r="Q4" s="564"/>
    </row>
    <row r="5" spans="1:18" ht="100.5" customHeight="1">
      <c r="A5" s="165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651"/>
      <c r="C5" s="1651"/>
      <c r="D5" s="1651"/>
      <c r="E5" s="1651"/>
      <c r="F5" s="109"/>
      <c r="G5" s="109"/>
      <c r="H5" s="109"/>
      <c r="I5" s="109"/>
      <c r="J5" s="109"/>
      <c r="K5" s="109"/>
      <c r="L5" s="109"/>
      <c r="M5" s="109"/>
      <c r="N5" s="109"/>
      <c r="O5" s="109"/>
      <c r="P5" s="109"/>
      <c r="Q5" s="109"/>
      <c r="R5" s="109"/>
    </row>
    <row r="6" spans="1:18" s="31" customFormat="1" ht="15.75">
      <c r="A6" s="285"/>
      <c r="B6" s="285"/>
      <c r="C6" s="285"/>
      <c r="D6" s="285"/>
      <c r="E6" s="285"/>
    </row>
    <row r="7" spans="1:18" s="31" customFormat="1" ht="15.75" customHeight="1">
      <c r="A7" s="1739" t="s">
        <v>3775</v>
      </c>
      <c r="B7" s="1739"/>
      <c r="C7" s="1739"/>
      <c r="D7" s="1739"/>
      <c r="E7" s="1739"/>
    </row>
    <row r="8" spans="1:18" s="31" customFormat="1" ht="15.75">
      <c r="A8" s="1561" t="s">
        <v>3776</v>
      </c>
      <c r="B8" s="1561"/>
      <c r="C8" s="1561"/>
      <c r="D8" s="1561"/>
      <c r="E8" s="1561"/>
    </row>
    <row r="10" spans="1:18" ht="18.75" customHeight="1">
      <c r="A10" s="566"/>
      <c r="B10" s="566" t="s">
        <v>249</v>
      </c>
      <c r="C10" s="566"/>
      <c r="D10" s="566"/>
      <c r="E10" s="566"/>
    </row>
    <row r="11" spans="1:18" ht="56.25" customHeight="1">
      <c r="B11" s="567"/>
    </row>
    <row r="12" spans="1:18" ht="15" customHeight="1">
      <c r="B12" s="568"/>
      <c r="C12" s="568"/>
      <c r="D12" s="568"/>
      <c r="E12" s="568"/>
    </row>
    <row r="13" spans="1:18" ht="49.5" customHeight="1">
      <c r="A13" s="220" t="s">
        <v>325</v>
      </c>
      <c r="B13" s="217" t="s">
        <v>3777</v>
      </c>
      <c r="C13" s="220" t="s">
        <v>3778</v>
      </c>
      <c r="D13" s="220" t="s">
        <v>3779</v>
      </c>
      <c r="E13" s="220" t="s">
        <v>3780</v>
      </c>
    </row>
    <row r="14" spans="1:18" ht="15.75">
      <c r="A14" s="220">
        <v>1</v>
      </c>
      <c r="B14" s="220">
        <v>2</v>
      </c>
      <c r="C14" s="220">
        <v>3</v>
      </c>
      <c r="D14" s="220">
        <v>4</v>
      </c>
      <c r="E14" s="220">
        <v>5</v>
      </c>
    </row>
    <row r="15" spans="1:18" ht="47.25">
      <c r="A15" s="220" t="s">
        <v>102</v>
      </c>
      <c r="B15" s="259" t="s">
        <v>3781</v>
      </c>
      <c r="C15" s="569"/>
      <c r="D15" s="569"/>
      <c r="E15" s="569"/>
    </row>
    <row r="16" spans="1:18" ht="30" customHeight="1">
      <c r="A16" s="220"/>
      <c r="B16" s="259" t="s">
        <v>3782</v>
      </c>
      <c r="C16" s="569"/>
      <c r="D16" s="569"/>
      <c r="E16" s="569"/>
    </row>
    <row r="17" spans="1:5" ht="30" customHeight="1">
      <c r="A17" s="220"/>
      <c r="B17" s="259" t="s">
        <v>3783</v>
      </c>
      <c r="C17" s="569"/>
      <c r="D17" s="569"/>
      <c r="E17" s="569"/>
    </row>
    <row r="18" spans="1:5" ht="30" customHeight="1">
      <c r="A18" s="220"/>
      <c r="B18" s="259" t="s">
        <v>3784</v>
      </c>
      <c r="C18" s="569"/>
      <c r="D18" s="569"/>
      <c r="E18" s="569"/>
    </row>
    <row r="19" spans="1:5" ht="30" customHeight="1">
      <c r="A19" s="220"/>
      <c r="B19" s="259" t="s">
        <v>3785</v>
      </c>
      <c r="C19" s="569"/>
      <c r="D19" s="569"/>
      <c r="E19" s="569"/>
    </row>
    <row r="20" spans="1:5" ht="30" customHeight="1">
      <c r="A20" s="220"/>
      <c r="B20" s="259" t="s">
        <v>3786</v>
      </c>
      <c r="C20" s="569"/>
      <c r="D20" s="569"/>
      <c r="E20" s="569"/>
    </row>
    <row r="21" spans="1:5" ht="30" customHeight="1">
      <c r="A21" s="220"/>
      <c r="B21" s="259" t="s">
        <v>3787</v>
      </c>
      <c r="C21" s="569"/>
      <c r="D21" s="569"/>
      <c r="E21" s="569"/>
    </row>
    <row r="22" spans="1:5" ht="30" customHeight="1">
      <c r="A22" s="220"/>
      <c r="B22" s="259" t="s">
        <v>3788</v>
      </c>
      <c r="C22" s="569"/>
      <c r="D22" s="569"/>
      <c r="E22" s="569"/>
    </row>
    <row r="23" spans="1:5" ht="30" customHeight="1">
      <c r="A23" s="220"/>
      <c r="B23" s="259" t="s">
        <v>3789</v>
      </c>
      <c r="C23" s="569"/>
      <c r="D23" s="569"/>
      <c r="E23" s="569"/>
    </row>
    <row r="24" spans="1:5" ht="30" customHeight="1">
      <c r="A24" s="220"/>
      <c r="B24" s="259" t="s">
        <v>3790</v>
      </c>
      <c r="C24" s="569"/>
      <c r="D24" s="569"/>
      <c r="E24" s="569"/>
    </row>
    <row r="25" spans="1:5" ht="30" customHeight="1">
      <c r="A25" s="220"/>
      <c r="B25" s="259" t="s">
        <v>3791</v>
      </c>
      <c r="C25" s="569"/>
      <c r="D25" s="569"/>
      <c r="E25" s="569"/>
    </row>
    <row r="26" spans="1:5" ht="30" customHeight="1">
      <c r="A26" s="220"/>
      <c r="B26" s="259" t="s">
        <v>3792</v>
      </c>
      <c r="C26" s="569"/>
      <c r="D26" s="569"/>
      <c r="E26" s="569"/>
    </row>
    <row r="27" spans="1:5" ht="30" customHeight="1">
      <c r="A27" s="220"/>
      <c r="B27" s="259" t="s">
        <v>3793</v>
      </c>
      <c r="C27" s="569"/>
      <c r="D27" s="569"/>
      <c r="E27" s="569"/>
    </row>
    <row r="28" spans="1:5" ht="47.25">
      <c r="A28" s="220" t="s">
        <v>103</v>
      </c>
      <c r="B28" s="259" t="s">
        <v>3794</v>
      </c>
      <c r="C28" s="569"/>
      <c r="D28" s="569"/>
      <c r="E28" s="569"/>
    </row>
    <row r="29" spans="1:5" ht="30" customHeight="1">
      <c r="A29" s="220"/>
      <c r="B29" s="259" t="s">
        <v>3795</v>
      </c>
      <c r="C29" s="569"/>
      <c r="D29" s="569"/>
      <c r="E29" s="569"/>
    </row>
    <row r="30" spans="1:5" ht="30" customHeight="1">
      <c r="A30" s="220"/>
      <c r="B30" s="259" t="s">
        <v>3796</v>
      </c>
      <c r="C30" s="569"/>
      <c r="D30" s="569"/>
      <c r="E30" s="569"/>
    </row>
    <row r="31" spans="1:5" ht="30" customHeight="1">
      <c r="A31" s="220"/>
      <c r="B31" s="259" t="s">
        <v>3797</v>
      </c>
      <c r="C31" s="569"/>
      <c r="D31" s="569"/>
      <c r="E31" s="569"/>
    </row>
    <row r="32" spans="1:5" ht="30" customHeight="1">
      <c r="A32" s="220"/>
      <c r="B32" s="259" t="s">
        <v>3798</v>
      </c>
      <c r="C32" s="569"/>
      <c r="D32" s="569"/>
      <c r="E32" s="569"/>
    </row>
    <row r="33" spans="1:5" ht="30" customHeight="1">
      <c r="A33" s="220"/>
      <c r="B33" s="259" t="s">
        <v>3799</v>
      </c>
      <c r="C33" s="569"/>
      <c r="D33" s="569"/>
      <c r="E33" s="569"/>
    </row>
    <row r="34" spans="1:5" ht="30" customHeight="1">
      <c r="A34" s="220"/>
      <c r="B34" s="259" t="s">
        <v>3800</v>
      </c>
      <c r="C34" s="569"/>
      <c r="D34" s="569"/>
      <c r="E34" s="569"/>
    </row>
    <row r="35" spans="1:5" ht="30" customHeight="1">
      <c r="A35" s="220"/>
      <c r="B35" s="259" t="s">
        <v>3801</v>
      </c>
      <c r="C35" s="569"/>
      <c r="D35" s="569"/>
      <c r="E35" s="569"/>
    </row>
    <row r="36" spans="1:5" ht="47.25">
      <c r="A36" s="220" t="s">
        <v>105</v>
      </c>
      <c r="B36" s="259" t="s">
        <v>3802</v>
      </c>
      <c r="C36" s="569"/>
      <c r="D36" s="569"/>
      <c r="E36" s="569"/>
    </row>
    <row r="37" spans="1:5" ht="30" customHeight="1">
      <c r="A37" s="570"/>
      <c r="B37" s="259" t="s">
        <v>3803</v>
      </c>
      <c r="C37" s="569"/>
      <c r="D37" s="569"/>
      <c r="E37" s="569"/>
    </row>
    <row r="38" spans="1:5" ht="30" customHeight="1">
      <c r="A38" s="570"/>
      <c r="B38" s="259" t="s">
        <v>3804</v>
      </c>
      <c r="C38" s="569"/>
      <c r="D38" s="569"/>
      <c r="E38" s="569"/>
    </row>
    <row r="39" spans="1:5" ht="30" customHeight="1">
      <c r="A39" s="570"/>
      <c r="B39" s="259" t="s">
        <v>3805</v>
      </c>
      <c r="C39" s="569"/>
      <c r="D39" s="569"/>
      <c r="E39" s="569"/>
    </row>
    <row r="40" spans="1:5" ht="30" customHeight="1">
      <c r="A40" s="570"/>
      <c r="B40" s="259" t="s">
        <v>3806</v>
      </c>
      <c r="C40" s="569"/>
      <c r="D40" s="569"/>
      <c r="E40" s="569"/>
    </row>
    <row r="41" spans="1:5" ht="30" customHeight="1">
      <c r="A41" s="570"/>
      <c r="B41" s="259" t="s">
        <v>3807</v>
      </c>
      <c r="C41" s="569"/>
      <c r="D41" s="569"/>
      <c r="E41" s="569"/>
    </row>
    <row r="42" spans="1:5" ht="30" customHeight="1">
      <c r="A42" s="570"/>
      <c r="B42" s="259" t="s">
        <v>3808</v>
      </c>
      <c r="C42" s="569"/>
      <c r="D42" s="569"/>
      <c r="E42" s="569"/>
    </row>
    <row r="43" spans="1:5" ht="30" customHeight="1">
      <c r="A43" s="570"/>
      <c r="B43" s="259" t="s">
        <v>3809</v>
      </c>
      <c r="C43" s="569"/>
      <c r="D43" s="569"/>
      <c r="E43" s="569"/>
    </row>
    <row r="44" spans="1:5" ht="30" customHeight="1">
      <c r="A44" s="570"/>
      <c r="B44" s="259" t="s">
        <v>3810</v>
      </c>
      <c r="C44" s="569"/>
      <c r="D44" s="569"/>
      <c r="E44" s="569"/>
    </row>
    <row r="45" spans="1:5" ht="30" customHeight="1">
      <c r="A45" s="570"/>
      <c r="B45" s="259" t="s">
        <v>3811</v>
      </c>
      <c r="C45" s="569"/>
      <c r="D45" s="569"/>
      <c r="E45" s="569"/>
    </row>
    <row r="46" spans="1:5" ht="30" customHeight="1">
      <c r="A46" s="570"/>
      <c r="B46" s="259" t="s">
        <v>3812</v>
      </c>
      <c r="C46" s="569"/>
      <c r="D46" s="569"/>
      <c r="E46" s="569"/>
    </row>
    <row r="47" spans="1:5" ht="30" customHeight="1">
      <c r="A47" s="570"/>
      <c r="B47" s="259" t="s">
        <v>3813</v>
      </c>
      <c r="C47" s="569"/>
      <c r="D47" s="569"/>
      <c r="E47" s="569"/>
    </row>
    <row r="48" spans="1:5" ht="75.75" customHeight="1">
      <c r="A48" s="571" t="s">
        <v>1150</v>
      </c>
      <c r="B48" s="259" t="s">
        <v>3814</v>
      </c>
      <c r="C48" s="569"/>
      <c r="D48" s="569"/>
      <c r="E48" s="569"/>
    </row>
    <row r="50" spans="1:15" ht="39" customHeight="1">
      <c r="A50" s="425" t="s">
        <v>3554</v>
      </c>
      <c r="B50" s="199"/>
      <c r="C50" s="425" t="s">
        <v>82</v>
      </c>
      <c r="D50" s="1238"/>
      <c r="E50" s="1238"/>
      <c r="F50" s="572"/>
      <c r="G50" s="572"/>
      <c r="M50" s="31"/>
      <c r="N50" s="31"/>
      <c r="O50" s="31"/>
    </row>
    <row r="51" spans="1:15" ht="41.25" customHeight="1">
      <c r="A51" s="425" t="s">
        <v>57</v>
      </c>
      <c r="B51" s="199"/>
      <c r="C51" s="425" t="s">
        <v>68</v>
      </c>
      <c r="D51" s="1238"/>
      <c r="E51" s="1238"/>
      <c r="F51" s="572"/>
      <c r="G51" s="572"/>
      <c r="M51" s="31"/>
      <c r="N51" s="31"/>
      <c r="O51" s="31"/>
    </row>
    <row r="52" spans="1:15" ht="36" customHeight="1">
      <c r="C52" s="425" t="s">
        <v>151</v>
      </c>
      <c r="D52" s="1238"/>
      <c r="E52" s="1238"/>
    </row>
  </sheetData>
  <sheetProtection algorithmName="SHA-512" hashValue="liSlLXLoZB19ZloVuyqHyCyGTy9tqefj1JiaqEBTupU3dm6XjubKRgIDQSm8rB6ZpNxUTIQ+30vL2xCkGBsBAg==" saltValue="9P8k8Lc/gS9l/sdWQZc9/Q==" spinCount="100000" sheet="1" objects="1" scenarios="1"/>
  <mergeCells count="8">
    <mergeCell ref="D51:E51"/>
    <mergeCell ref="D52:E52"/>
    <mergeCell ref="A1:E1"/>
    <mergeCell ref="A3:E3"/>
    <mergeCell ref="A5:E5"/>
    <mergeCell ref="A7:E7"/>
    <mergeCell ref="A8:E8"/>
    <mergeCell ref="D50:E50"/>
  </mergeCells>
  <pageMargins left="0.7" right="0.7" top="0.75" bottom="0.75" header="0.3" footer="0.3"/>
  <pageSetup paperSize="9" scale="63" fitToHeight="0"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2"/>
  <dimension ref="A1:R216"/>
  <sheetViews>
    <sheetView workbookViewId="0">
      <selection activeCell="B12" sqref="A12:XFD12"/>
    </sheetView>
  </sheetViews>
  <sheetFormatPr defaultColWidth="9.140625" defaultRowHeight="15.75"/>
  <cols>
    <col min="1" max="1" width="10" style="561" customWidth="1"/>
    <col min="2" max="2" width="54.5703125" style="151" customWidth="1"/>
    <col min="3" max="3" width="71" style="151" customWidth="1"/>
    <col min="4" max="4" width="18.85546875" style="31" customWidth="1"/>
    <col min="5" max="256" width="9.140625" style="31"/>
    <col min="257" max="257" width="10" style="31" customWidth="1"/>
    <col min="258" max="258" width="46.140625" style="31" customWidth="1"/>
    <col min="259" max="259" width="71" style="31" customWidth="1"/>
    <col min="260" max="260" width="18.85546875" style="31" customWidth="1"/>
    <col min="261" max="512" width="9.140625" style="31"/>
    <col min="513" max="513" width="10" style="31" customWidth="1"/>
    <col min="514" max="514" width="46.140625" style="31" customWidth="1"/>
    <col min="515" max="515" width="71" style="31" customWidth="1"/>
    <col min="516" max="516" width="18.85546875" style="31" customWidth="1"/>
    <col min="517" max="768" width="9.140625" style="31"/>
    <col min="769" max="769" width="10" style="31" customWidth="1"/>
    <col min="770" max="770" width="46.140625" style="31" customWidth="1"/>
    <col min="771" max="771" width="71" style="31" customWidth="1"/>
    <col min="772" max="772" width="18.85546875" style="31" customWidth="1"/>
    <col min="773" max="1024" width="9.140625" style="31"/>
    <col min="1025" max="1025" width="10" style="31" customWidth="1"/>
    <col min="1026" max="1026" width="46.140625" style="31" customWidth="1"/>
    <col min="1027" max="1027" width="71" style="31" customWidth="1"/>
    <col min="1028" max="1028" width="18.85546875" style="31" customWidth="1"/>
    <col min="1029" max="1280" width="9.140625" style="31"/>
    <col min="1281" max="1281" width="10" style="31" customWidth="1"/>
    <col min="1282" max="1282" width="46.140625" style="31" customWidth="1"/>
    <col min="1283" max="1283" width="71" style="31" customWidth="1"/>
    <col min="1284" max="1284" width="18.85546875" style="31" customWidth="1"/>
    <col min="1285" max="1536" width="9.140625" style="31"/>
    <col min="1537" max="1537" width="10" style="31" customWidth="1"/>
    <col min="1538" max="1538" width="46.140625" style="31" customWidth="1"/>
    <col min="1539" max="1539" width="71" style="31" customWidth="1"/>
    <col min="1540" max="1540" width="18.85546875" style="31" customWidth="1"/>
    <col min="1541" max="1792" width="9.140625" style="31"/>
    <col min="1793" max="1793" width="10" style="31" customWidth="1"/>
    <col min="1794" max="1794" width="46.140625" style="31" customWidth="1"/>
    <col min="1795" max="1795" width="71" style="31" customWidth="1"/>
    <col min="1796" max="1796" width="18.85546875" style="31" customWidth="1"/>
    <col min="1797" max="2048" width="9.140625" style="31"/>
    <col min="2049" max="2049" width="10" style="31" customWidth="1"/>
    <col min="2050" max="2050" width="46.140625" style="31" customWidth="1"/>
    <col min="2051" max="2051" width="71" style="31" customWidth="1"/>
    <col min="2052" max="2052" width="18.85546875" style="31" customWidth="1"/>
    <col min="2053" max="2304" width="9.140625" style="31"/>
    <col min="2305" max="2305" width="10" style="31" customWidth="1"/>
    <col min="2306" max="2306" width="46.140625" style="31" customWidth="1"/>
    <col min="2307" max="2307" width="71" style="31" customWidth="1"/>
    <col min="2308" max="2308" width="18.85546875" style="31" customWidth="1"/>
    <col min="2309" max="2560" width="9.140625" style="31"/>
    <col min="2561" max="2561" width="10" style="31" customWidth="1"/>
    <col min="2562" max="2562" width="46.140625" style="31" customWidth="1"/>
    <col min="2563" max="2563" width="71" style="31" customWidth="1"/>
    <col min="2564" max="2564" width="18.85546875" style="31" customWidth="1"/>
    <col min="2565" max="2816" width="9.140625" style="31"/>
    <col min="2817" max="2817" width="10" style="31" customWidth="1"/>
    <col min="2818" max="2818" width="46.140625" style="31" customWidth="1"/>
    <col min="2819" max="2819" width="71" style="31" customWidth="1"/>
    <col min="2820" max="2820" width="18.85546875" style="31" customWidth="1"/>
    <col min="2821" max="3072" width="9.140625" style="31"/>
    <col min="3073" max="3073" width="10" style="31" customWidth="1"/>
    <col min="3074" max="3074" width="46.140625" style="31" customWidth="1"/>
    <col min="3075" max="3075" width="71" style="31" customWidth="1"/>
    <col min="3076" max="3076" width="18.85546875" style="31" customWidth="1"/>
    <col min="3077" max="3328" width="9.140625" style="31"/>
    <col min="3329" max="3329" width="10" style="31" customWidth="1"/>
    <col min="3330" max="3330" width="46.140625" style="31" customWidth="1"/>
    <col min="3331" max="3331" width="71" style="31" customWidth="1"/>
    <col min="3332" max="3332" width="18.85546875" style="31" customWidth="1"/>
    <col min="3333" max="3584" width="9.140625" style="31"/>
    <col min="3585" max="3585" width="10" style="31" customWidth="1"/>
    <col min="3586" max="3586" width="46.140625" style="31" customWidth="1"/>
    <col min="3587" max="3587" width="71" style="31" customWidth="1"/>
    <col min="3588" max="3588" width="18.85546875" style="31" customWidth="1"/>
    <col min="3589" max="3840" width="9.140625" style="31"/>
    <col min="3841" max="3841" width="10" style="31" customWidth="1"/>
    <col min="3842" max="3842" width="46.140625" style="31" customWidth="1"/>
    <col min="3843" max="3843" width="71" style="31" customWidth="1"/>
    <col min="3844" max="3844" width="18.85546875" style="31" customWidth="1"/>
    <col min="3845" max="4096" width="9.140625" style="31"/>
    <col min="4097" max="4097" width="10" style="31" customWidth="1"/>
    <col min="4098" max="4098" width="46.140625" style="31" customWidth="1"/>
    <col min="4099" max="4099" width="71" style="31" customWidth="1"/>
    <col min="4100" max="4100" width="18.85546875" style="31" customWidth="1"/>
    <col min="4101" max="4352" width="9.140625" style="31"/>
    <col min="4353" max="4353" width="10" style="31" customWidth="1"/>
    <col min="4354" max="4354" width="46.140625" style="31" customWidth="1"/>
    <col min="4355" max="4355" width="71" style="31" customWidth="1"/>
    <col min="4356" max="4356" width="18.85546875" style="31" customWidth="1"/>
    <col min="4357" max="4608" width="9.140625" style="31"/>
    <col min="4609" max="4609" width="10" style="31" customWidth="1"/>
    <col min="4610" max="4610" width="46.140625" style="31" customWidth="1"/>
    <col min="4611" max="4611" width="71" style="31" customWidth="1"/>
    <col min="4612" max="4612" width="18.85546875" style="31" customWidth="1"/>
    <col min="4613" max="4864" width="9.140625" style="31"/>
    <col min="4865" max="4865" width="10" style="31" customWidth="1"/>
    <col min="4866" max="4866" width="46.140625" style="31" customWidth="1"/>
    <col min="4867" max="4867" width="71" style="31" customWidth="1"/>
    <col min="4868" max="4868" width="18.85546875" style="31" customWidth="1"/>
    <col min="4869" max="5120" width="9.140625" style="31"/>
    <col min="5121" max="5121" width="10" style="31" customWidth="1"/>
    <col min="5122" max="5122" width="46.140625" style="31" customWidth="1"/>
    <col min="5123" max="5123" width="71" style="31" customWidth="1"/>
    <col min="5124" max="5124" width="18.85546875" style="31" customWidth="1"/>
    <col min="5125" max="5376" width="9.140625" style="31"/>
    <col min="5377" max="5377" width="10" style="31" customWidth="1"/>
    <col min="5378" max="5378" width="46.140625" style="31" customWidth="1"/>
    <col min="5379" max="5379" width="71" style="31" customWidth="1"/>
    <col min="5380" max="5380" width="18.85546875" style="31" customWidth="1"/>
    <col min="5381" max="5632" width="9.140625" style="31"/>
    <col min="5633" max="5633" width="10" style="31" customWidth="1"/>
    <col min="5634" max="5634" width="46.140625" style="31" customWidth="1"/>
    <col min="5635" max="5635" width="71" style="31" customWidth="1"/>
    <col min="5636" max="5636" width="18.85546875" style="31" customWidth="1"/>
    <col min="5637" max="5888" width="9.140625" style="31"/>
    <col min="5889" max="5889" width="10" style="31" customWidth="1"/>
    <col min="5890" max="5890" width="46.140625" style="31" customWidth="1"/>
    <col min="5891" max="5891" width="71" style="31" customWidth="1"/>
    <col min="5892" max="5892" width="18.85546875" style="31" customWidth="1"/>
    <col min="5893" max="6144" width="9.140625" style="31"/>
    <col min="6145" max="6145" width="10" style="31" customWidth="1"/>
    <col min="6146" max="6146" width="46.140625" style="31" customWidth="1"/>
    <col min="6147" max="6147" width="71" style="31" customWidth="1"/>
    <col min="6148" max="6148" width="18.85546875" style="31" customWidth="1"/>
    <col min="6149" max="6400" width="9.140625" style="31"/>
    <col min="6401" max="6401" width="10" style="31" customWidth="1"/>
    <col min="6402" max="6402" width="46.140625" style="31" customWidth="1"/>
    <col min="6403" max="6403" width="71" style="31" customWidth="1"/>
    <col min="6404" max="6404" width="18.85546875" style="31" customWidth="1"/>
    <col min="6405" max="6656" width="9.140625" style="31"/>
    <col min="6657" max="6657" width="10" style="31" customWidth="1"/>
    <col min="6658" max="6658" width="46.140625" style="31" customWidth="1"/>
    <col min="6659" max="6659" width="71" style="31" customWidth="1"/>
    <col min="6660" max="6660" width="18.85546875" style="31" customWidth="1"/>
    <col min="6661" max="6912" width="9.140625" style="31"/>
    <col min="6913" max="6913" width="10" style="31" customWidth="1"/>
    <col min="6914" max="6914" width="46.140625" style="31" customWidth="1"/>
    <col min="6915" max="6915" width="71" style="31" customWidth="1"/>
    <col min="6916" max="6916" width="18.85546875" style="31" customWidth="1"/>
    <col min="6917" max="7168" width="9.140625" style="31"/>
    <col min="7169" max="7169" width="10" style="31" customWidth="1"/>
    <col min="7170" max="7170" width="46.140625" style="31" customWidth="1"/>
    <col min="7171" max="7171" width="71" style="31" customWidth="1"/>
    <col min="7172" max="7172" width="18.85546875" style="31" customWidth="1"/>
    <col min="7173" max="7424" width="9.140625" style="31"/>
    <col min="7425" max="7425" width="10" style="31" customWidth="1"/>
    <col min="7426" max="7426" width="46.140625" style="31" customWidth="1"/>
    <col min="7427" max="7427" width="71" style="31" customWidth="1"/>
    <col min="7428" max="7428" width="18.85546875" style="31" customWidth="1"/>
    <col min="7429" max="7680" width="9.140625" style="31"/>
    <col min="7681" max="7681" width="10" style="31" customWidth="1"/>
    <col min="7682" max="7682" width="46.140625" style="31" customWidth="1"/>
    <col min="7683" max="7683" width="71" style="31" customWidth="1"/>
    <col min="7684" max="7684" width="18.85546875" style="31" customWidth="1"/>
    <col min="7685" max="7936" width="9.140625" style="31"/>
    <col min="7937" max="7937" width="10" style="31" customWidth="1"/>
    <col min="7938" max="7938" width="46.140625" style="31" customWidth="1"/>
    <col min="7939" max="7939" width="71" style="31" customWidth="1"/>
    <col min="7940" max="7940" width="18.85546875" style="31" customWidth="1"/>
    <col min="7941" max="8192" width="9.140625" style="31"/>
    <col min="8193" max="8193" width="10" style="31" customWidth="1"/>
    <col min="8194" max="8194" width="46.140625" style="31" customWidth="1"/>
    <col min="8195" max="8195" width="71" style="31" customWidth="1"/>
    <col min="8196" max="8196" width="18.85546875" style="31" customWidth="1"/>
    <col min="8197" max="8448" width="9.140625" style="31"/>
    <col min="8449" max="8449" width="10" style="31" customWidth="1"/>
    <col min="8450" max="8450" width="46.140625" style="31" customWidth="1"/>
    <col min="8451" max="8451" width="71" style="31" customWidth="1"/>
    <col min="8452" max="8452" width="18.85546875" style="31" customWidth="1"/>
    <col min="8453" max="8704" width="9.140625" style="31"/>
    <col min="8705" max="8705" width="10" style="31" customWidth="1"/>
    <col min="8706" max="8706" width="46.140625" style="31" customWidth="1"/>
    <col min="8707" max="8707" width="71" style="31" customWidth="1"/>
    <col min="8708" max="8708" width="18.85546875" style="31" customWidth="1"/>
    <col min="8709" max="8960" width="9.140625" style="31"/>
    <col min="8961" max="8961" width="10" style="31" customWidth="1"/>
    <col min="8962" max="8962" width="46.140625" style="31" customWidth="1"/>
    <col min="8963" max="8963" width="71" style="31" customWidth="1"/>
    <col min="8964" max="8964" width="18.85546875" style="31" customWidth="1"/>
    <col min="8965" max="9216" width="9.140625" style="31"/>
    <col min="9217" max="9217" width="10" style="31" customWidth="1"/>
    <col min="9218" max="9218" width="46.140625" style="31" customWidth="1"/>
    <col min="9219" max="9219" width="71" style="31" customWidth="1"/>
    <col min="9220" max="9220" width="18.85546875" style="31" customWidth="1"/>
    <col min="9221" max="9472" width="9.140625" style="31"/>
    <col min="9473" max="9473" width="10" style="31" customWidth="1"/>
    <col min="9474" max="9474" width="46.140625" style="31" customWidth="1"/>
    <col min="9475" max="9475" width="71" style="31" customWidth="1"/>
    <col min="9476" max="9476" width="18.85546875" style="31" customWidth="1"/>
    <col min="9477" max="9728" width="9.140625" style="31"/>
    <col min="9729" max="9729" width="10" style="31" customWidth="1"/>
    <col min="9730" max="9730" width="46.140625" style="31" customWidth="1"/>
    <col min="9731" max="9731" width="71" style="31" customWidth="1"/>
    <col min="9732" max="9732" width="18.85546875" style="31" customWidth="1"/>
    <col min="9733" max="9984" width="9.140625" style="31"/>
    <col min="9985" max="9985" width="10" style="31" customWidth="1"/>
    <col min="9986" max="9986" width="46.140625" style="31" customWidth="1"/>
    <col min="9987" max="9987" width="71" style="31" customWidth="1"/>
    <col min="9988" max="9988" width="18.85546875" style="31" customWidth="1"/>
    <col min="9989" max="10240" width="9.140625" style="31"/>
    <col min="10241" max="10241" width="10" style="31" customWidth="1"/>
    <col min="10242" max="10242" width="46.140625" style="31" customWidth="1"/>
    <col min="10243" max="10243" width="71" style="31" customWidth="1"/>
    <col min="10244" max="10244" width="18.85546875" style="31" customWidth="1"/>
    <col min="10245" max="10496" width="9.140625" style="31"/>
    <col min="10497" max="10497" width="10" style="31" customWidth="1"/>
    <col min="10498" max="10498" width="46.140625" style="31" customWidth="1"/>
    <col min="10499" max="10499" width="71" style="31" customWidth="1"/>
    <col min="10500" max="10500" width="18.85546875" style="31" customWidth="1"/>
    <col min="10501" max="10752" width="9.140625" style="31"/>
    <col min="10753" max="10753" width="10" style="31" customWidth="1"/>
    <col min="10754" max="10754" width="46.140625" style="31" customWidth="1"/>
    <col min="10755" max="10755" width="71" style="31" customWidth="1"/>
    <col min="10756" max="10756" width="18.85546875" style="31" customWidth="1"/>
    <col min="10757" max="11008" width="9.140625" style="31"/>
    <col min="11009" max="11009" width="10" style="31" customWidth="1"/>
    <col min="11010" max="11010" width="46.140625" style="31" customWidth="1"/>
    <col min="11011" max="11011" width="71" style="31" customWidth="1"/>
    <col min="11012" max="11012" width="18.85546875" style="31" customWidth="1"/>
    <col min="11013" max="11264" width="9.140625" style="31"/>
    <col min="11265" max="11265" width="10" style="31" customWidth="1"/>
    <col min="11266" max="11266" width="46.140625" style="31" customWidth="1"/>
    <col min="11267" max="11267" width="71" style="31" customWidth="1"/>
    <col min="11268" max="11268" width="18.85546875" style="31" customWidth="1"/>
    <col min="11269" max="11520" width="9.140625" style="31"/>
    <col min="11521" max="11521" width="10" style="31" customWidth="1"/>
    <col min="11522" max="11522" width="46.140625" style="31" customWidth="1"/>
    <col min="11523" max="11523" width="71" style="31" customWidth="1"/>
    <col min="11524" max="11524" width="18.85546875" style="31" customWidth="1"/>
    <col min="11525" max="11776" width="9.140625" style="31"/>
    <col min="11777" max="11777" width="10" style="31" customWidth="1"/>
    <col min="11778" max="11778" width="46.140625" style="31" customWidth="1"/>
    <col min="11779" max="11779" width="71" style="31" customWidth="1"/>
    <col min="11780" max="11780" width="18.85546875" style="31" customWidth="1"/>
    <col min="11781" max="12032" width="9.140625" style="31"/>
    <col min="12033" max="12033" width="10" style="31" customWidth="1"/>
    <col min="12034" max="12034" width="46.140625" style="31" customWidth="1"/>
    <col min="12035" max="12035" width="71" style="31" customWidth="1"/>
    <col min="12036" max="12036" width="18.85546875" style="31" customWidth="1"/>
    <col min="12037" max="12288" width="9.140625" style="31"/>
    <col min="12289" max="12289" width="10" style="31" customWidth="1"/>
    <col min="12290" max="12290" width="46.140625" style="31" customWidth="1"/>
    <col min="12291" max="12291" width="71" style="31" customWidth="1"/>
    <col min="12292" max="12292" width="18.85546875" style="31" customWidth="1"/>
    <col min="12293" max="12544" width="9.140625" style="31"/>
    <col min="12545" max="12545" width="10" style="31" customWidth="1"/>
    <col min="12546" max="12546" width="46.140625" style="31" customWidth="1"/>
    <col min="12547" max="12547" width="71" style="31" customWidth="1"/>
    <col min="12548" max="12548" width="18.85546875" style="31" customWidth="1"/>
    <col min="12549" max="12800" width="9.140625" style="31"/>
    <col min="12801" max="12801" width="10" style="31" customWidth="1"/>
    <col min="12802" max="12802" width="46.140625" style="31" customWidth="1"/>
    <col min="12803" max="12803" width="71" style="31" customWidth="1"/>
    <col min="12804" max="12804" width="18.85546875" style="31" customWidth="1"/>
    <col min="12805" max="13056" width="9.140625" style="31"/>
    <col min="13057" max="13057" width="10" style="31" customWidth="1"/>
    <col min="13058" max="13058" width="46.140625" style="31" customWidth="1"/>
    <col min="13059" max="13059" width="71" style="31" customWidth="1"/>
    <col min="13060" max="13060" width="18.85546875" style="31" customWidth="1"/>
    <col min="13061" max="13312" width="9.140625" style="31"/>
    <col min="13313" max="13313" width="10" style="31" customWidth="1"/>
    <col min="13314" max="13314" width="46.140625" style="31" customWidth="1"/>
    <col min="13315" max="13315" width="71" style="31" customWidth="1"/>
    <col min="13316" max="13316" width="18.85546875" style="31" customWidth="1"/>
    <col min="13317" max="13568" width="9.140625" style="31"/>
    <col min="13569" max="13569" width="10" style="31" customWidth="1"/>
    <col min="13570" max="13570" width="46.140625" style="31" customWidth="1"/>
    <col min="13571" max="13571" width="71" style="31" customWidth="1"/>
    <col min="13572" max="13572" width="18.85546875" style="31" customWidth="1"/>
    <col min="13573" max="13824" width="9.140625" style="31"/>
    <col min="13825" max="13825" width="10" style="31" customWidth="1"/>
    <col min="13826" max="13826" width="46.140625" style="31" customWidth="1"/>
    <col min="13827" max="13827" width="71" style="31" customWidth="1"/>
    <col min="13828" max="13828" width="18.85546875" style="31" customWidth="1"/>
    <col min="13829" max="14080" width="9.140625" style="31"/>
    <col min="14081" max="14081" width="10" style="31" customWidth="1"/>
    <col min="14082" max="14082" width="46.140625" style="31" customWidth="1"/>
    <col min="14083" max="14083" width="71" style="31" customWidth="1"/>
    <col min="14084" max="14084" width="18.85546875" style="31" customWidth="1"/>
    <col min="14085" max="14336" width="9.140625" style="31"/>
    <col min="14337" max="14337" width="10" style="31" customWidth="1"/>
    <col min="14338" max="14338" width="46.140625" style="31" customWidth="1"/>
    <col min="14339" max="14339" width="71" style="31" customWidth="1"/>
    <col min="14340" max="14340" width="18.85546875" style="31" customWidth="1"/>
    <col min="14341" max="14592" width="9.140625" style="31"/>
    <col min="14593" max="14593" width="10" style="31" customWidth="1"/>
    <col min="14594" max="14594" width="46.140625" style="31" customWidth="1"/>
    <col min="14595" max="14595" width="71" style="31" customWidth="1"/>
    <col min="14596" max="14596" width="18.85546875" style="31" customWidth="1"/>
    <col min="14597" max="14848" width="9.140625" style="31"/>
    <col min="14849" max="14849" width="10" style="31" customWidth="1"/>
    <col min="14850" max="14850" width="46.140625" style="31" customWidth="1"/>
    <col min="14851" max="14851" width="71" style="31" customWidth="1"/>
    <col min="14852" max="14852" width="18.85546875" style="31" customWidth="1"/>
    <col min="14853" max="15104" width="9.140625" style="31"/>
    <col min="15105" max="15105" width="10" style="31" customWidth="1"/>
    <col min="15106" max="15106" width="46.140625" style="31" customWidth="1"/>
    <col min="15107" max="15107" width="71" style="31" customWidth="1"/>
    <col min="15108" max="15108" width="18.85546875" style="31" customWidth="1"/>
    <col min="15109" max="15360" width="9.140625" style="31"/>
    <col min="15361" max="15361" width="10" style="31" customWidth="1"/>
    <col min="15362" max="15362" width="46.140625" style="31" customWidth="1"/>
    <col min="15363" max="15363" width="71" style="31" customWidth="1"/>
    <col min="15364" max="15364" width="18.85546875" style="31" customWidth="1"/>
    <col min="15365" max="15616" width="9.140625" style="31"/>
    <col min="15617" max="15617" width="10" style="31" customWidth="1"/>
    <col min="15618" max="15618" width="46.140625" style="31" customWidth="1"/>
    <col min="15619" max="15619" width="71" style="31" customWidth="1"/>
    <col min="15620" max="15620" width="18.85546875" style="31" customWidth="1"/>
    <col min="15621" max="15872" width="9.140625" style="31"/>
    <col min="15873" max="15873" width="10" style="31" customWidth="1"/>
    <col min="15874" max="15874" width="46.140625" style="31" customWidth="1"/>
    <col min="15875" max="15875" width="71" style="31" customWidth="1"/>
    <col min="15876" max="15876" width="18.85546875" style="31" customWidth="1"/>
    <col min="15877" max="16128" width="9.140625" style="31"/>
    <col min="16129" max="16129" width="10" style="31" customWidth="1"/>
    <col min="16130" max="16130" width="46.140625" style="31" customWidth="1"/>
    <col min="16131" max="16131" width="71" style="31" customWidth="1"/>
    <col min="16132" max="16132" width="18.85546875" style="31" customWidth="1"/>
    <col min="16133" max="16384" width="9.140625" style="31"/>
  </cols>
  <sheetData>
    <row r="1" spans="1:18" ht="20.25">
      <c r="A1" s="1737" t="str">
        <f>'Title '!A1:N1</f>
        <v>Karnataka Power Transmission Corporation Limited</v>
      </c>
      <c r="B1" s="1737"/>
      <c r="C1" s="1737"/>
    </row>
    <row r="2" spans="1:18" ht="39" customHeight="1">
      <c r="A2" s="1162" t="str">
        <f>'Title '!A2:N2</f>
        <v>Bid Enquiry No: KPTCL/2026-27/SS/WORK_INDENT3808</v>
      </c>
      <c r="B2" s="1162"/>
      <c r="C2" s="1162"/>
      <c r="D2" s="484"/>
      <c r="E2" s="484"/>
    </row>
    <row r="3" spans="1:18" ht="105" customHeight="1">
      <c r="A3" s="165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51"/>
      <c r="C3" s="1651"/>
      <c r="D3" s="109"/>
      <c r="E3" s="109"/>
      <c r="F3" s="109"/>
      <c r="G3" s="109"/>
      <c r="H3" s="109"/>
      <c r="I3" s="109"/>
      <c r="J3" s="109"/>
      <c r="K3" s="109"/>
      <c r="L3" s="109"/>
      <c r="M3" s="109"/>
      <c r="N3" s="109"/>
      <c r="O3" s="109"/>
      <c r="P3" s="109"/>
      <c r="Q3" s="109"/>
      <c r="R3" s="109"/>
    </row>
    <row r="4" spans="1:18">
      <c r="A4" s="1736" t="s">
        <v>3519</v>
      </c>
      <c r="B4" s="1736"/>
      <c r="C4" s="1736"/>
    </row>
    <row r="5" spans="1:18">
      <c r="A5" s="1691" t="s">
        <v>3815</v>
      </c>
      <c r="B5" s="1691"/>
      <c r="C5" s="1691"/>
      <c r="D5" s="32"/>
      <c r="E5" s="32"/>
      <c r="F5" s="32"/>
      <c r="G5" s="32"/>
      <c r="H5" s="32"/>
      <c r="I5" s="32"/>
      <c r="J5" s="32"/>
      <c r="K5" s="32"/>
      <c r="L5" s="32"/>
      <c r="M5" s="32"/>
    </row>
    <row r="6" spans="1:18" ht="40.5" customHeight="1">
      <c r="A6" s="1691" t="s">
        <v>404</v>
      </c>
      <c r="B6" s="1691"/>
      <c r="C6" s="1691"/>
    </row>
    <row r="7" spans="1:18" ht="19.5" customHeight="1">
      <c r="A7" s="220"/>
      <c r="B7" s="259" t="s">
        <v>405</v>
      </c>
      <c r="C7" s="279"/>
      <c r="D7" s="151"/>
    </row>
    <row r="8" spans="1:18" ht="47.25">
      <c r="A8" s="481" t="s">
        <v>202</v>
      </c>
      <c r="B8" s="240" t="s">
        <v>3816</v>
      </c>
      <c r="C8" s="533"/>
    </row>
    <row r="9" spans="1:18">
      <c r="A9" s="220" t="s">
        <v>3817</v>
      </c>
      <c r="B9" s="259" t="s">
        <v>2076</v>
      </c>
      <c r="C9" s="533"/>
    </row>
    <row r="10" spans="1:18" ht="27" customHeight="1">
      <c r="A10" s="220">
        <v>1.01</v>
      </c>
      <c r="B10" s="259" t="s">
        <v>610</v>
      </c>
      <c r="C10" s="279"/>
    </row>
    <row r="11" spans="1:18">
      <c r="A11" s="220">
        <v>1.02</v>
      </c>
      <c r="B11" s="259" t="s">
        <v>3818</v>
      </c>
      <c r="C11" s="533"/>
    </row>
    <row r="12" spans="1:18">
      <c r="A12" s="1735">
        <v>1.03</v>
      </c>
      <c r="B12" s="259" t="s">
        <v>3819</v>
      </c>
      <c r="C12" s="533"/>
    </row>
    <row r="13" spans="1:18">
      <c r="A13" s="1735"/>
      <c r="B13" s="259" t="s">
        <v>3820</v>
      </c>
      <c r="C13" s="279"/>
    </row>
    <row r="14" spans="1:18" ht="31.5">
      <c r="A14" s="1735"/>
      <c r="B14" s="259" t="s">
        <v>3821</v>
      </c>
      <c r="C14" s="279"/>
    </row>
    <row r="15" spans="1:18" ht="47.25">
      <c r="A15" s="1735"/>
      <c r="B15" s="259" t="s">
        <v>3822</v>
      </c>
      <c r="C15" s="279"/>
    </row>
    <row r="16" spans="1:18" ht="31.5">
      <c r="A16" s="1735"/>
      <c r="B16" s="259" t="s">
        <v>3823</v>
      </c>
      <c r="C16" s="279"/>
    </row>
    <row r="17" spans="1:3">
      <c r="A17" s="1735">
        <v>1.04</v>
      </c>
      <c r="B17" s="259" t="s">
        <v>3824</v>
      </c>
      <c r="C17" s="533"/>
    </row>
    <row r="18" spans="1:3" ht="35.25" customHeight="1">
      <c r="A18" s="1735"/>
      <c r="B18" s="259" t="s">
        <v>3825</v>
      </c>
      <c r="C18" s="279"/>
    </row>
    <row r="19" spans="1:3" ht="36.75" customHeight="1">
      <c r="A19" s="1735"/>
      <c r="B19" s="259" t="s">
        <v>3826</v>
      </c>
      <c r="C19" s="279"/>
    </row>
    <row r="20" spans="1:3" ht="35.25" customHeight="1">
      <c r="A20" s="1735"/>
      <c r="B20" s="259" t="s">
        <v>3827</v>
      </c>
      <c r="C20" s="279"/>
    </row>
    <row r="21" spans="1:3" ht="31.5">
      <c r="A21" s="1735"/>
      <c r="B21" s="259" t="s">
        <v>3828</v>
      </c>
      <c r="C21" s="279"/>
    </row>
    <row r="22" spans="1:3" ht="31.5">
      <c r="A22" s="1735">
        <v>1.05</v>
      </c>
      <c r="B22" s="259" t="s">
        <v>3829</v>
      </c>
      <c r="C22" s="533"/>
    </row>
    <row r="23" spans="1:3">
      <c r="A23" s="1735"/>
      <c r="B23" s="259" t="s">
        <v>3830</v>
      </c>
      <c r="C23" s="279"/>
    </row>
    <row r="24" spans="1:3">
      <c r="A24" s="1735"/>
      <c r="B24" s="259" t="s">
        <v>3831</v>
      </c>
      <c r="C24" s="279"/>
    </row>
    <row r="25" spans="1:3">
      <c r="A25" s="1735"/>
      <c r="B25" s="259" t="s">
        <v>3832</v>
      </c>
      <c r="C25" s="279"/>
    </row>
    <row r="26" spans="1:3">
      <c r="A26" s="1735"/>
      <c r="B26" s="259" t="s">
        <v>3833</v>
      </c>
      <c r="C26" s="279"/>
    </row>
    <row r="27" spans="1:3">
      <c r="A27" s="1735"/>
      <c r="B27" s="259" t="s">
        <v>3834</v>
      </c>
      <c r="C27" s="279"/>
    </row>
    <row r="28" spans="1:3">
      <c r="A28" s="1735"/>
      <c r="B28" s="259" t="s">
        <v>3835</v>
      </c>
      <c r="C28" s="279"/>
    </row>
    <row r="29" spans="1:3">
      <c r="A29" s="1735"/>
      <c r="B29" s="259" t="s">
        <v>3836</v>
      </c>
      <c r="C29" s="279"/>
    </row>
    <row r="30" spans="1:3" ht="37.5" customHeight="1">
      <c r="A30" s="220">
        <v>1.06</v>
      </c>
      <c r="B30" s="259" t="s">
        <v>3837</v>
      </c>
      <c r="C30" s="279"/>
    </row>
    <row r="31" spans="1:3">
      <c r="A31" s="1735">
        <v>1.07</v>
      </c>
      <c r="B31" s="259" t="s">
        <v>3838</v>
      </c>
      <c r="C31" s="533"/>
    </row>
    <row r="32" spans="1:3">
      <c r="A32" s="1735"/>
      <c r="B32" s="259" t="s">
        <v>3839</v>
      </c>
      <c r="C32" s="279"/>
    </row>
    <row r="33" spans="1:3">
      <c r="A33" s="1735"/>
      <c r="B33" s="259" t="s">
        <v>3840</v>
      </c>
      <c r="C33" s="279"/>
    </row>
    <row r="34" spans="1:3">
      <c r="A34" s="1735"/>
      <c r="B34" s="259" t="s">
        <v>3841</v>
      </c>
      <c r="C34" s="279"/>
    </row>
    <row r="35" spans="1:3">
      <c r="A35" s="1735"/>
      <c r="B35" s="259" t="s">
        <v>3842</v>
      </c>
      <c r="C35" s="279"/>
    </row>
    <row r="36" spans="1:3">
      <c r="A36" s="1735"/>
      <c r="B36" s="259" t="s">
        <v>3843</v>
      </c>
      <c r="C36" s="279"/>
    </row>
    <row r="37" spans="1:3">
      <c r="A37" s="1735"/>
      <c r="B37" s="259" t="s">
        <v>3844</v>
      </c>
      <c r="C37" s="279"/>
    </row>
    <row r="38" spans="1:3">
      <c r="A38" s="220">
        <v>1.08</v>
      </c>
      <c r="B38" s="259" t="s">
        <v>3845</v>
      </c>
      <c r="C38" s="279"/>
    </row>
    <row r="39" spans="1:3">
      <c r="A39" s="220">
        <v>1.0900000000000001</v>
      </c>
      <c r="B39" s="259" t="s">
        <v>3846</v>
      </c>
      <c r="C39" s="279"/>
    </row>
    <row r="40" spans="1:3">
      <c r="A40" s="220" t="s">
        <v>3847</v>
      </c>
      <c r="B40" s="259" t="s">
        <v>3848</v>
      </c>
      <c r="C40" s="279"/>
    </row>
    <row r="41" spans="1:3" ht="36" customHeight="1">
      <c r="A41" s="220">
        <v>1.1100000000000001</v>
      </c>
      <c r="B41" s="259" t="s">
        <v>3849</v>
      </c>
      <c r="C41" s="279"/>
    </row>
    <row r="42" spans="1:3" ht="35.25" customHeight="1">
      <c r="A42" s="220">
        <v>1.1200000000000001</v>
      </c>
      <c r="B42" s="259" t="s">
        <v>3850</v>
      </c>
      <c r="C42" s="279"/>
    </row>
    <row r="43" spans="1:3" ht="56.25" customHeight="1">
      <c r="A43" s="220">
        <v>1.1299999999999999</v>
      </c>
      <c r="B43" s="259" t="s">
        <v>3851</v>
      </c>
      <c r="C43" s="279"/>
    </row>
    <row r="44" spans="1:3" ht="81" customHeight="1">
      <c r="A44" s="220">
        <v>1.1399999999999999</v>
      </c>
      <c r="B44" s="240" t="s">
        <v>3852</v>
      </c>
      <c r="C44" s="533"/>
    </row>
    <row r="45" spans="1:3">
      <c r="A45" s="220" t="s">
        <v>3853</v>
      </c>
      <c r="B45" s="259" t="s">
        <v>2076</v>
      </c>
      <c r="C45" s="279"/>
    </row>
    <row r="46" spans="1:3">
      <c r="A46" s="220" t="s">
        <v>3854</v>
      </c>
      <c r="B46" s="259" t="s">
        <v>610</v>
      </c>
      <c r="C46" s="279"/>
    </row>
    <row r="47" spans="1:3">
      <c r="A47" s="220" t="s">
        <v>3855</v>
      </c>
      <c r="B47" s="259" t="s">
        <v>3818</v>
      </c>
      <c r="C47" s="279"/>
    </row>
    <row r="48" spans="1:3">
      <c r="A48" s="1735" t="s">
        <v>3856</v>
      </c>
      <c r="B48" s="259" t="s">
        <v>3819</v>
      </c>
      <c r="C48" s="533"/>
    </row>
    <row r="49" spans="1:3">
      <c r="A49" s="1735"/>
      <c r="B49" s="259" t="s">
        <v>3857</v>
      </c>
      <c r="C49" s="279"/>
    </row>
    <row r="50" spans="1:3" ht="31.5">
      <c r="A50" s="1735"/>
      <c r="B50" s="259" t="s">
        <v>3858</v>
      </c>
      <c r="C50" s="279"/>
    </row>
    <row r="51" spans="1:3" ht="47.25">
      <c r="A51" s="1735"/>
      <c r="B51" s="259" t="s">
        <v>3822</v>
      </c>
      <c r="C51" s="279"/>
    </row>
    <row r="52" spans="1:3" ht="31.5">
      <c r="A52" s="1735"/>
      <c r="B52" s="259" t="s">
        <v>3823</v>
      </c>
      <c r="C52" s="279"/>
    </row>
    <row r="53" spans="1:3">
      <c r="A53" s="1735" t="s">
        <v>3859</v>
      </c>
      <c r="B53" s="259" t="s">
        <v>3860</v>
      </c>
      <c r="C53" s="533"/>
    </row>
    <row r="54" spans="1:3">
      <c r="A54" s="1735"/>
      <c r="B54" s="259" t="s">
        <v>3825</v>
      </c>
      <c r="C54" s="279"/>
    </row>
    <row r="55" spans="1:3">
      <c r="A55" s="1735"/>
      <c r="B55" s="259" t="s">
        <v>3861</v>
      </c>
      <c r="C55" s="279"/>
    </row>
    <row r="56" spans="1:3">
      <c r="A56" s="1735"/>
      <c r="B56" s="259" t="s">
        <v>3862</v>
      </c>
      <c r="C56" s="279"/>
    </row>
    <row r="57" spans="1:3">
      <c r="A57" s="1735"/>
      <c r="B57" s="259" t="s">
        <v>3863</v>
      </c>
      <c r="C57" s="279"/>
    </row>
    <row r="58" spans="1:3" ht="31.5">
      <c r="A58" s="1735"/>
      <c r="B58" s="259" t="s">
        <v>3864</v>
      </c>
      <c r="C58" s="279"/>
    </row>
    <row r="59" spans="1:3">
      <c r="A59" s="1735"/>
      <c r="B59" s="259" t="s">
        <v>3865</v>
      </c>
      <c r="C59" s="279"/>
    </row>
    <row r="60" spans="1:3">
      <c r="A60" s="1735"/>
      <c r="B60" s="259" t="s">
        <v>3866</v>
      </c>
      <c r="C60" s="279"/>
    </row>
    <row r="61" spans="1:3">
      <c r="A61" s="1735" t="s">
        <v>3867</v>
      </c>
      <c r="B61" s="259" t="s">
        <v>3868</v>
      </c>
      <c r="C61" s="533"/>
    </row>
    <row r="62" spans="1:3">
      <c r="A62" s="1735"/>
      <c r="B62" s="259" t="s">
        <v>3869</v>
      </c>
      <c r="C62" s="279"/>
    </row>
    <row r="63" spans="1:3">
      <c r="A63" s="1735"/>
      <c r="B63" s="259" t="s">
        <v>3870</v>
      </c>
      <c r="C63" s="279"/>
    </row>
    <row r="64" spans="1:3">
      <c r="A64" s="1735"/>
      <c r="B64" s="259" t="s">
        <v>3871</v>
      </c>
      <c r="C64" s="279"/>
    </row>
    <row r="65" spans="1:3">
      <c r="A65" s="1735"/>
      <c r="B65" s="259" t="s">
        <v>3872</v>
      </c>
      <c r="C65" s="279"/>
    </row>
    <row r="66" spans="1:3">
      <c r="A66" s="1735"/>
      <c r="B66" s="259" t="s">
        <v>3873</v>
      </c>
      <c r="C66" s="279"/>
    </row>
    <row r="67" spans="1:3">
      <c r="A67" s="1735"/>
      <c r="B67" s="259" t="s">
        <v>3874</v>
      </c>
      <c r="C67" s="279"/>
    </row>
    <row r="68" spans="1:3" ht="31.5">
      <c r="A68" s="220" t="s">
        <v>3875</v>
      </c>
      <c r="B68" s="259" t="s">
        <v>3876</v>
      </c>
      <c r="C68" s="279"/>
    </row>
    <row r="69" spans="1:3">
      <c r="A69" s="1735" t="s">
        <v>3877</v>
      </c>
      <c r="B69" s="259" t="s">
        <v>3838</v>
      </c>
      <c r="C69" s="533"/>
    </row>
    <row r="70" spans="1:3">
      <c r="A70" s="1735"/>
      <c r="B70" s="259" t="s">
        <v>3839</v>
      </c>
      <c r="C70" s="279"/>
    </row>
    <row r="71" spans="1:3">
      <c r="A71" s="1735"/>
      <c r="B71" s="259" t="s">
        <v>3840</v>
      </c>
      <c r="C71" s="279"/>
    </row>
    <row r="72" spans="1:3">
      <c r="A72" s="1735"/>
      <c r="B72" s="259" t="s">
        <v>3841</v>
      </c>
      <c r="C72" s="279"/>
    </row>
    <row r="73" spans="1:3">
      <c r="A73" s="1735"/>
      <c r="B73" s="259" t="s">
        <v>3842</v>
      </c>
      <c r="C73" s="279"/>
    </row>
    <row r="74" spans="1:3">
      <c r="A74" s="1735"/>
      <c r="B74" s="259" t="s">
        <v>3843</v>
      </c>
      <c r="C74" s="279"/>
    </row>
    <row r="75" spans="1:3">
      <c r="A75" s="1735"/>
      <c r="B75" s="259" t="s">
        <v>3844</v>
      </c>
      <c r="C75" s="279"/>
    </row>
    <row r="76" spans="1:3" ht="20.25" customHeight="1">
      <c r="A76" s="1735"/>
      <c r="B76" s="259" t="s">
        <v>3878</v>
      </c>
      <c r="C76" s="279"/>
    </row>
    <row r="77" spans="1:3">
      <c r="A77" s="220" t="s">
        <v>3879</v>
      </c>
      <c r="B77" s="259" t="s">
        <v>3845</v>
      </c>
      <c r="C77" s="279"/>
    </row>
    <row r="78" spans="1:3">
      <c r="A78" s="220" t="s">
        <v>3880</v>
      </c>
      <c r="B78" s="259" t="s">
        <v>3881</v>
      </c>
      <c r="C78" s="279"/>
    </row>
    <row r="79" spans="1:3">
      <c r="A79" s="220" t="s">
        <v>3882</v>
      </c>
      <c r="B79" s="259" t="s">
        <v>3848</v>
      </c>
      <c r="C79" s="279"/>
    </row>
    <row r="80" spans="1:3">
      <c r="A80" s="220" t="s">
        <v>3883</v>
      </c>
      <c r="B80" s="259" t="s">
        <v>3849</v>
      </c>
      <c r="C80" s="279"/>
    </row>
    <row r="81" spans="1:3">
      <c r="A81" s="220" t="s">
        <v>3884</v>
      </c>
      <c r="B81" s="259" t="s">
        <v>3885</v>
      </c>
      <c r="C81" s="279"/>
    </row>
    <row r="82" spans="1:3" ht="31.5">
      <c r="A82" s="220" t="s">
        <v>3886</v>
      </c>
      <c r="B82" s="259" t="s">
        <v>3887</v>
      </c>
      <c r="C82" s="279"/>
    </row>
    <row r="83" spans="1:3" ht="47.25">
      <c r="A83" s="220">
        <v>1.1499999999999999</v>
      </c>
      <c r="B83" s="240" t="s">
        <v>3888</v>
      </c>
      <c r="C83" s="533"/>
    </row>
    <row r="84" spans="1:3">
      <c r="A84" s="220" t="s">
        <v>3889</v>
      </c>
      <c r="B84" s="259" t="s">
        <v>2076</v>
      </c>
      <c r="C84" s="279"/>
    </row>
    <row r="85" spans="1:3">
      <c r="A85" s="220" t="s">
        <v>3890</v>
      </c>
      <c r="B85" s="259" t="s">
        <v>610</v>
      </c>
      <c r="C85" s="279"/>
    </row>
    <row r="86" spans="1:3">
      <c r="A86" s="220" t="s">
        <v>3891</v>
      </c>
      <c r="B86" s="259" t="s">
        <v>1471</v>
      </c>
      <c r="C86" s="279"/>
    </row>
    <row r="87" spans="1:3">
      <c r="A87" s="220" t="s">
        <v>3892</v>
      </c>
      <c r="B87" s="259" t="s">
        <v>3893</v>
      </c>
      <c r="C87" s="279"/>
    </row>
    <row r="88" spans="1:3">
      <c r="A88" s="220" t="s">
        <v>3894</v>
      </c>
      <c r="B88" s="259" t="s">
        <v>3895</v>
      </c>
      <c r="C88" s="279"/>
    </row>
    <row r="89" spans="1:3">
      <c r="A89" s="1735" t="s">
        <v>3896</v>
      </c>
      <c r="B89" s="259" t="s">
        <v>3819</v>
      </c>
      <c r="C89" s="533"/>
    </row>
    <row r="90" spans="1:3">
      <c r="A90" s="1735"/>
      <c r="B90" s="259" t="s">
        <v>3897</v>
      </c>
      <c r="C90" s="279"/>
    </row>
    <row r="91" spans="1:3" ht="31.5">
      <c r="A91" s="1735"/>
      <c r="B91" s="259" t="s">
        <v>3898</v>
      </c>
      <c r="C91" s="279"/>
    </row>
    <row r="92" spans="1:3">
      <c r="A92" s="1735"/>
      <c r="B92" s="259" t="s">
        <v>3899</v>
      </c>
      <c r="C92" s="279"/>
    </row>
    <row r="93" spans="1:3">
      <c r="A93" s="1735" t="s">
        <v>3900</v>
      </c>
      <c r="B93" s="259" t="s">
        <v>3824</v>
      </c>
      <c r="C93" s="533"/>
    </row>
    <row r="94" spans="1:3">
      <c r="A94" s="1735"/>
      <c r="B94" s="259" t="s">
        <v>3901</v>
      </c>
      <c r="C94" s="279"/>
    </row>
    <row r="95" spans="1:3">
      <c r="A95" s="1735"/>
      <c r="B95" s="259" t="s">
        <v>3902</v>
      </c>
      <c r="C95" s="279"/>
    </row>
    <row r="96" spans="1:3" ht="31.5">
      <c r="A96" s="1735"/>
      <c r="B96" s="259" t="s">
        <v>3903</v>
      </c>
      <c r="C96" s="279"/>
    </row>
    <row r="97" spans="1:3">
      <c r="A97" s="1735"/>
      <c r="B97" s="259" t="s">
        <v>3904</v>
      </c>
      <c r="C97" s="279"/>
    </row>
    <row r="98" spans="1:3">
      <c r="A98" s="1735" t="s">
        <v>3905</v>
      </c>
      <c r="B98" s="259" t="s">
        <v>3868</v>
      </c>
      <c r="C98" s="533"/>
    </row>
    <row r="99" spans="1:3">
      <c r="A99" s="1735"/>
      <c r="B99" s="259" t="s">
        <v>3830</v>
      </c>
      <c r="C99" s="279"/>
    </row>
    <row r="100" spans="1:3">
      <c r="A100" s="1735"/>
      <c r="B100" s="259" t="s">
        <v>3831</v>
      </c>
      <c r="C100" s="279"/>
    </row>
    <row r="101" spans="1:3">
      <c r="A101" s="1735"/>
      <c r="B101" s="259" t="s">
        <v>3832</v>
      </c>
      <c r="C101" s="279"/>
    </row>
    <row r="102" spans="1:3">
      <c r="A102" s="1735"/>
      <c r="B102" s="259" t="s">
        <v>3833</v>
      </c>
      <c r="C102" s="279"/>
    </row>
    <row r="103" spans="1:3">
      <c r="A103" s="1735"/>
      <c r="B103" s="259" t="s">
        <v>3906</v>
      </c>
      <c r="C103" s="279"/>
    </row>
    <row r="104" spans="1:3">
      <c r="A104" s="1735"/>
      <c r="B104" s="259" t="s">
        <v>3835</v>
      </c>
      <c r="C104" s="279"/>
    </row>
    <row r="105" spans="1:3" ht="31.5">
      <c r="A105" s="220" t="s">
        <v>3907</v>
      </c>
      <c r="B105" s="259" t="s">
        <v>3876</v>
      </c>
      <c r="C105" s="279"/>
    </row>
    <row r="106" spans="1:3">
      <c r="A106" s="1735" t="s">
        <v>3908</v>
      </c>
      <c r="B106" s="259" t="s">
        <v>3838</v>
      </c>
      <c r="C106" s="533"/>
    </row>
    <row r="107" spans="1:3">
      <c r="A107" s="1735"/>
      <c r="B107" s="259" t="s">
        <v>3839</v>
      </c>
      <c r="C107" s="279"/>
    </row>
    <row r="108" spans="1:3">
      <c r="A108" s="1735"/>
      <c r="B108" s="259" t="s">
        <v>3840</v>
      </c>
      <c r="C108" s="279"/>
    </row>
    <row r="109" spans="1:3">
      <c r="A109" s="1735"/>
      <c r="B109" s="259" t="s">
        <v>3841</v>
      </c>
      <c r="C109" s="279"/>
    </row>
    <row r="110" spans="1:3">
      <c r="A110" s="1735"/>
      <c r="B110" s="259" t="s">
        <v>3842</v>
      </c>
      <c r="C110" s="279"/>
    </row>
    <row r="111" spans="1:3">
      <c r="A111" s="1735"/>
      <c r="B111" s="259" t="s">
        <v>3843</v>
      </c>
      <c r="C111" s="279"/>
    </row>
    <row r="112" spans="1:3">
      <c r="A112" s="1735"/>
      <c r="B112" s="259" t="s">
        <v>3844</v>
      </c>
      <c r="C112" s="279"/>
    </row>
    <row r="113" spans="1:3">
      <c r="A113" s="220" t="s">
        <v>3909</v>
      </c>
      <c r="B113" s="259" t="s">
        <v>3845</v>
      </c>
      <c r="C113" s="279"/>
    </row>
    <row r="114" spans="1:3">
      <c r="A114" s="220" t="s">
        <v>3910</v>
      </c>
      <c r="B114" s="259" t="s">
        <v>3911</v>
      </c>
      <c r="C114" s="279"/>
    </row>
    <row r="115" spans="1:3">
      <c r="A115" s="220" t="s">
        <v>3912</v>
      </c>
      <c r="B115" s="259" t="s">
        <v>3848</v>
      </c>
      <c r="C115" s="279"/>
    </row>
    <row r="116" spans="1:3">
      <c r="A116" s="220" t="s">
        <v>3913</v>
      </c>
      <c r="B116" s="259" t="s">
        <v>3914</v>
      </c>
      <c r="C116" s="279"/>
    </row>
    <row r="117" spans="1:3" ht="31.5">
      <c r="A117" s="220" t="s">
        <v>3915</v>
      </c>
      <c r="B117" s="259" t="s">
        <v>3916</v>
      </c>
      <c r="C117" s="279"/>
    </row>
    <row r="118" spans="1:3" ht="31.5">
      <c r="A118" s="220" t="s">
        <v>3917</v>
      </c>
      <c r="B118" s="259" t="s">
        <v>3851</v>
      </c>
      <c r="C118" s="279"/>
    </row>
    <row r="119" spans="1:3" ht="39.6" customHeight="1">
      <c r="A119" s="220">
        <v>1.1599999999999999</v>
      </c>
      <c r="B119" s="1753" t="s">
        <v>3918</v>
      </c>
      <c r="C119" s="1753"/>
    </row>
    <row r="120" spans="1:3">
      <c r="A120" s="220" t="s">
        <v>3919</v>
      </c>
      <c r="B120" s="259" t="s">
        <v>3920</v>
      </c>
      <c r="C120" s="279"/>
    </row>
    <row r="121" spans="1:3">
      <c r="A121" s="1735" t="s">
        <v>3921</v>
      </c>
      <c r="B121" s="259" t="s">
        <v>3922</v>
      </c>
      <c r="C121" s="279"/>
    </row>
    <row r="122" spans="1:3" ht="31.5">
      <c r="A122" s="1735"/>
      <c r="B122" s="259" t="s">
        <v>3923</v>
      </c>
      <c r="C122" s="279"/>
    </row>
    <row r="123" spans="1:3" ht="31.5">
      <c r="A123" s="1735" t="s">
        <v>3924</v>
      </c>
      <c r="B123" s="259" t="s">
        <v>3925</v>
      </c>
      <c r="C123" s="533"/>
    </row>
    <row r="124" spans="1:3">
      <c r="A124" s="1735"/>
      <c r="B124" s="259" t="s">
        <v>1437</v>
      </c>
      <c r="C124" s="279"/>
    </row>
    <row r="125" spans="1:3">
      <c r="A125" s="1735"/>
      <c r="B125" s="259" t="s">
        <v>1436</v>
      </c>
      <c r="C125" s="279"/>
    </row>
    <row r="126" spans="1:3">
      <c r="A126" s="1735"/>
      <c r="B126" s="259" t="s">
        <v>3926</v>
      </c>
      <c r="C126" s="279"/>
    </row>
    <row r="127" spans="1:3">
      <c r="A127" s="1735" t="s">
        <v>3927</v>
      </c>
      <c r="B127" s="259" t="s">
        <v>3928</v>
      </c>
      <c r="C127" s="533"/>
    </row>
    <row r="128" spans="1:3">
      <c r="A128" s="1735"/>
      <c r="B128" s="259" t="s">
        <v>3929</v>
      </c>
      <c r="C128" s="279"/>
    </row>
    <row r="129" spans="1:13">
      <c r="A129" s="1735"/>
      <c r="B129" s="259" t="s">
        <v>3930</v>
      </c>
      <c r="C129" s="279"/>
    </row>
    <row r="130" spans="1:13">
      <c r="A130" s="1735" t="s">
        <v>3931</v>
      </c>
      <c r="B130" s="259" t="s">
        <v>3932</v>
      </c>
      <c r="C130" s="533"/>
    </row>
    <row r="131" spans="1:13" ht="15" customHeight="1">
      <c r="A131" s="1735"/>
      <c r="B131" s="259" t="s">
        <v>1437</v>
      </c>
      <c r="C131" s="279"/>
    </row>
    <row r="132" spans="1:13">
      <c r="A132" s="1735"/>
      <c r="B132" s="259" t="s">
        <v>1436</v>
      </c>
      <c r="C132" s="279"/>
    </row>
    <row r="133" spans="1:13">
      <c r="A133" s="1735" t="s">
        <v>3933</v>
      </c>
      <c r="B133" s="259" t="s">
        <v>3934</v>
      </c>
      <c r="C133" s="279"/>
    </row>
    <row r="134" spans="1:13">
      <c r="A134" s="1735"/>
      <c r="B134" s="259" t="s">
        <v>3935</v>
      </c>
      <c r="C134" s="279"/>
    </row>
    <row r="135" spans="1:13">
      <c r="A135" s="220"/>
      <c r="B135" s="259"/>
      <c r="C135" s="533"/>
    </row>
    <row r="136" spans="1:13" ht="56.25" customHeight="1">
      <c r="A136" s="1754" t="s">
        <v>3936</v>
      </c>
      <c r="B136" s="1754"/>
      <c r="C136" s="1754"/>
      <c r="D136" s="558"/>
      <c r="E136" s="558"/>
      <c r="F136" s="558"/>
      <c r="G136" s="558"/>
      <c r="H136" s="558"/>
      <c r="I136" s="558"/>
      <c r="J136" s="558"/>
      <c r="K136" s="558"/>
      <c r="L136" s="558"/>
      <c r="M136" s="558"/>
    </row>
    <row r="137" spans="1:13">
      <c r="A137" s="220">
        <v>1</v>
      </c>
      <c r="B137" s="259" t="s">
        <v>3937</v>
      </c>
      <c r="C137" s="279"/>
    </row>
    <row r="138" spans="1:13" ht="31.5" customHeight="1">
      <c r="A138" s="220">
        <v>2</v>
      </c>
      <c r="B138" s="259" t="s">
        <v>3938</v>
      </c>
      <c r="C138" s="279"/>
    </row>
    <row r="139" spans="1:13" ht="30.75" customHeight="1">
      <c r="A139" s="1735">
        <v>3</v>
      </c>
      <c r="B139" s="259" t="s">
        <v>3939</v>
      </c>
      <c r="C139" s="562"/>
    </row>
    <row r="140" spans="1:13" ht="30.75" customHeight="1">
      <c r="A140" s="1735"/>
      <c r="B140" s="259" t="s">
        <v>3940</v>
      </c>
      <c r="C140" s="562"/>
    </row>
    <row r="141" spans="1:13" ht="28.5" customHeight="1">
      <c r="A141" s="1735"/>
      <c r="B141" s="259" t="s">
        <v>3941</v>
      </c>
      <c r="C141" s="279"/>
    </row>
    <row r="142" spans="1:13" ht="27.75" customHeight="1">
      <c r="A142" s="1735"/>
      <c r="B142" s="259" t="s">
        <v>3942</v>
      </c>
      <c r="C142" s="279"/>
    </row>
    <row r="143" spans="1:13" ht="42" customHeight="1">
      <c r="A143" s="1735"/>
      <c r="B143" s="259" t="s">
        <v>3943</v>
      </c>
      <c r="C143" s="279"/>
    </row>
    <row r="144" spans="1:13" ht="23.25" customHeight="1">
      <c r="A144" s="1735"/>
      <c r="B144" s="259" t="s">
        <v>3944</v>
      </c>
      <c r="C144" s="279"/>
    </row>
    <row r="145" spans="1:3" ht="31.5">
      <c r="A145" s="1735"/>
      <c r="B145" s="259" t="s">
        <v>3945</v>
      </c>
      <c r="C145" s="279"/>
    </row>
    <row r="146" spans="1:3" ht="35.25" customHeight="1">
      <c r="A146" s="1735"/>
      <c r="B146" s="259" t="s">
        <v>3946</v>
      </c>
      <c r="C146" s="279"/>
    </row>
    <row r="147" spans="1:3" ht="47.25">
      <c r="A147" s="1735"/>
      <c r="B147" s="259" t="s">
        <v>3947</v>
      </c>
      <c r="C147" s="562"/>
    </row>
    <row r="148" spans="1:3" ht="18.75" customHeight="1">
      <c r="A148" s="1735"/>
      <c r="B148" s="259" t="s">
        <v>3948</v>
      </c>
      <c r="C148" s="279"/>
    </row>
    <row r="149" spans="1:3" ht="21.75" customHeight="1">
      <c r="A149" s="1735"/>
      <c r="B149" s="259" t="s">
        <v>3949</v>
      </c>
      <c r="C149" s="279"/>
    </row>
    <row r="150" spans="1:3" ht="21" customHeight="1">
      <c r="A150" s="1735"/>
      <c r="B150" s="259" t="s">
        <v>3950</v>
      </c>
      <c r="C150" s="279"/>
    </row>
    <row r="151" spans="1:3" ht="29.25" customHeight="1">
      <c r="A151" s="1735"/>
      <c r="B151" s="259" t="s">
        <v>3951</v>
      </c>
      <c r="C151" s="279"/>
    </row>
    <row r="152" spans="1:3" ht="30" customHeight="1">
      <c r="A152" s="1735"/>
      <c r="B152" s="259" t="s">
        <v>3952</v>
      </c>
      <c r="C152" s="279"/>
    </row>
    <row r="153" spans="1:3" ht="35.25" customHeight="1">
      <c r="A153" s="1735"/>
      <c r="B153" s="259" t="s">
        <v>3953</v>
      </c>
      <c r="C153" s="279"/>
    </row>
    <row r="154" spans="1:3">
      <c r="A154" s="1735"/>
      <c r="B154" s="259" t="s">
        <v>3954</v>
      </c>
      <c r="C154" s="279"/>
    </row>
    <row r="155" spans="1:3">
      <c r="A155" s="1735"/>
      <c r="B155" s="259" t="s">
        <v>3955</v>
      </c>
      <c r="C155" s="562"/>
    </row>
    <row r="156" spans="1:3" ht="21.75" customHeight="1">
      <c r="A156" s="1735"/>
      <c r="B156" s="259" t="s">
        <v>3956</v>
      </c>
      <c r="C156" s="279"/>
    </row>
    <row r="157" spans="1:3" ht="24" customHeight="1">
      <c r="A157" s="1735"/>
      <c r="B157" s="259" t="s">
        <v>3957</v>
      </c>
      <c r="C157" s="279"/>
    </row>
    <row r="158" spans="1:3" ht="21.75" customHeight="1">
      <c r="A158" s="1735"/>
      <c r="B158" s="259" t="s">
        <v>3958</v>
      </c>
      <c r="C158" s="279"/>
    </row>
    <row r="159" spans="1:3" ht="20.25" customHeight="1">
      <c r="A159" s="1735"/>
      <c r="B159" s="259" t="s">
        <v>3959</v>
      </c>
      <c r="C159" s="279"/>
    </row>
    <row r="160" spans="1:3">
      <c r="A160" s="1735"/>
      <c r="B160" s="259" t="s">
        <v>3960</v>
      </c>
      <c r="C160" s="562"/>
    </row>
    <row r="161" spans="1:3" ht="20.25" customHeight="1">
      <c r="A161" s="1735"/>
      <c r="B161" s="259" t="s">
        <v>3956</v>
      </c>
      <c r="C161" s="279"/>
    </row>
    <row r="162" spans="1:3" ht="18" customHeight="1">
      <c r="A162" s="1735"/>
      <c r="B162" s="259" t="s">
        <v>3957</v>
      </c>
      <c r="C162" s="279"/>
    </row>
    <row r="163" spans="1:3" ht="22.5" customHeight="1">
      <c r="A163" s="1735"/>
      <c r="B163" s="259" t="s">
        <v>3958</v>
      </c>
      <c r="C163" s="279"/>
    </row>
    <row r="164" spans="1:3" ht="27.75" customHeight="1">
      <c r="A164" s="1735"/>
      <c r="B164" s="259" t="s">
        <v>3961</v>
      </c>
      <c r="C164" s="279"/>
    </row>
    <row r="165" spans="1:3">
      <c r="A165" s="1735"/>
      <c r="B165" s="259" t="s">
        <v>3962</v>
      </c>
      <c r="C165" s="562"/>
    </row>
    <row r="166" spans="1:3" ht="18.75" customHeight="1">
      <c r="A166" s="1735"/>
      <c r="B166" s="259" t="s">
        <v>3963</v>
      </c>
      <c r="C166" s="279"/>
    </row>
    <row r="167" spans="1:3" ht="18" customHeight="1">
      <c r="A167" s="1735"/>
      <c r="B167" s="259" t="s">
        <v>3964</v>
      </c>
      <c r="C167" s="279"/>
    </row>
    <row r="168" spans="1:3" ht="19.5" customHeight="1">
      <c r="A168" s="1735"/>
      <c r="B168" s="259" t="s">
        <v>3965</v>
      </c>
      <c r="C168" s="279"/>
    </row>
    <row r="169" spans="1:3" ht="20.25" customHeight="1">
      <c r="A169" s="1735"/>
      <c r="B169" s="259" t="s">
        <v>3966</v>
      </c>
      <c r="C169" s="562"/>
    </row>
    <row r="170" spans="1:3" ht="18.75" customHeight="1">
      <c r="A170" s="1735"/>
      <c r="B170" s="259" t="s">
        <v>3967</v>
      </c>
      <c r="C170" s="279"/>
    </row>
    <row r="171" spans="1:3" ht="18.75" customHeight="1">
      <c r="A171" s="1735"/>
      <c r="B171" s="259" t="s">
        <v>3968</v>
      </c>
      <c r="C171" s="279"/>
    </row>
    <row r="172" spans="1:3" ht="31.5">
      <c r="A172" s="1735"/>
      <c r="B172" s="259" t="s">
        <v>3969</v>
      </c>
      <c r="C172" s="279"/>
    </row>
    <row r="173" spans="1:3" ht="18.75" customHeight="1">
      <c r="A173" s="1735"/>
      <c r="B173" s="259" t="s">
        <v>3970</v>
      </c>
      <c r="C173" s="279"/>
    </row>
    <row r="174" spans="1:3" ht="16.5" customHeight="1">
      <c r="A174" s="1735"/>
      <c r="B174" s="259" t="s">
        <v>3971</v>
      </c>
      <c r="C174" s="562"/>
    </row>
    <row r="175" spans="1:3" ht="19.5" customHeight="1">
      <c r="A175" s="1735"/>
      <c r="B175" s="259" t="s">
        <v>3972</v>
      </c>
      <c r="C175" s="279"/>
    </row>
    <row r="176" spans="1:3" ht="21" customHeight="1">
      <c r="A176" s="1735"/>
      <c r="B176" s="259" t="s">
        <v>3942</v>
      </c>
      <c r="C176" s="279"/>
    </row>
    <row r="177" spans="1:3" ht="35.25" customHeight="1">
      <c r="A177" s="1735"/>
      <c r="B177" s="259" t="s">
        <v>3973</v>
      </c>
      <c r="C177" s="279"/>
    </row>
    <row r="178" spans="1:3" ht="31.5">
      <c r="A178" s="1735"/>
      <c r="B178" s="259" t="s">
        <v>3974</v>
      </c>
      <c r="C178" s="279"/>
    </row>
    <row r="179" spans="1:3" ht="18.75" customHeight="1">
      <c r="A179" s="1735"/>
      <c r="B179" s="259" t="s">
        <v>3975</v>
      </c>
      <c r="C179" s="279"/>
    </row>
    <row r="180" spans="1:3" ht="21" customHeight="1">
      <c r="A180" s="1735"/>
      <c r="B180" s="259" t="s">
        <v>3946</v>
      </c>
      <c r="C180" s="279"/>
    </row>
    <row r="181" spans="1:3" ht="33" customHeight="1">
      <c r="A181" s="1735"/>
      <c r="B181" s="259" t="s">
        <v>3976</v>
      </c>
      <c r="C181" s="279"/>
    </row>
    <row r="182" spans="1:3" ht="31.5">
      <c r="A182" s="1735"/>
      <c r="B182" s="259" t="s">
        <v>3977</v>
      </c>
      <c r="C182" s="562"/>
    </row>
    <row r="183" spans="1:3" ht="21.75" customHeight="1">
      <c r="A183" s="1735"/>
      <c r="B183" s="259" t="s">
        <v>3978</v>
      </c>
      <c r="C183" s="279"/>
    </row>
    <row r="184" spans="1:3" ht="17.25" customHeight="1">
      <c r="A184" s="1735"/>
      <c r="B184" s="259" t="s">
        <v>3979</v>
      </c>
      <c r="C184" s="279"/>
    </row>
    <row r="185" spans="1:3" ht="19.5" customHeight="1">
      <c r="A185" s="1735"/>
      <c r="B185" s="259" t="s">
        <v>3980</v>
      </c>
      <c r="C185" s="279"/>
    </row>
    <row r="186" spans="1:3" ht="36" customHeight="1">
      <c r="A186" s="1735"/>
      <c r="B186" s="259" t="s">
        <v>3981</v>
      </c>
      <c r="C186" s="279"/>
    </row>
    <row r="187" spans="1:3">
      <c r="A187" s="1735"/>
      <c r="B187" s="259" t="s">
        <v>3982</v>
      </c>
      <c r="C187" s="279"/>
    </row>
    <row r="188" spans="1:3">
      <c r="A188" s="1735"/>
      <c r="B188" s="259" t="s">
        <v>3983</v>
      </c>
      <c r="C188" s="562"/>
    </row>
    <row r="189" spans="1:3" ht="20.25" customHeight="1">
      <c r="A189" s="1735"/>
      <c r="B189" s="259" t="s">
        <v>3978</v>
      </c>
      <c r="C189" s="279"/>
    </row>
    <row r="190" spans="1:3" ht="23.25" customHeight="1">
      <c r="A190" s="1735"/>
      <c r="B190" s="259" t="s">
        <v>3979</v>
      </c>
      <c r="C190" s="279"/>
    </row>
    <row r="191" spans="1:3" ht="24.75" customHeight="1">
      <c r="A191" s="1735"/>
      <c r="B191" s="259" t="s">
        <v>3984</v>
      </c>
      <c r="C191" s="279"/>
    </row>
    <row r="192" spans="1:3" ht="20.25" customHeight="1">
      <c r="A192" s="1735"/>
      <c r="B192" s="259" t="s">
        <v>3985</v>
      </c>
      <c r="C192" s="279"/>
    </row>
    <row r="193" spans="1:4" ht="18.75" customHeight="1">
      <c r="A193" s="1735"/>
      <c r="B193" s="259" t="s">
        <v>3986</v>
      </c>
      <c r="C193" s="279"/>
    </row>
    <row r="194" spans="1:4" ht="33" customHeight="1">
      <c r="A194" s="1735"/>
      <c r="B194" s="259" t="s">
        <v>3987</v>
      </c>
      <c r="C194" s="279"/>
    </row>
    <row r="195" spans="1:4" ht="18" customHeight="1">
      <c r="A195" s="1735"/>
      <c r="B195" s="259" t="s">
        <v>3988</v>
      </c>
      <c r="C195" s="279"/>
    </row>
    <row r="196" spans="1:4" ht="18" customHeight="1">
      <c r="A196" s="220"/>
      <c r="B196" s="259" t="s">
        <v>3989</v>
      </c>
      <c r="C196" s="279"/>
    </row>
    <row r="197" spans="1:4" ht="18" customHeight="1">
      <c r="A197" s="220"/>
      <c r="B197" s="259" t="s">
        <v>3978</v>
      </c>
      <c r="C197" s="279"/>
    </row>
    <row r="198" spans="1:4" ht="18" customHeight="1">
      <c r="A198" s="220"/>
      <c r="B198" s="259" t="s">
        <v>3979</v>
      </c>
      <c r="C198" s="279"/>
    </row>
    <row r="199" spans="1:4" ht="18" customHeight="1">
      <c r="A199" s="220"/>
      <c r="B199" s="259" t="s">
        <v>3980</v>
      </c>
      <c r="C199" s="279"/>
    </row>
    <row r="200" spans="1:4" ht="18" customHeight="1">
      <c r="A200" s="220"/>
      <c r="B200" s="259" t="s">
        <v>3990</v>
      </c>
      <c r="C200" s="279"/>
    </row>
    <row r="201" spans="1:4" ht="18" customHeight="1">
      <c r="A201" s="220"/>
      <c r="B201" s="259" t="s">
        <v>3991</v>
      </c>
      <c r="C201" s="279"/>
    </row>
    <row r="202" spans="1:4" ht="18" customHeight="1">
      <c r="A202" s="220"/>
      <c r="B202" s="259" t="s">
        <v>3978</v>
      </c>
      <c r="C202" s="279"/>
    </row>
    <row r="203" spans="1:4" ht="18" customHeight="1">
      <c r="A203" s="220"/>
      <c r="B203" s="259" t="s">
        <v>3979</v>
      </c>
      <c r="C203" s="279"/>
    </row>
    <row r="204" spans="1:4" ht="18" customHeight="1">
      <c r="A204" s="220"/>
      <c r="B204" s="259" t="s">
        <v>3992</v>
      </c>
      <c r="C204" s="279"/>
    </row>
    <row r="205" spans="1:4" ht="18" customHeight="1">
      <c r="A205" s="220">
        <v>4</v>
      </c>
      <c r="B205" s="259" t="s">
        <v>3993</v>
      </c>
      <c r="C205" s="279"/>
    </row>
    <row r="206" spans="1:4" ht="18" customHeight="1">
      <c r="A206" s="220"/>
      <c r="B206" s="259"/>
      <c r="C206" s="259" t="s">
        <v>3994</v>
      </c>
      <c r="D206" s="559" t="s">
        <v>3995</v>
      </c>
    </row>
    <row r="207" spans="1:4" ht="18" customHeight="1">
      <c r="A207" s="220"/>
      <c r="B207" s="259" t="s">
        <v>3996</v>
      </c>
      <c r="C207" s="279"/>
      <c r="D207" s="560"/>
    </row>
    <row r="208" spans="1:4" ht="56.45" customHeight="1">
      <c r="A208" s="220"/>
      <c r="B208" s="259" t="s">
        <v>3997</v>
      </c>
      <c r="C208" s="279"/>
      <c r="D208" s="560"/>
    </row>
    <row r="209" spans="1:6" ht="53.45" customHeight="1">
      <c r="A209" s="220" t="s">
        <v>3159</v>
      </c>
      <c r="B209" s="259" t="s">
        <v>3998</v>
      </c>
      <c r="C209" s="279"/>
    </row>
    <row r="210" spans="1:6" ht="39" customHeight="1">
      <c r="A210" s="220" t="s">
        <v>3161</v>
      </c>
      <c r="B210" s="259" t="s">
        <v>3999</v>
      </c>
      <c r="C210" s="279"/>
    </row>
    <row r="211" spans="1:6" ht="40.15" customHeight="1">
      <c r="A211" s="220" t="s">
        <v>3163</v>
      </c>
      <c r="B211" s="259" t="s">
        <v>4000</v>
      </c>
      <c r="C211" s="279"/>
    </row>
    <row r="214" spans="1:6" ht="35.1" customHeight="1">
      <c r="A214" s="32" t="s">
        <v>55</v>
      </c>
      <c r="B214" s="443"/>
      <c r="C214" s="403" t="s">
        <v>67</v>
      </c>
      <c r="D214" s="1686"/>
      <c r="E214" s="1686"/>
      <c r="F214" s="1686"/>
    </row>
    <row r="215" spans="1:6" ht="35.1" customHeight="1">
      <c r="A215" s="32" t="s">
        <v>57</v>
      </c>
      <c r="B215" s="443"/>
      <c r="C215" s="403" t="s">
        <v>68</v>
      </c>
      <c r="D215" s="1686"/>
      <c r="E215" s="1686"/>
      <c r="F215" s="1686"/>
    </row>
    <row r="216" spans="1:6" ht="35.1" customHeight="1">
      <c r="A216" s="31"/>
      <c r="B216" s="31"/>
      <c r="C216" s="542" t="s">
        <v>69</v>
      </c>
      <c r="D216" s="1686"/>
      <c r="E216" s="1686"/>
      <c r="F216" s="1686"/>
    </row>
  </sheetData>
  <sheetProtection algorithmName="SHA-512" hashValue="ct6bcjGIGo5cFggVijFFxzcXCN5mKW1aRDaS4tTsJcO0Bj81Xwr6/XkQ89mZnO0HBxJW3MzR56DNHxHVoj/tVw==" saltValue="D2deSF+c9ViYx/yA73jWOg==" spinCount="100000" sheet="1" objects="1" scenarios="1"/>
  <mergeCells count="29">
    <mergeCell ref="A139:A195"/>
    <mergeCell ref="D214:F214"/>
    <mergeCell ref="D215:F215"/>
    <mergeCell ref="D216:F216"/>
    <mergeCell ref="A1:C1"/>
    <mergeCell ref="A121:A122"/>
    <mergeCell ref="A123:A126"/>
    <mergeCell ref="A127:A129"/>
    <mergeCell ref="A130:A132"/>
    <mergeCell ref="A133:A134"/>
    <mergeCell ref="A136:C136"/>
    <mergeCell ref="A69:A76"/>
    <mergeCell ref="A89:A92"/>
    <mergeCell ref="A93:A97"/>
    <mergeCell ref="A98:A104"/>
    <mergeCell ref="A106:A112"/>
    <mergeCell ref="B119:C119"/>
    <mergeCell ref="A17:A21"/>
    <mergeCell ref="A22:A29"/>
    <mergeCell ref="A31:A37"/>
    <mergeCell ref="A48:A52"/>
    <mergeCell ref="A53:A60"/>
    <mergeCell ref="A61:A67"/>
    <mergeCell ref="A12:A16"/>
    <mergeCell ref="A2:C2"/>
    <mergeCell ref="A3:C3"/>
    <mergeCell ref="A4:C4"/>
    <mergeCell ref="A5:C5"/>
    <mergeCell ref="A6:C6"/>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3"/>
  <dimension ref="A1:R212"/>
  <sheetViews>
    <sheetView workbookViewId="0">
      <selection activeCell="A12" sqref="A12:XFD12"/>
    </sheetView>
  </sheetViews>
  <sheetFormatPr defaultRowHeight="15.75"/>
  <cols>
    <col min="1" max="1" width="10" style="561" customWidth="1"/>
    <col min="2" max="2" width="60.28515625" style="151" customWidth="1"/>
    <col min="3" max="3" width="71" style="151" customWidth="1"/>
    <col min="4" max="4" width="18.85546875" style="31" customWidth="1"/>
    <col min="5" max="256" width="9.140625" style="31"/>
    <col min="257" max="257" width="10" style="31" customWidth="1"/>
    <col min="258" max="258" width="46.140625" style="31" customWidth="1"/>
    <col min="259" max="259" width="71" style="31" customWidth="1"/>
    <col min="260" max="260" width="18.85546875" style="31" customWidth="1"/>
    <col min="261" max="512" width="9.140625" style="31"/>
    <col min="513" max="513" width="10" style="31" customWidth="1"/>
    <col min="514" max="514" width="46.140625" style="31" customWidth="1"/>
    <col min="515" max="515" width="71" style="31" customWidth="1"/>
    <col min="516" max="516" width="18.85546875" style="31" customWidth="1"/>
    <col min="517" max="768" width="9.140625" style="31"/>
    <col min="769" max="769" width="10" style="31" customWidth="1"/>
    <col min="770" max="770" width="46.140625" style="31" customWidth="1"/>
    <col min="771" max="771" width="71" style="31" customWidth="1"/>
    <col min="772" max="772" width="18.85546875" style="31" customWidth="1"/>
    <col min="773" max="1024" width="8.85546875" style="31"/>
    <col min="1025" max="1025" width="10" style="31" customWidth="1"/>
    <col min="1026" max="1026" width="46.140625" style="31" customWidth="1"/>
    <col min="1027" max="1027" width="71" style="31" customWidth="1"/>
    <col min="1028" max="1028" width="18.85546875" style="31" customWidth="1"/>
    <col min="1029" max="1280" width="9.140625" style="31"/>
    <col min="1281" max="1281" width="10" style="31" customWidth="1"/>
    <col min="1282" max="1282" width="46.140625" style="31" customWidth="1"/>
    <col min="1283" max="1283" width="71" style="31" customWidth="1"/>
    <col min="1284" max="1284" width="18.85546875" style="31" customWidth="1"/>
    <col min="1285" max="1536" width="9.140625" style="31"/>
    <col min="1537" max="1537" width="10" style="31" customWidth="1"/>
    <col min="1538" max="1538" width="46.140625" style="31" customWidth="1"/>
    <col min="1539" max="1539" width="71" style="31" customWidth="1"/>
    <col min="1540" max="1540" width="18.85546875" style="31" customWidth="1"/>
    <col min="1541" max="1792" width="9.140625" style="31"/>
    <col min="1793" max="1793" width="10" style="31" customWidth="1"/>
    <col min="1794" max="1794" width="46.140625" style="31" customWidth="1"/>
    <col min="1795" max="1795" width="71" style="31" customWidth="1"/>
    <col min="1796" max="1796" width="18.85546875" style="31" customWidth="1"/>
    <col min="1797" max="2048" width="8.85546875" style="31"/>
    <col min="2049" max="2049" width="10" style="31" customWidth="1"/>
    <col min="2050" max="2050" width="46.140625" style="31" customWidth="1"/>
    <col min="2051" max="2051" width="71" style="31" customWidth="1"/>
    <col min="2052" max="2052" width="18.85546875" style="31" customWidth="1"/>
    <col min="2053" max="2304" width="9.140625" style="31"/>
    <col min="2305" max="2305" width="10" style="31" customWidth="1"/>
    <col min="2306" max="2306" width="46.140625" style="31" customWidth="1"/>
    <col min="2307" max="2307" width="71" style="31" customWidth="1"/>
    <col min="2308" max="2308" width="18.85546875" style="31" customWidth="1"/>
    <col min="2309" max="2560" width="9.140625" style="31"/>
    <col min="2561" max="2561" width="10" style="31" customWidth="1"/>
    <col min="2562" max="2562" width="46.140625" style="31" customWidth="1"/>
    <col min="2563" max="2563" width="71" style="31" customWidth="1"/>
    <col min="2564" max="2564" width="18.85546875" style="31" customWidth="1"/>
    <col min="2565" max="2816" width="9.140625" style="31"/>
    <col min="2817" max="2817" width="10" style="31" customWidth="1"/>
    <col min="2818" max="2818" width="46.140625" style="31" customWidth="1"/>
    <col min="2819" max="2819" width="71" style="31" customWidth="1"/>
    <col min="2820" max="2820" width="18.85546875" style="31" customWidth="1"/>
    <col min="2821" max="3072" width="8.85546875" style="31"/>
    <col min="3073" max="3073" width="10" style="31" customWidth="1"/>
    <col min="3074" max="3074" width="46.140625" style="31" customWidth="1"/>
    <col min="3075" max="3075" width="71" style="31" customWidth="1"/>
    <col min="3076" max="3076" width="18.85546875" style="31" customWidth="1"/>
    <col min="3077" max="3328" width="9.140625" style="31"/>
    <col min="3329" max="3329" width="10" style="31" customWidth="1"/>
    <col min="3330" max="3330" width="46.140625" style="31" customWidth="1"/>
    <col min="3331" max="3331" width="71" style="31" customWidth="1"/>
    <col min="3332" max="3332" width="18.85546875" style="31" customWidth="1"/>
    <col min="3333" max="3584" width="9.140625" style="31"/>
    <col min="3585" max="3585" width="10" style="31" customWidth="1"/>
    <col min="3586" max="3586" width="46.140625" style="31" customWidth="1"/>
    <col min="3587" max="3587" width="71" style="31" customWidth="1"/>
    <col min="3588" max="3588" width="18.85546875" style="31" customWidth="1"/>
    <col min="3589" max="3840" width="9.140625" style="31"/>
    <col min="3841" max="3841" width="10" style="31" customWidth="1"/>
    <col min="3842" max="3842" width="46.140625" style="31" customWidth="1"/>
    <col min="3843" max="3843" width="71" style="31" customWidth="1"/>
    <col min="3844" max="3844" width="18.85546875" style="31" customWidth="1"/>
    <col min="3845" max="4096" width="8.85546875" style="31"/>
    <col min="4097" max="4097" width="10" style="31" customWidth="1"/>
    <col min="4098" max="4098" width="46.140625" style="31" customWidth="1"/>
    <col min="4099" max="4099" width="71" style="31" customWidth="1"/>
    <col min="4100" max="4100" width="18.85546875" style="31" customWidth="1"/>
    <col min="4101" max="4352" width="9.140625" style="31"/>
    <col min="4353" max="4353" width="10" style="31" customWidth="1"/>
    <col min="4354" max="4354" width="46.140625" style="31" customWidth="1"/>
    <col min="4355" max="4355" width="71" style="31" customWidth="1"/>
    <col min="4356" max="4356" width="18.85546875" style="31" customWidth="1"/>
    <col min="4357" max="4608" width="9.140625" style="31"/>
    <col min="4609" max="4609" width="10" style="31" customWidth="1"/>
    <col min="4610" max="4610" width="46.140625" style="31" customWidth="1"/>
    <col min="4611" max="4611" width="71" style="31" customWidth="1"/>
    <col min="4612" max="4612" width="18.85546875" style="31" customWidth="1"/>
    <col min="4613" max="4864" width="9.140625" style="31"/>
    <col min="4865" max="4865" width="10" style="31" customWidth="1"/>
    <col min="4866" max="4866" width="46.140625" style="31" customWidth="1"/>
    <col min="4867" max="4867" width="71" style="31" customWidth="1"/>
    <col min="4868" max="4868" width="18.85546875" style="31" customWidth="1"/>
    <col min="4869" max="5120" width="8.85546875" style="31"/>
    <col min="5121" max="5121" width="10" style="31" customWidth="1"/>
    <col min="5122" max="5122" width="46.140625" style="31" customWidth="1"/>
    <col min="5123" max="5123" width="71" style="31" customWidth="1"/>
    <col min="5124" max="5124" width="18.85546875" style="31" customWidth="1"/>
    <col min="5125" max="5376" width="9.140625" style="31"/>
    <col min="5377" max="5377" width="10" style="31" customWidth="1"/>
    <col min="5378" max="5378" width="46.140625" style="31" customWidth="1"/>
    <col min="5379" max="5379" width="71" style="31" customWidth="1"/>
    <col min="5380" max="5380" width="18.85546875" style="31" customWidth="1"/>
    <col min="5381" max="5632" width="9.140625" style="31"/>
    <col min="5633" max="5633" width="10" style="31" customWidth="1"/>
    <col min="5634" max="5634" width="46.140625" style="31" customWidth="1"/>
    <col min="5635" max="5635" width="71" style="31" customWidth="1"/>
    <col min="5636" max="5636" width="18.85546875" style="31" customWidth="1"/>
    <col min="5637" max="5888" width="9.140625" style="31"/>
    <col min="5889" max="5889" width="10" style="31" customWidth="1"/>
    <col min="5890" max="5890" width="46.140625" style="31" customWidth="1"/>
    <col min="5891" max="5891" width="71" style="31" customWidth="1"/>
    <col min="5892" max="5892" width="18.85546875" style="31" customWidth="1"/>
    <col min="5893" max="6144" width="8.85546875" style="31"/>
    <col min="6145" max="6145" width="10" style="31" customWidth="1"/>
    <col min="6146" max="6146" width="46.140625" style="31" customWidth="1"/>
    <col min="6147" max="6147" width="71" style="31" customWidth="1"/>
    <col min="6148" max="6148" width="18.85546875" style="31" customWidth="1"/>
    <col min="6149" max="6400" width="9.140625" style="31"/>
    <col min="6401" max="6401" width="10" style="31" customWidth="1"/>
    <col min="6402" max="6402" width="46.140625" style="31" customWidth="1"/>
    <col min="6403" max="6403" width="71" style="31" customWidth="1"/>
    <col min="6404" max="6404" width="18.85546875" style="31" customWidth="1"/>
    <col min="6405" max="6656" width="9.140625" style="31"/>
    <col min="6657" max="6657" width="10" style="31" customWidth="1"/>
    <col min="6658" max="6658" width="46.140625" style="31" customWidth="1"/>
    <col min="6659" max="6659" width="71" style="31" customWidth="1"/>
    <col min="6660" max="6660" width="18.85546875" style="31" customWidth="1"/>
    <col min="6661" max="6912" width="9.140625" style="31"/>
    <col min="6913" max="6913" width="10" style="31" customWidth="1"/>
    <col min="6914" max="6914" width="46.140625" style="31" customWidth="1"/>
    <col min="6915" max="6915" width="71" style="31" customWidth="1"/>
    <col min="6916" max="6916" width="18.85546875" style="31" customWidth="1"/>
    <col min="6917" max="7168" width="8.85546875" style="31"/>
    <col min="7169" max="7169" width="10" style="31" customWidth="1"/>
    <col min="7170" max="7170" width="46.140625" style="31" customWidth="1"/>
    <col min="7171" max="7171" width="71" style="31" customWidth="1"/>
    <col min="7172" max="7172" width="18.85546875" style="31" customWidth="1"/>
    <col min="7173" max="7424" width="9.140625" style="31"/>
    <col min="7425" max="7425" width="10" style="31" customWidth="1"/>
    <col min="7426" max="7426" width="46.140625" style="31" customWidth="1"/>
    <col min="7427" max="7427" width="71" style="31" customWidth="1"/>
    <col min="7428" max="7428" width="18.85546875" style="31" customWidth="1"/>
    <col min="7429" max="7680" width="9.140625" style="31"/>
    <col min="7681" max="7681" width="10" style="31" customWidth="1"/>
    <col min="7682" max="7682" width="46.140625" style="31" customWidth="1"/>
    <col min="7683" max="7683" width="71" style="31" customWidth="1"/>
    <col min="7684" max="7684" width="18.85546875" style="31" customWidth="1"/>
    <col min="7685" max="7936" width="9.140625" style="31"/>
    <col min="7937" max="7937" width="10" style="31" customWidth="1"/>
    <col min="7938" max="7938" width="46.140625" style="31" customWidth="1"/>
    <col min="7939" max="7939" width="71" style="31" customWidth="1"/>
    <col min="7940" max="7940" width="18.85546875" style="31" customWidth="1"/>
    <col min="7941" max="8192" width="8.85546875" style="31"/>
    <col min="8193" max="8193" width="10" style="31" customWidth="1"/>
    <col min="8194" max="8194" width="46.140625" style="31" customWidth="1"/>
    <col min="8195" max="8195" width="71" style="31" customWidth="1"/>
    <col min="8196" max="8196" width="18.85546875" style="31" customWidth="1"/>
    <col min="8197" max="8448" width="9.140625" style="31"/>
    <col min="8449" max="8449" width="10" style="31" customWidth="1"/>
    <col min="8450" max="8450" width="46.140625" style="31" customWidth="1"/>
    <col min="8451" max="8451" width="71" style="31" customWidth="1"/>
    <col min="8452" max="8452" width="18.85546875" style="31" customWidth="1"/>
    <col min="8453" max="8704" width="9.140625" style="31"/>
    <col min="8705" max="8705" width="10" style="31" customWidth="1"/>
    <col min="8706" max="8706" width="46.140625" style="31" customWidth="1"/>
    <col min="8707" max="8707" width="71" style="31" customWidth="1"/>
    <col min="8708" max="8708" width="18.85546875" style="31" customWidth="1"/>
    <col min="8709" max="8960" width="9.140625" style="31"/>
    <col min="8961" max="8961" width="10" style="31" customWidth="1"/>
    <col min="8962" max="8962" width="46.140625" style="31" customWidth="1"/>
    <col min="8963" max="8963" width="71" style="31" customWidth="1"/>
    <col min="8964" max="8964" width="18.85546875" style="31" customWidth="1"/>
    <col min="8965" max="9216" width="8.85546875" style="31"/>
    <col min="9217" max="9217" width="10" style="31" customWidth="1"/>
    <col min="9218" max="9218" width="46.140625" style="31" customWidth="1"/>
    <col min="9219" max="9219" width="71" style="31" customWidth="1"/>
    <col min="9220" max="9220" width="18.85546875" style="31" customWidth="1"/>
    <col min="9221" max="9472" width="9.140625" style="31"/>
    <col min="9473" max="9473" width="10" style="31" customWidth="1"/>
    <col min="9474" max="9474" width="46.140625" style="31" customWidth="1"/>
    <col min="9475" max="9475" width="71" style="31" customWidth="1"/>
    <col min="9476" max="9476" width="18.85546875" style="31" customWidth="1"/>
    <col min="9477" max="9728" width="9.140625" style="31"/>
    <col min="9729" max="9729" width="10" style="31" customWidth="1"/>
    <col min="9730" max="9730" width="46.140625" style="31" customWidth="1"/>
    <col min="9731" max="9731" width="71" style="31" customWidth="1"/>
    <col min="9732" max="9732" width="18.85546875" style="31" customWidth="1"/>
    <col min="9733" max="9984" width="9.140625" style="31"/>
    <col min="9985" max="9985" width="10" style="31" customWidth="1"/>
    <col min="9986" max="9986" width="46.140625" style="31" customWidth="1"/>
    <col min="9987" max="9987" width="71" style="31" customWidth="1"/>
    <col min="9988" max="9988" width="18.85546875" style="31" customWidth="1"/>
    <col min="9989" max="10240" width="8.85546875" style="31"/>
    <col min="10241" max="10241" width="10" style="31" customWidth="1"/>
    <col min="10242" max="10242" width="46.140625" style="31" customWidth="1"/>
    <col min="10243" max="10243" width="71" style="31" customWidth="1"/>
    <col min="10244" max="10244" width="18.85546875" style="31" customWidth="1"/>
    <col min="10245" max="10496" width="9.140625" style="31"/>
    <col min="10497" max="10497" width="10" style="31" customWidth="1"/>
    <col min="10498" max="10498" width="46.140625" style="31" customWidth="1"/>
    <col min="10499" max="10499" width="71" style="31" customWidth="1"/>
    <col min="10500" max="10500" width="18.85546875" style="31" customWidth="1"/>
    <col min="10501" max="10752" width="9.140625" style="31"/>
    <col min="10753" max="10753" width="10" style="31" customWidth="1"/>
    <col min="10754" max="10754" width="46.140625" style="31" customWidth="1"/>
    <col min="10755" max="10755" width="71" style="31" customWidth="1"/>
    <col min="10756" max="10756" width="18.85546875" style="31" customWidth="1"/>
    <col min="10757" max="11008" width="9.140625" style="31"/>
    <col min="11009" max="11009" width="10" style="31" customWidth="1"/>
    <col min="11010" max="11010" width="46.140625" style="31" customWidth="1"/>
    <col min="11011" max="11011" width="71" style="31" customWidth="1"/>
    <col min="11012" max="11012" width="18.85546875" style="31" customWidth="1"/>
    <col min="11013" max="11264" width="8.85546875" style="31"/>
    <col min="11265" max="11265" width="10" style="31" customWidth="1"/>
    <col min="11266" max="11266" width="46.140625" style="31" customWidth="1"/>
    <col min="11267" max="11267" width="71" style="31" customWidth="1"/>
    <col min="11268" max="11268" width="18.85546875" style="31" customWidth="1"/>
    <col min="11269" max="11520" width="9.140625" style="31"/>
    <col min="11521" max="11521" width="10" style="31" customWidth="1"/>
    <col min="11522" max="11522" width="46.140625" style="31" customWidth="1"/>
    <col min="11523" max="11523" width="71" style="31" customWidth="1"/>
    <col min="11524" max="11524" width="18.85546875" style="31" customWidth="1"/>
    <col min="11525" max="11776" width="9.140625" style="31"/>
    <col min="11777" max="11777" width="10" style="31" customWidth="1"/>
    <col min="11778" max="11778" width="46.140625" style="31" customWidth="1"/>
    <col min="11779" max="11779" width="71" style="31" customWidth="1"/>
    <col min="11780" max="11780" width="18.85546875" style="31" customWidth="1"/>
    <col min="11781" max="12032" width="9.140625" style="31"/>
    <col min="12033" max="12033" width="10" style="31" customWidth="1"/>
    <col min="12034" max="12034" width="46.140625" style="31" customWidth="1"/>
    <col min="12035" max="12035" width="71" style="31" customWidth="1"/>
    <col min="12036" max="12036" width="18.85546875" style="31" customWidth="1"/>
    <col min="12037" max="12288" width="8.85546875" style="31"/>
    <col min="12289" max="12289" width="10" style="31" customWidth="1"/>
    <col min="12290" max="12290" width="46.140625" style="31" customWidth="1"/>
    <col min="12291" max="12291" width="71" style="31" customWidth="1"/>
    <col min="12292" max="12292" width="18.85546875" style="31" customWidth="1"/>
    <col min="12293" max="12544" width="9.140625" style="31"/>
    <col min="12545" max="12545" width="10" style="31" customWidth="1"/>
    <col min="12546" max="12546" width="46.140625" style="31" customWidth="1"/>
    <col min="12547" max="12547" width="71" style="31" customWidth="1"/>
    <col min="12548" max="12548" width="18.85546875" style="31" customWidth="1"/>
    <col min="12549" max="12800" width="9.140625" style="31"/>
    <col min="12801" max="12801" width="10" style="31" customWidth="1"/>
    <col min="12802" max="12802" width="46.140625" style="31" customWidth="1"/>
    <col min="12803" max="12803" width="71" style="31" customWidth="1"/>
    <col min="12804" max="12804" width="18.85546875" style="31" customWidth="1"/>
    <col min="12805" max="13056" width="9.140625" style="31"/>
    <col min="13057" max="13057" width="10" style="31" customWidth="1"/>
    <col min="13058" max="13058" width="46.140625" style="31" customWidth="1"/>
    <col min="13059" max="13059" width="71" style="31" customWidth="1"/>
    <col min="13060" max="13060" width="18.85546875" style="31" customWidth="1"/>
    <col min="13061" max="13312" width="8.85546875" style="31"/>
    <col min="13313" max="13313" width="10" style="31" customWidth="1"/>
    <col min="13314" max="13314" width="46.140625" style="31" customWidth="1"/>
    <col min="13315" max="13315" width="71" style="31" customWidth="1"/>
    <col min="13316" max="13316" width="18.85546875" style="31" customWidth="1"/>
    <col min="13317" max="13568" width="9.140625" style="31"/>
    <col min="13569" max="13569" width="10" style="31" customWidth="1"/>
    <col min="13570" max="13570" width="46.140625" style="31" customWidth="1"/>
    <col min="13571" max="13571" width="71" style="31" customWidth="1"/>
    <col min="13572" max="13572" width="18.85546875" style="31" customWidth="1"/>
    <col min="13573" max="13824" width="9.140625" style="31"/>
    <col min="13825" max="13825" width="10" style="31" customWidth="1"/>
    <col min="13826" max="13826" width="46.140625" style="31" customWidth="1"/>
    <col min="13827" max="13827" width="71" style="31" customWidth="1"/>
    <col min="13828" max="13828" width="18.85546875" style="31" customWidth="1"/>
    <col min="13829" max="14080" width="9.140625" style="31"/>
    <col min="14081" max="14081" width="10" style="31" customWidth="1"/>
    <col min="14082" max="14082" width="46.140625" style="31" customWidth="1"/>
    <col min="14083" max="14083" width="71" style="31" customWidth="1"/>
    <col min="14084" max="14084" width="18.85546875" style="31" customWidth="1"/>
    <col min="14085" max="14336" width="8.85546875" style="31"/>
    <col min="14337" max="14337" width="10" style="31" customWidth="1"/>
    <col min="14338" max="14338" width="46.140625" style="31" customWidth="1"/>
    <col min="14339" max="14339" width="71" style="31" customWidth="1"/>
    <col min="14340" max="14340" width="18.85546875" style="31" customWidth="1"/>
    <col min="14341" max="14592" width="9.140625" style="31"/>
    <col min="14593" max="14593" width="10" style="31" customWidth="1"/>
    <col min="14594" max="14594" width="46.140625" style="31" customWidth="1"/>
    <col min="14595" max="14595" width="71" style="31" customWidth="1"/>
    <col min="14596" max="14596" width="18.85546875" style="31" customWidth="1"/>
    <col min="14597" max="14848" width="9.140625" style="31"/>
    <col min="14849" max="14849" width="10" style="31" customWidth="1"/>
    <col min="14850" max="14850" width="46.140625" style="31" customWidth="1"/>
    <col min="14851" max="14851" width="71" style="31" customWidth="1"/>
    <col min="14852" max="14852" width="18.85546875" style="31" customWidth="1"/>
    <col min="14853" max="15104" width="9.140625" style="31"/>
    <col min="15105" max="15105" width="10" style="31" customWidth="1"/>
    <col min="15106" max="15106" width="46.140625" style="31" customWidth="1"/>
    <col min="15107" max="15107" width="71" style="31" customWidth="1"/>
    <col min="15108" max="15108" width="18.85546875" style="31" customWidth="1"/>
    <col min="15109" max="15360" width="8.85546875" style="31"/>
    <col min="15361" max="15361" width="10" style="31" customWidth="1"/>
    <col min="15362" max="15362" width="46.140625" style="31" customWidth="1"/>
    <col min="15363" max="15363" width="71" style="31" customWidth="1"/>
    <col min="15364" max="15364" width="18.85546875" style="31" customWidth="1"/>
    <col min="15365" max="15616" width="9.140625" style="31"/>
    <col min="15617" max="15617" width="10" style="31" customWidth="1"/>
    <col min="15618" max="15618" width="46.140625" style="31" customWidth="1"/>
    <col min="15619" max="15619" width="71" style="31" customWidth="1"/>
    <col min="15620" max="15620" width="18.85546875" style="31" customWidth="1"/>
    <col min="15621" max="15872" width="9.140625" style="31"/>
    <col min="15873" max="15873" width="10" style="31" customWidth="1"/>
    <col min="15874" max="15874" width="46.140625" style="31" customWidth="1"/>
    <col min="15875" max="15875" width="71" style="31" customWidth="1"/>
    <col min="15876" max="15876" width="18.85546875" style="31" customWidth="1"/>
    <col min="15877" max="16128" width="9.140625" style="31"/>
    <col min="16129" max="16129" width="10" style="31" customWidth="1"/>
    <col min="16130" max="16130" width="46.140625" style="31" customWidth="1"/>
    <col min="16131" max="16131" width="71" style="31" customWidth="1"/>
    <col min="16132" max="16132" width="18.85546875" style="31" customWidth="1"/>
    <col min="16133" max="16384" width="8.85546875" style="31"/>
  </cols>
  <sheetData>
    <row r="1" spans="1:18" ht="24" customHeight="1">
      <c r="A1" s="1737" t="str">
        <f>'Title '!A1:N1</f>
        <v>Karnataka Power Transmission Corporation Limited</v>
      </c>
      <c r="B1" s="1737"/>
      <c r="C1" s="1737"/>
    </row>
    <row r="2" spans="1:18">
      <c r="A2" s="1162" t="str">
        <f>'Title '!A2:N2</f>
        <v>Bid Enquiry No: KPTCL/2026-27/SS/WORK_INDENT3808</v>
      </c>
      <c r="B2" s="1162"/>
      <c r="C2" s="1162"/>
      <c r="D2" s="484"/>
      <c r="E2" s="484"/>
    </row>
    <row r="3" spans="1:18" ht="110.25" customHeight="1">
      <c r="A3" s="165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51"/>
      <c r="C3" s="1651"/>
      <c r="D3" s="109"/>
      <c r="E3" s="109"/>
      <c r="F3" s="109"/>
      <c r="G3" s="109"/>
      <c r="H3" s="109"/>
      <c r="I3" s="109"/>
      <c r="J3" s="109"/>
      <c r="K3" s="109"/>
      <c r="L3" s="109"/>
      <c r="M3" s="109"/>
      <c r="N3" s="109"/>
      <c r="O3" s="109"/>
      <c r="P3" s="109"/>
      <c r="Q3" s="109"/>
      <c r="R3" s="109"/>
    </row>
    <row r="4" spans="1:18" ht="14.45" customHeight="1">
      <c r="A4" s="1758" t="s">
        <v>1433</v>
      </c>
      <c r="B4" s="1758"/>
      <c r="C4" s="1758"/>
      <c r="D4" s="626"/>
      <c r="E4" s="626"/>
    </row>
    <row r="5" spans="1:18" ht="14.45" customHeight="1">
      <c r="A5" s="627"/>
      <c r="B5" s="627"/>
      <c r="C5" s="627"/>
      <c r="D5" s="627"/>
      <c r="E5" s="627"/>
      <c r="F5" s="32"/>
      <c r="G5" s="32"/>
      <c r="H5" s="32"/>
      <c r="I5" s="32"/>
      <c r="J5" s="32"/>
      <c r="K5" s="32"/>
      <c r="L5" s="32"/>
      <c r="M5" s="32"/>
    </row>
    <row r="6" spans="1:18" ht="14.45" customHeight="1" thickBot="1">
      <c r="A6" s="625"/>
      <c r="B6" s="625" t="s">
        <v>4274</v>
      </c>
      <c r="C6" s="625"/>
      <c r="D6" s="625"/>
      <c r="E6" s="625"/>
    </row>
    <row r="7" spans="1:18" ht="69.599999999999994" customHeight="1" thickBot="1">
      <c r="A7" s="627"/>
      <c r="B7" s="628"/>
      <c r="C7" s="627"/>
      <c r="D7" s="627"/>
      <c r="E7" s="627"/>
    </row>
    <row r="8" spans="1:18" ht="14.45" customHeight="1">
      <c r="A8" s="627"/>
      <c r="B8" s="624"/>
      <c r="C8" s="614" t="s">
        <v>4470</v>
      </c>
      <c r="D8" s="624"/>
      <c r="E8" s="624"/>
    </row>
    <row r="9" spans="1:18" ht="14.45" customHeight="1">
      <c r="A9" s="623"/>
      <c r="B9" s="622"/>
      <c r="C9" s="622"/>
      <c r="D9" s="621"/>
      <c r="E9" s="621"/>
    </row>
    <row r="10" spans="1:18" ht="14.45" customHeight="1">
      <c r="A10" s="1759" t="s">
        <v>4275</v>
      </c>
      <c r="B10" s="1759"/>
      <c r="C10" s="1759"/>
      <c r="D10" s="621"/>
      <c r="E10" s="621"/>
    </row>
    <row r="11" spans="1:18" ht="31.9" customHeight="1">
      <c r="A11" s="1755" t="s">
        <v>404</v>
      </c>
      <c r="B11" s="1755"/>
      <c r="C11" s="1755"/>
      <c r="D11" s="621"/>
      <c r="E11" s="621"/>
    </row>
    <row r="12" spans="1:18" ht="14.45" customHeight="1">
      <c r="A12" s="613"/>
      <c r="B12" s="620" t="s">
        <v>4276</v>
      </c>
      <c r="C12" s="620" t="s">
        <v>4277</v>
      </c>
      <c r="D12" s="621"/>
      <c r="E12" s="621"/>
    </row>
    <row r="13" spans="1:18" ht="14.45" customHeight="1">
      <c r="A13" s="613"/>
      <c r="B13" s="619" t="s">
        <v>4278</v>
      </c>
      <c r="C13" s="620"/>
      <c r="D13" s="621"/>
      <c r="E13" s="621"/>
    </row>
    <row r="14" spans="1:18" ht="14.45" customHeight="1">
      <c r="A14" s="612">
        <v>1.01</v>
      </c>
      <c r="B14" s="629" t="s">
        <v>564</v>
      </c>
      <c r="C14" s="617"/>
      <c r="D14" s="621"/>
      <c r="E14" s="621"/>
    </row>
    <row r="15" spans="1:18" ht="14.45" customHeight="1">
      <c r="A15" s="612">
        <v>1.02</v>
      </c>
      <c r="B15" s="618" t="s">
        <v>4279</v>
      </c>
      <c r="C15" s="617"/>
    </row>
    <row r="16" spans="1:18" ht="14.45" customHeight="1">
      <c r="A16" s="612">
        <v>1.03</v>
      </c>
      <c r="B16" s="618" t="s">
        <v>4280</v>
      </c>
      <c r="C16" s="617"/>
    </row>
    <row r="17" spans="1:3" ht="14.45" customHeight="1">
      <c r="A17" s="612">
        <v>1.04</v>
      </c>
      <c r="B17" s="618" t="s">
        <v>4281</v>
      </c>
      <c r="C17" s="617"/>
    </row>
    <row r="18" spans="1:3" ht="14.45" customHeight="1">
      <c r="A18" s="612">
        <v>1.05</v>
      </c>
      <c r="B18" s="618" t="s">
        <v>4282</v>
      </c>
      <c r="C18" s="617"/>
    </row>
    <row r="19" spans="1:3" ht="14.45" customHeight="1">
      <c r="A19" s="612" t="s">
        <v>4283</v>
      </c>
      <c r="B19" s="618" t="s">
        <v>4284</v>
      </c>
      <c r="C19" s="617"/>
    </row>
    <row r="20" spans="1:3" ht="14.45" customHeight="1">
      <c r="A20" s="612" t="s">
        <v>4285</v>
      </c>
      <c r="B20" s="618" t="s">
        <v>4286</v>
      </c>
      <c r="C20" s="617"/>
    </row>
    <row r="21" spans="1:3" ht="14.45" customHeight="1">
      <c r="A21" s="612" t="s">
        <v>4287</v>
      </c>
      <c r="B21" s="618" t="s">
        <v>4288</v>
      </c>
      <c r="C21" s="617"/>
    </row>
    <row r="22" spans="1:3" ht="14.45" customHeight="1">
      <c r="A22" s="612">
        <v>1.06</v>
      </c>
      <c r="B22" s="618" t="s">
        <v>4289</v>
      </c>
      <c r="C22" s="617"/>
    </row>
    <row r="23" spans="1:3" ht="14.45" customHeight="1">
      <c r="A23" s="612">
        <v>1.07</v>
      </c>
      <c r="B23" s="618" t="s">
        <v>4290</v>
      </c>
      <c r="C23" s="617"/>
    </row>
    <row r="24" spans="1:3" ht="14.45" customHeight="1">
      <c r="A24" s="612">
        <v>1.08</v>
      </c>
      <c r="B24" s="618" t="s">
        <v>4291</v>
      </c>
      <c r="C24" s="617"/>
    </row>
    <row r="25" spans="1:3" ht="14.45" customHeight="1">
      <c r="A25" s="612">
        <v>1.0900000000000001</v>
      </c>
      <c r="B25" s="618" t="s">
        <v>4292</v>
      </c>
      <c r="C25" s="617"/>
    </row>
    <row r="26" spans="1:3" ht="14.45" customHeight="1">
      <c r="A26" s="612">
        <v>1.1000000000000001</v>
      </c>
      <c r="B26" s="618" t="s">
        <v>4293</v>
      </c>
      <c r="C26" s="617"/>
    </row>
    <row r="27" spans="1:3" ht="14.45" customHeight="1">
      <c r="A27" s="612">
        <v>1.1100000000000001</v>
      </c>
      <c r="B27" s="618" t="s">
        <v>4294</v>
      </c>
      <c r="C27" s="617"/>
    </row>
    <row r="28" spans="1:3" ht="14.45" customHeight="1">
      <c r="A28" s="612">
        <v>1.1200000000000001</v>
      </c>
      <c r="B28" s="618" t="s">
        <v>4295</v>
      </c>
      <c r="C28" s="617"/>
    </row>
    <row r="29" spans="1:3" ht="14.45" customHeight="1">
      <c r="A29" s="612">
        <v>1.1299999999999999</v>
      </c>
      <c r="B29" s="618" t="s">
        <v>4296</v>
      </c>
      <c r="C29" s="617"/>
    </row>
    <row r="30" spans="1:3" ht="14.45" customHeight="1">
      <c r="A30" s="612">
        <v>1.1399999999999999</v>
      </c>
      <c r="B30" s="618" t="s">
        <v>4297</v>
      </c>
      <c r="C30" s="617"/>
    </row>
    <row r="31" spans="1:3" ht="14.45" customHeight="1">
      <c r="A31" s="612">
        <v>1.1499999999999999</v>
      </c>
      <c r="B31" s="618" t="s">
        <v>4298</v>
      </c>
      <c r="C31" s="617"/>
    </row>
    <row r="32" spans="1:3" ht="14.45" customHeight="1">
      <c r="A32" s="612">
        <v>1.1599999999999999</v>
      </c>
      <c r="B32" s="618" t="s">
        <v>4299</v>
      </c>
      <c r="C32" s="617"/>
    </row>
    <row r="33" spans="1:3" ht="14.45" customHeight="1">
      <c r="A33" s="612">
        <v>1.17</v>
      </c>
      <c r="B33" s="618" t="s">
        <v>4300</v>
      </c>
      <c r="C33" s="617"/>
    </row>
    <row r="34" spans="1:3" ht="14.45" customHeight="1">
      <c r="A34" s="612">
        <v>1.18</v>
      </c>
      <c r="B34" s="618" t="s">
        <v>4301</v>
      </c>
      <c r="C34" s="617"/>
    </row>
    <row r="35" spans="1:3" ht="14.45" customHeight="1">
      <c r="A35" s="612">
        <v>1.19</v>
      </c>
      <c r="B35" s="618" t="s">
        <v>4302</v>
      </c>
      <c r="C35" s="617"/>
    </row>
    <row r="36" spans="1:3" ht="14.45" customHeight="1">
      <c r="A36" s="612">
        <v>1.2</v>
      </c>
      <c r="B36" s="618" t="s">
        <v>4303</v>
      </c>
      <c r="C36" s="617"/>
    </row>
    <row r="37" spans="1:3" ht="14.45" customHeight="1">
      <c r="A37" s="612">
        <v>1.21</v>
      </c>
      <c r="B37" s="618" t="s">
        <v>4304</v>
      </c>
      <c r="C37" s="617"/>
    </row>
    <row r="38" spans="1:3" ht="14.45" customHeight="1">
      <c r="A38" s="612">
        <v>1.22</v>
      </c>
      <c r="B38" s="618" t="s">
        <v>4305</v>
      </c>
      <c r="C38" s="617"/>
    </row>
    <row r="39" spans="1:3" ht="14.45" customHeight="1">
      <c r="A39" s="612">
        <v>1.23</v>
      </c>
      <c r="B39" s="618" t="s">
        <v>4306</v>
      </c>
      <c r="C39" s="617"/>
    </row>
    <row r="40" spans="1:3" ht="14.45" customHeight="1">
      <c r="A40" s="612">
        <v>1.24</v>
      </c>
      <c r="B40" s="618" t="s">
        <v>4307</v>
      </c>
      <c r="C40" s="617"/>
    </row>
    <row r="41" spans="1:3" ht="14.45" customHeight="1">
      <c r="A41" s="612">
        <v>1.25</v>
      </c>
      <c r="B41" s="618" t="s">
        <v>4308</v>
      </c>
      <c r="C41" s="617"/>
    </row>
    <row r="42" spans="1:3" ht="14.45" customHeight="1">
      <c r="A42" s="612">
        <v>1.26</v>
      </c>
      <c r="B42" s="618" t="s">
        <v>4309</v>
      </c>
      <c r="C42" s="617"/>
    </row>
    <row r="43" spans="1:3" ht="14.45" customHeight="1">
      <c r="A43" s="612">
        <v>1.27</v>
      </c>
      <c r="B43" s="618" t="s">
        <v>4310</v>
      </c>
      <c r="C43" s="617"/>
    </row>
    <row r="44" spans="1:3" ht="14.45" customHeight="1">
      <c r="A44" s="612">
        <v>1.28</v>
      </c>
      <c r="B44" s="618" t="s">
        <v>4311</v>
      </c>
      <c r="C44" s="617"/>
    </row>
    <row r="45" spans="1:3" ht="14.45" customHeight="1">
      <c r="A45" s="612">
        <v>1.29</v>
      </c>
      <c r="B45" s="618" t="s">
        <v>4312</v>
      </c>
      <c r="C45" s="617"/>
    </row>
    <row r="46" spans="1:3" ht="14.45" customHeight="1">
      <c r="A46" s="612">
        <v>1.3</v>
      </c>
      <c r="B46" s="618" t="s">
        <v>4313</v>
      </c>
      <c r="C46" s="617"/>
    </row>
    <row r="47" spans="1:3" ht="14.45" customHeight="1">
      <c r="A47" s="612">
        <v>1.31</v>
      </c>
      <c r="B47" s="618" t="s">
        <v>4314</v>
      </c>
      <c r="C47" s="617"/>
    </row>
    <row r="48" spans="1:3" ht="14.45" customHeight="1">
      <c r="A48" s="612">
        <v>1.32</v>
      </c>
      <c r="B48" s="618" t="s">
        <v>4315</v>
      </c>
      <c r="C48" s="617"/>
    </row>
    <row r="49" spans="1:3" ht="14.45" customHeight="1">
      <c r="A49" s="616" t="s">
        <v>4316</v>
      </c>
      <c r="B49" s="618" t="s">
        <v>4317</v>
      </c>
      <c r="C49" s="617"/>
    </row>
    <row r="50" spans="1:3" ht="14.45" customHeight="1">
      <c r="A50" s="612" t="s">
        <v>4318</v>
      </c>
      <c r="B50" s="618" t="s">
        <v>4319</v>
      </c>
      <c r="C50" s="617"/>
    </row>
    <row r="51" spans="1:3" ht="14.45" customHeight="1">
      <c r="A51" s="612" t="s">
        <v>4320</v>
      </c>
      <c r="B51" s="618" t="s">
        <v>4321</v>
      </c>
      <c r="C51" s="617"/>
    </row>
    <row r="52" spans="1:3" ht="14.45" customHeight="1">
      <c r="A52" s="612" t="s">
        <v>4322</v>
      </c>
      <c r="B52" s="618" t="s">
        <v>4323</v>
      </c>
      <c r="C52" s="617"/>
    </row>
    <row r="53" spans="1:3" ht="14.45" customHeight="1">
      <c r="A53" s="612" t="s">
        <v>4324</v>
      </c>
      <c r="B53" s="618" t="s">
        <v>4325</v>
      </c>
      <c r="C53" s="617"/>
    </row>
    <row r="54" spans="1:3" ht="14.45" customHeight="1">
      <c r="A54" s="612" t="s">
        <v>4326</v>
      </c>
      <c r="B54" s="618" t="s">
        <v>4327</v>
      </c>
      <c r="C54" s="617"/>
    </row>
    <row r="55" spans="1:3" ht="14.45" customHeight="1">
      <c r="A55" s="612" t="s">
        <v>4328</v>
      </c>
      <c r="B55" s="618" t="s">
        <v>4329</v>
      </c>
      <c r="C55" s="617"/>
    </row>
    <row r="56" spans="1:3" ht="14.45" customHeight="1">
      <c r="A56" s="612">
        <v>1</v>
      </c>
      <c r="B56" s="618" t="s">
        <v>4330</v>
      </c>
      <c r="C56" s="617"/>
    </row>
    <row r="57" spans="1:3" ht="14.45" customHeight="1">
      <c r="A57" s="612"/>
      <c r="B57" s="618" t="s">
        <v>4331</v>
      </c>
      <c r="C57" s="617"/>
    </row>
    <row r="58" spans="1:3" ht="14.45" customHeight="1">
      <c r="A58" s="612"/>
      <c r="B58" s="618" t="s">
        <v>4332</v>
      </c>
      <c r="C58" s="617"/>
    </row>
    <row r="59" spans="1:3" ht="14.45" customHeight="1">
      <c r="A59" s="612"/>
      <c r="B59" s="618"/>
      <c r="C59" s="617"/>
    </row>
    <row r="60" spans="1:3" ht="14.45" customHeight="1">
      <c r="A60" s="612">
        <v>2</v>
      </c>
      <c r="B60" s="618" t="s">
        <v>4333</v>
      </c>
      <c r="C60" s="617"/>
    </row>
    <row r="61" spans="1:3" ht="14.45" customHeight="1">
      <c r="A61" s="612"/>
      <c r="B61" s="618" t="s">
        <v>4334</v>
      </c>
      <c r="C61" s="617"/>
    </row>
    <row r="62" spans="1:3" ht="14.45" customHeight="1">
      <c r="A62" s="612"/>
      <c r="B62" s="618"/>
      <c r="C62" s="617"/>
    </row>
    <row r="63" spans="1:3" ht="14.45" customHeight="1">
      <c r="A63" s="612">
        <v>3</v>
      </c>
      <c r="B63" s="618" t="s">
        <v>4455</v>
      </c>
      <c r="C63" s="617"/>
    </row>
    <row r="64" spans="1:3" ht="14.45" customHeight="1">
      <c r="A64" s="612"/>
      <c r="B64" s="618" t="s">
        <v>4456</v>
      </c>
      <c r="C64" s="617"/>
    </row>
    <row r="65" spans="1:3" ht="14.45" customHeight="1">
      <c r="A65" s="612"/>
      <c r="B65" s="618" t="s">
        <v>4457</v>
      </c>
      <c r="C65" s="617"/>
    </row>
    <row r="66" spans="1:3" ht="14.45" customHeight="1">
      <c r="A66" s="612"/>
      <c r="B66" s="618"/>
      <c r="C66" s="617"/>
    </row>
    <row r="67" spans="1:3" ht="14.45" customHeight="1">
      <c r="A67" s="612">
        <v>4</v>
      </c>
      <c r="B67" s="618" t="s">
        <v>4458</v>
      </c>
      <c r="C67" s="617"/>
    </row>
    <row r="68" spans="1:3" ht="14.45" customHeight="1">
      <c r="A68" s="612"/>
      <c r="B68" s="618" t="s">
        <v>4459</v>
      </c>
      <c r="C68" s="617"/>
    </row>
    <row r="69" spans="1:3" ht="14.45" customHeight="1">
      <c r="A69" s="612"/>
      <c r="B69" s="618" t="s">
        <v>4460</v>
      </c>
      <c r="C69" s="617"/>
    </row>
    <row r="70" spans="1:3" ht="14.45" customHeight="1">
      <c r="A70" s="612"/>
      <c r="B70" s="618"/>
      <c r="C70" s="617"/>
    </row>
    <row r="71" spans="1:3" ht="14.45" customHeight="1">
      <c r="A71" s="612">
        <v>5</v>
      </c>
      <c r="B71" s="618" t="s">
        <v>4461</v>
      </c>
      <c r="C71" s="617"/>
    </row>
    <row r="72" spans="1:3" ht="14.45" customHeight="1">
      <c r="A72" s="612"/>
      <c r="B72" s="618" t="s">
        <v>4462</v>
      </c>
      <c r="C72" s="617"/>
    </row>
    <row r="73" spans="1:3" ht="14.45" customHeight="1">
      <c r="A73" s="612"/>
      <c r="B73" s="618" t="s">
        <v>4463</v>
      </c>
      <c r="C73" s="617"/>
    </row>
    <row r="74" spans="1:3" ht="14.45" customHeight="1">
      <c r="A74" s="612"/>
      <c r="B74" s="618"/>
      <c r="C74" s="617"/>
    </row>
    <row r="75" spans="1:3" ht="14.45" customHeight="1">
      <c r="A75" s="612">
        <v>6</v>
      </c>
      <c r="B75" s="618" t="s">
        <v>4464</v>
      </c>
      <c r="C75" s="617"/>
    </row>
    <row r="76" spans="1:3" ht="14.45" customHeight="1">
      <c r="A76" s="612"/>
      <c r="B76" s="618" t="s">
        <v>4465</v>
      </c>
      <c r="C76" s="617"/>
    </row>
    <row r="77" spans="1:3" ht="14.45" customHeight="1">
      <c r="A77" s="612"/>
      <c r="B77" s="618" t="s">
        <v>4466</v>
      </c>
      <c r="C77" s="617"/>
    </row>
    <row r="78" spans="1:3" ht="14.45" customHeight="1">
      <c r="A78" s="612"/>
      <c r="B78" s="618"/>
      <c r="C78" s="617"/>
    </row>
    <row r="79" spans="1:3" ht="14.45" customHeight="1">
      <c r="A79" s="612">
        <v>7</v>
      </c>
      <c r="B79" s="618" t="s">
        <v>4467</v>
      </c>
      <c r="C79" s="617"/>
    </row>
    <row r="80" spans="1:3" ht="14.45" customHeight="1">
      <c r="A80" s="612"/>
      <c r="B80" s="618" t="s">
        <v>4468</v>
      </c>
      <c r="C80" s="617"/>
    </row>
    <row r="81" spans="1:3" ht="14.45" customHeight="1">
      <c r="A81" s="612"/>
      <c r="B81" s="618" t="s">
        <v>4469</v>
      </c>
      <c r="C81" s="617"/>
    </row>
    <row r="82" spans="1:3" ht="14.45" customHeight="1">
      <c r="A82" s="612"/>
      <c r="B82" s="618"/>
      <c r="C82" s="617"/>
    </row>
    <row r="83" spans="1:3" ht="14.45" customHeight="1">
      <c r="A83" s="612">
        <v>8</v>
      </c>
      <c r="B83" s="618" t="s">
        <v>4335</v>
      </c>
      <c r="C83" s="617"/>
    </row>
    <row r="84" spans="1:3" ht="14.45" customHeight="1">
      <c r="A84" s="612"/>
      <c r="B84" s="618" t="s">
        <v>4336</v>
      </c>
      <c r="C84" s="617"/>
    </row>
    <row r="85" spans="1:3" ht="14.45" customHeight="1">
      <c r="A85" s="612"/>
      <c r="B85" s="618" t="s">
        <v>2905</v>
      </c>
      <c r="C85" s="617"/>
    </row>
    <row r="86" spans="1:3" ht="14.45" customHeight="1">
      <c r="A86" s="612"/>
      <c r="B86" s="618"/>
      <c r="C86" s="617"/>
    </row>
    <row r="87" spans="1:3" ht="14.45" customHeight="1">
      <c r="A87" s="612">
        <v>9</v>
      </c>
      <c r="B87" s="618" t="s">
        <v>4337</v>
      </c>
      <c r="C87" s="617"/>
    </row>
    <row r="88" spans="1:3" ht="14.45" customHeight="1">
      <c r="A88" s="612"/>
      <c r="B88" s="618" t="s">
        <v>4338</v>
      </c>
      <c r="C88" s="617"/>
    </row>
    <row r="89" spans="1:3" ht="14.45" customHeight="1">
      <c r="A89" s="612"/>
      <c r="B89" s="618" t="s">
        <v>4339</v>
      </c>
      <c r="C89" s="617"/>
    </row>
    <row r="90" spans="1:3" ht="14.45" customHeight="1">
      <c r="A90" s="612"/>
      <c r="B90" s="618"/>
      <c r="C90" s="617"/>
    </row>
    <row r="91" spans="1:3" ht="14.45" customHeight="1">
      <c r="A91" s="612">
        <v>10</v>
      </c>
      <c r="B91" s="618" t="s">
        <v>4340</v>
      </c>
      <c r="C91" s="617"/>
    </row>
    <row r="92" spans="1:3" ht="14.45" customHeight="1">
      <c r="A92" s="612"/>
      <c r="B92" s="618"/>
      <c r="C92" s="617"/>
    </row>
    <row r="93" spans="1:3" ht="14.45" customHeight="1">
      <c r="A93" s="612">
        <v>11</v>
      </c>
      <c r="B93" s="618" t="s">
        <v>4341</v>
      </c>
      <c r="C93" s="617"/>
    </row>
    <row r="94" spans="1:3" ht="14.45" customHeight="1">
      <c r="A94" s="612"/>
      <c r="B94" s="618"/>
      <c r="C94" s="617"/>
    </row>
    <row r="95" spans="1:3" ht="14.45" customHeight="1">
      <c r="A95" s="612">
        <v>12</v>
      </c>
      <c r="B95" s="618" t="s">
        <v>4342</v>
      </c>
      <c r="C95" s="617"/>
    </row>
    <row r="96" spans="1:3" ht="14.45" customHeight="1">
      <c r="A96" s="612"/>
      <c r="B96" s="618" t="s">
        <v>4343</v>
      </c>
      <c r="C96" s="617"/>
    </row>
    <row r="97" spans="1:3" ht="14.45" customHeight="1">
      <c r="A97" s="612"/>
      <c r="B97" s="618"/>
      <c r="C97" s="617"/>
    </row>
    <row r="98" spans="1:3" ht="14.45" customHeight="1">
      <c r="A98" s="612">
        <v>13</v>
      </c>
      <c r="B98" s="618" t="s">
        <v>4344</v>
      </c>
      <c r="C98" s="617"/>
    </row>
    <row r="99" spans="1:3" ht="14.45" customHeight="1">
      <c r="A99" s="612"/>
      <c r="B99" s="618" t="s">
        <v>4345</v>
      </c>
      <c r="C99" s="617"/>
    </row>
    <row r="100" spans="1:3" ht="14.45" customHeight="1">
      <c r="A100" s="612"/>
      <c r="B100" s="618"/>
      <c r="C100" s="617"/>
    </row>
    <row r="101" spans="1:3" ht="14.45" customHeight="1">
      <c r="A101" s="612">
        <v>14</v>
      </c>
      <c r="B101" s="618" t="s">
        <v>4346</v>
      </c>
      <c r="C101" s="617"/>
    </row>
    <row r="102" spans="1:3" ht="14.45" customHeight="1">
      <c r="A102" s="612"/>
      <c r="B102" s="618" t="s">
        <v>4347</v>
      </c>
      <c r="C102" s="617"/>
    </row>
    <row r="103" spans="1:3" ht="14.45" customHeight="1">
      <c r="A103" s="612"/>
      <c r="B103" s="618"/>
      <c r="C103" s="617"/>
    </row>
    <row r="104" spans="1:3" ht="14.45" customHeight="1">
      <c r="A104" s="612">
        <v>15</v>
      </c>
      <c r="B104" s="618" t="s">
        <v>4348</v>
      </c>
      <c r="C104" s="617"/>
    </row>
    <row r="105" spans="1:3" ht="14.45" customHeight="1">
      <c r="A105" s="612"/>
      <c r="B105" s="618"/>
      <c r="C105" s="617"/>
    </row>
    <row r="106" spans="1:3" ht="14.45" customHeight="1">
      <c r="A106" s="612">
        <v>16</v>
      </c>
      <c r="B106" s="618" t="s">
        <v>4349</v>
      </c>
      <c r="C106" s="617"/>
    </row>
    <row r="107" spans="1:3" ht="14.45" customHeight="1">
      <c r="A107" s="612">
        <v>17</v>
      </c>
      <c r="B107" s="618" t="s">
        <v>4350</v>
      </c>
      <c r="C107" s="617"/>
    </row>
    <row r="108" spans="1:3" ht="14.45" customHeight="1">
      <c r="A108" s="612"/>
      <c r="B108" s="618" t="s">
        <v>4351</v>
      </c>
      <c r="C108" s="617"/>
    </row>
    <row r="109" spans="1:3" ht="14.45" customHeight="1">
      <c r="A109" s="612">
        <v>18</v>
      </c>
      <c r="B109" s="618" t="s">
        <v>4352</v>
      </c>
      <c r="C109" s="617"/>
    </row>
    <row r="110" spans="1:3" ht="14.45" customHeight="1">
      <c r="A110" s="612">
        <v>19</v>
      </c>
      <c r="B110" s="618" t="s">
        <v>4353</v>
      </c>
      <c r="C110" s="617"/>
    </row>
    <row r="111" spans="1:3" ht="14.45" customHeight="1">
      <c r="A111" s="612">
        <v>20</v>
      </c>
      <c r="B111" s="618" t="s">
        <v>4354</v>
      </c>
      <c r="C111" s="617"/>
    </row>
    <row r="112" spans="1:3" ht="14.45" customHeight="1">
      <c r="A112" s="612">
        <v>21</v>
      </c>
      <c r="B112" s="618" t="s">
        <v>4355</v>
      </c>
      <c r="C112" s="617"/>
    </row>
    <row r="113" spans="1:3" ht="14.45" customHeight="1">
      <c r="A113" s="612">
        <v>22</v>
      </c>
      <c r="B113" s="618" t="s">
        <v>4356</v>
      </c>
      <c r="C113" s="617"/>
    </row>
    <row r="114" spans="1:3" ht="14.45" customHeight="1">
      <c r="A114" s="612"/>
      <c r="B114" s="618" t="s">
        <v>4357</v>
      </c>
      <c r="C114" s="617"/>
    </row>
    <row r="115" spans="1:3" ht="14.45" customHeight="1">
      <c r="A115" s="612">
        <v>23</v>
      </c>
      <c r="B115" s="618" t="s">
        <v>4358</v>
      </c>
      <c r="C115" s="617"/>
    </row>
    <row r="116" spans="1:3" ht="14.45" customHeight="1">
      <c r="A116" s="612">
        <v>24</v>
      </c>
      <c r="B116" s="618" t="s">
        <v>4359</v>
      </c>
      <c r="C116" s="617"/>
    </row>
    <row r="117" spans="1:3" ht="14.45" customHeight="1">
      <c r="A117" s="612">
        <v>25</v>
      </c>
      <c r="B117" s="618" t="s">
        <v>4360</v>
      </c>
      <c r="C117" s="617"/>
    </row>
    <row r="118" spans="1:3" ht="14.45" customHeight="1">
      <c r="A118" s="612"/>
      <c r="B118" s="618" t="s">
        <v>4361</v>
      </c>
      <c r="C118" s="617"/>
    </row>
    <row r="119" spans="1:3" ht="14.45" customHeight="1">
      <c r="A119" s="612"/>
      <c r="B119" s="618" t="s">
        <v>4357</v>
      </c>
      <c r="C119" s="617"/>
    </row>
    <row r="120" spans="1:3" ht="14.45" customHeight="1">
      <c r="A120" s="612">
        <v>26</v>
      </c>
      <c r="B120" s="618" t="s">
        <v>4362</v>
      </c>
      <c r="C120" s="617"/>
    </row>
    <row r="121" spans="1:3" ht="14.45" customHeight="1">
      <c r="A121" s="612">
        <v>27</v>
      </c>
      <c r="B121" s="618" t="s">
        <v>4363</v>
      </c>
      <c r="C121" s="617"/>
    </row>
    <row r="122" spans="1:3" ht="14.45" customHeight="1">
      <c r="A122" s="612"/>
      <c r="B122" s="618" t="s">
        <v>4364</v>
      </c>
      <c r="C122" s="617"/>
    </row>
    <row r="123" spans="1:3" ht="14.45" customHeight="1">
      <c r="A123" s="612"/>
      <c r="B123" s="618" t="s">
        <v>4352</v>
      </c>
      <c r="C123" s="617"/>
    </row>
    <row r="124" spans="1:3" ht="14.45" customHeight="1">
      <c r="A124" s="612"/>
      <c r="B124" s="618" t="s">
        <v>4365</v>
      </c>
      <c r="C124" s="617"/>
    </row>
    <row r="125" spans="1:3" ht="14.45" customHeight="1">
      <c r="A125" s="612"/>
      <c r="B125" s="618" t="s">
        <v>4366</v>
      </c>
      <c r="C125" s="617"/>
    </row>
    <row r="126" spans="1:3" ht="14.45" customHeight="1">
      <c r="A126" s="612"/>
      <c r="B126" s="618"/>
      <c r="C126" s="617"/>
    </row>
    <row r="127" spans="1:3" ht="14.45" customHeight="1">
      <c r="A127" s="612">
        <v>28</v>
      </c>
      <c r="B127" s="618" t="s">
        <v>4336</v>
      </c>
      <c r="C127" s="617"/>
    </row>
    <row r="128" spans="1:3" ht="14.45" customHeight="1">
      <c r="A128" s="612">
        <v>29</v>
      </c>
      <c r="B128" s="618" t="s">
        <v>4367</v>
      </c>
      <c r="C128" s="617"/>
    </row>
    <row r="129" spans="1:13" ht="14.45" customHeight="1">
      <c r="A129" s="612"/>
      <c r="B129" s="618" t="s">
        <v>4368</v>
      </c>
      <c r="C129" s="617"/>
    </row>
    <row r="130" spans="1:13" ht="14.45" customHeight="1">
      <c r="A130" s="612"/>
      <c r="B130" s="618" t="s">
        <v>4369</v>
      </c>
      <c r="C130" s="617"/>
    </row>
    <row r="131" spans="1:13" ht="14.45" customHeight="1">
      <c r="A131" s="612"/>
      <c r="B131" s="618" t="s">
        <v>4336</v>
      </c>
      <c r="C131" s="617"/>
    </row>
    <row r="132" spans="1:13" ht="14.45" customHeight="1">
      <c r="A132" s="612"/>
      <c r="B132" s="618" t="s">
        <v>2905</v>
      </c>
      <c r="C132" s="617"/>
    </row>
    <row r="133" spans="1:13" ht="14.45" customHeight="1">
      <c r="A133" s="612"/>
      <c r="B133" s="618" t="s">
        <v>4370</v>
      </c>
      <c r="C133" s="617"/>
    </row>
    <row r="134" spans="1:13" ht="14.45" customHeight="1">
      <c r="A134" s="612"/>
      <c r="B134" s="618" t="s">
        <v>4371</v>
      </c>
      <c r="C134" s="617"/>
    </row>
    <row r="135" spans="1:13" ht="14.45" customHeight="1">
      <c r="A135" s="612">
        <v>30</v>
      </c>
      <c r="B135" s="618" t="s">
        <v>2707</v>
      </c>
      <c r="C135" s="617"/>
    </row>
    <row r="136" spans="1:13" ht="14.45" customHeight="1">
      <c r="A136" s="612">
        <v>31</v>
      </c>
      <c r="B136" s="618" t="s">
        <v>4372</v>
      </c>
      <c r="C136" s="617"/>
      <c r="D136" s="558"/>
      <c r="E136" s="558"/>
      <c r="F136" s="558"/>
      <c r="G136" s="558"/>
      <c r="H136" s="558"/>
      <c r="I136" s="558"/>
      <c r="J136" s="558"/>
      <c r="K136" s="558"/>
      <c r="L136" s="558"/>
      <c r="M136" s="558"/>
    </row>
    <row r="137" spans="1:13" ht="14.45" customHeight="1">
      <c r="A137" s="612">
        <v>32</v>
      </c>
      <c r="B137" s="618" t="s">
        <v>4373</v>
      </c>
      <c r="C137" s="617"/>
    </row>
    <row r="138" spans="1:13" ht="14.45" customHeight="1">
      <c r="A138" s="612"/>
      <c r="B138" s="618" t="s">
        <v>4374</v>
      </c>
      <c r="C138" s="617"/>
    </row>
    <row r="139" spans="1:13" ht="14.45" customHeight="1">
      <c r="A139" s="612">
        <v>33</v>
      </c>
      <c r="B139" s="618" t="s">
        <v>4375</v>
      </c>
      <c r="C139" s="617"/>
    </row>
    <row r="140" spans="1:13" ht="14.45" customHeight="1">
      <c r="A140" s="612">
        <v>34</v>
      </c>
      <c r="B140" s="618" t="s">
        <v>4376</v>
      </c>
      <c r="C140" s="617"/>
    </row>
    <row r="141" spans="1:13" ht="14.45" customHeight="1">
      <c r="A141" s="612"/>
      <c r="B141" s="618" t="s">
        <v>4377</v>
      </c>
      <c r="C141" s="617"/>
    </row>
    <row r="142" spans="1:13" ht="14.45" customHeight="1">
      <c r="A142" s="612"/>
      <c r="B142" s="618" t="s">
        <v>4378</v>
      </c>
      <c r="C142" s="617"/>
    </row>
    <row r="143" spans="1:13" ht="14.45" customHeight="1">
      <c r="A143" s="612"/>
      <c r="B143" s="618" t="s">
        <v>1437</v>
      </c>
      <c r="C143" s="617"/>
    </row>
    <row r="144" spans="1:13" ht="14.45" customHeight="1">
      <c r="A144" s="612"/>
      <c r="B144" s="618" t="s">
        <v>4379</v>
      </c>
      <c r="C144" s="617"/>
    </row>
    <row r="145" spans="1:3" ht="14.45" customHeight="1">
      <c r="A145" s="612" t="s">
        <v>4380</v>
      </c>
      <c r="B145" s="618" t="s">
        <v>4381</v>
      </c>
      <c r="C145" s="617"/>
    </row>
    <row r="146" spans="1:3" ht="14.45" customHeight="1">
      <c r="A146" s="612" t="s">
        <v>4382</v>
      </c>
      <c r="B146" s="618" t="s">
        <v>4383</v>
      </c>
      <c r="C146" s="617"/>
    </row>
    <row r="147" spans="1:3" ht="14.45" customHeight="1">
      <c r="A147" s="612" t="s">
        <v>4384</v>
      </c>
      <c r="B147" s="618" t="s">
        <v>4385</v>
      </c>
      <c r="C147" s="617"/>
    </row>
    <row r="148" spans="1:3" ht="14.45" customHeight="1">
      <c r="A148" s="612" t="s">
        <v>4386</v>
      </c>
      <c r="B148" s="618" t="s">
        <v>4387</v>
      </c>
      <c r="C148" s="617"/>
    </row>
    <row r="149" spans="1:3" ht="14.45" customHeight="1">
      <c r="A149" s="612" t="s">
        <v>4388</v>
      </c>
      <c r="B149" s="618" t="s">
        <v>4389</v>
      </c>
      <c r="C149" s="617"/>
    </row>
    <row r="150" spans="1:3" ht="14.45" customHeight="1">
      <c r="A150" s="612" t="s">
        <v>4390</v>
      </c>
      <c r="B150" s="618" t="s">
        <v>4391</v>
      </c>
      <c r="C150" s="617"/>
    </row>
    <row r="151" spans="1:3" ht="14.45" customHeight="1">
      <c r="A151" s="612" t="s">
        <v>4392</v>
      </c>
      <c r="B151" s="618" t="s">
        <v>4393</v>
      </c>
      <c r="C151" s="617"/>
    </row>
    <row r="152" spans="1:3" ht="14.45" customHeight="1">
      <c r="A152" s="612" t="s">
        <v>4394</v>
      </c>
      <c r="B152" s="618" t="s">
        <v>4395</v>
      </c>
      <c r="C152" s="617"/>
    </row>
    <row r="153" spans="1:3" ht="14.45" customHeight="1">
      <c r="A153" s="612" t="s">
        <v>4396</v>
      </c>
      <c r="B153" s="618" t="s">
        <v>4397</v>
      </c>
      <c r="C153" s="617"/>
    </row>
    <row r="154" spans="1:3" ht="14.45" customHeight="1">
      <c r="A154" s="612" t="s">
        <v>4398</v>
      </c>
      <c r="B154" s="618" t="s">
        <v>4399</v>
      </c>
      <c r="C154" s="617"/>
    </row>
    <row r="155" spans="1:3" ht="14.45" customHeight="1">
      <c r="A155" s="612" t="s">
        <v>4400</v>
      </c>
      <c r="B155" s="618" t="s">
        <v>4401</v>
      </c>
      <c r="C155" s="617"/>
    </row>
    <row r="156" spans="1:3" ht="14.45" customHeight="1">
      <c r="A156" s="612" t="s">
        <v>4402</v>
      </c>
      <c r="B156" s="618" t="s">
        <v>4403</v>
      </c>
      <c r="C156" s="617"/>
    </row>
    <row r="157" spans="1:3" ht="14.45" customHeight="1">
      <c r="A157" s="612" t="s">
        <v>4404</v>
      </c>
      <c r="B157" s="618" t="s">
        <v>4405</v>
      </c>
      <c r="C157" s="617"/>
    </row>
    <row r="158" spans="1:3" ht="14.45" customHeight="1">
      <c r="A158" s="612" t="s">
        <v>4406</v>
      </c>
      <c r="B158" s="618" t="s">
        <v>4407</v>
      </c>
      <c r="C158" s="617"/>
    </row>
    <row r="159" spans="1:3" ht="14.45" customHeight="1">
      <c r="A159" s="612" t="s">
        <v>4408</v>
      </c>
      <c r="B159" s="618" t="s">
        <v>4409</v>
      </c>
      <c r="C159" s="617"/>
    </row>
    <row r="160" spans="1:3" ht="14.45" customHeight="1">
      <c r="A160" s="612" t="s">
        <v>4410</v>
      </c>
      <c r="B160" s="618" t="s">
        <v>4411</v>
      </c>
      <c r="C160" s="617"/>
    </row>
    <row r="161" spans="1:3" ht="14.45" customHeight="1">
      <c r="A161" s="612">
        <v>1.33</v>
      </c>
      <c r="B161" s="618" t="s">
        <v>4412</v>
      </c>
      <c r="C161" s="617"/>
    </row>
    <row r="162" spans="1:3" ht="14.45" customHeight="1">
      <c r="A162" s="612">
        <v>1.34</v>
      </c>
      <c r="B162" s="618" t="s">
        <v>4413</v>
      </c>
      <c r="C162" s="617"/>
    </row>
    <row r="163" spans="1:3" ht="14.45" customHeight="1">
      <c r="A163" s="612">
        <v>1.35</v>
      </c>
      <c r="B163" s="618" t="s">
        <v>4414</v>
      </c>
      <c r="C163" s="617"/>
    </row>
    <row r="164" spans="1:3" ht="14.45" customHeight="1">
      <c r="A164" s="612">
        <v>1.36</v>
      </c>
      <c r="B164" s="618" t="s">
        <v>4415</v>
      </c>
      <c r="C164" s="617"/>
    </row>
    <row r="165" spans="1:3" ht="14.45" customHeight="1">
      <c r="A165" s="612">
        <v>1.37</v>
      </c>
      <c r="B165" s="618" t="s">
        <v>4416</v>
      </c>
      <c r="C165" s="617"/>
    </row>
    <row r="166" spans="1:3" ht="14.45" customHeight="1">
      <c r="A166" s="612">
        <v>1.38</v>
      </c>
      <c r="B166" s="618" t="s">
        <v>4417</v>
      </c>
      <c r="C166" s="617"/>
    </row>
    <row r="167" spans="1:3" ht="14.45" customHeight="1">
      <c r="A167" s="612">
        <v>1.39</v>
      </c>
      <c r="B167" s="618" t="s">
        <v>4418</v>
      </c>
      <c r="C167" s="617"/>
    </row>
    <row r="168" spans="1:3" ht="14.45" customHeight="1">
      <c r="A168" s="612">
        <v>1.4</v>
      </c>
      <c r="B168" s="618" t="s">
        <v>1456</v>
      </c>
      <c r="C168" s="617"/>
    </row>
    <row r="169" spans="1:3" ht="14.45" customHeight="1">
      <c r="A169" s="612">
        <v>1.41</v>
      </c>
      <c r="B169" s="618" t="s">
        <v>4419</v>
      </c>
      <c r="C169" s="617"/>
    </row>
    <row r="170" spans="1:3" ht="14.45" customHeight="1">
      <c r="A170" s="612">
        <v>1.42</v>
      </c>
      <c r="B170" s="618" t="s">
        <v>4420</v>
      </c>
      <c r="C170" s="617"/>
    </row>
    <row r="171" spans="1:3" ht="14.45" customHeight="1">
      <c r="A171" s="612">
        <v>1.43</v>
      </c>
      <c r="B171" s="618" t="s">
        <v>4421</v>
      </c>
      <c r="C171" s="617"/>
    </row>
    <row r="172" spans="1:3" ht="14.45" customHeight="1">
      <c r="A172" s="612">
        <v>1.44</v>
      </c>
      <c r="B172" s="618" t="s">
        <v>4422</v>
      </c>
      <c r="C172" s="617"/>
    </row>
    <row r="173" spans="1:3" ht="14.45" customHeight="1">
      <c r="A173" s="612">
        <v>1.45</v>
      </c>
      <c r="B173" s="618" t="s">
        <v>4423</v>
      </c>
      <c r="C173" s="617"/>
    </row>
    <row r="174" spans="1:3" ht="14.45" customHeight="1">
      <c r="A174" s="612">
        <v>1.46</v>
      </c>
      <c r="B174" s="618" t="s">
        <v>4424</v>
      </c>
      <c r="C174" s="617"/>
    </row>
    <row r="175" spans="1:3" ht="14.45" customHeight="1">
      <c r="A175" s="612">
        <v>1.47</v>
      </c>
      <c r="B175" s="618" t="s">
        <v>4425</v>
      </c>
      <c r="C175" s="617"/>
    </row>
    <row r="176" spans="1:3" ht="14.45" customHeight="1">
      <c r="A176" s="612">
        <v>1.48</v>
      </c>
      <c r="B176" s="618" t="s">
        <v>4426</v>
      </c>
      <c r="C176" s="617"/>
    </row>
    <row r="177" spans="1:3" ht="14.45" customHeight="1">
      <c r="A177" s="612">
        <v>1.49</v>
      </c>
      <c r="B177" s="618" t="s">
        <v>4427</v>
      </c>
      <c r="C177" s="617"/>
    </row>
    <row r="178" spans="1:3" ht="14.45" customHeight="1">
      <c r="A178" s="612">
        <v>1.5</v>
      </c>
      <c r="B178" s="618" t="s">
        <v>4428</v>
      </c>
      <c r="C178" s="617"/>
    </row>
    <row r="179" spans="1:3" ht="14.45" customHeight="1">
      <c r="A179" s="612">
        <v>1.51</v>
      </c>
      <c r="B179" s="618" t="s">
        <v>4429</v>
      </c>
      <c r="C179" s="617"/>
    </row>
    <row r="180" spans="1:3" ht="14.45" customHeight="1">
      <c r="A180" s="612">
        <v>1.52</v>
      </c>
      <c r="B180" s="618" t="s">
        <v>4430</v>
      </c>
      <c r="C180" s="617"/>
    </row>
    <row r="181" spans="1:3" ht="14.45" customHeight="1">
      <c r="A181" s="612">
        <v>1.53</v>
      </c>
      <c r="B181" s="618" t="s">
        <v>4431</v>
      </c>
      <c r="C181" s="617"/>
    </row>
    <row r="182" spans="1:3" ht="14.45" customHeight="1">
      <c r="A182" s="612">
        <v>1.54</v>
      </c>
      <c r="B182" s="618" t="s">
        <v>4432</v>
      </c>
      <c r="C182" s="617"/>
    </row>
    <row r="183" spans="1:3" ht="14.45" customHeight="1">
      <c r="A183" s="612">
        <v>1.55</v>
      </c>
      <c r="B183" s="618" t="s">
        <v>4433</v>
      </c>
      <c r="C183" s="617"/>
    </row>
    <row r="184" spans="1:3" ht="14.45" customHeight="1">
      <c r="A184" s="612">
        <v>1.56</v>
      </c>
      <c r="B184" s="618" t="s">
        <v>4434</v>
      </c>
      <c r="C184" s="617"/>
    </row>
    <row r="185" spans="1:3" ht="14.45" customHeight="1">
      <c r="A185" s="612">
        <v>1.57</v>
      </c>
      <c r="B185" s="618" t="s">
        <v>4435</v>
      </c>
      <c r="C185" s="617"/>
    </row>
    <row r="186" spans="1:3" ht="14.45" customHeight="1">
      <c r="A186" s="612">
        <v>1.58</v>
      </c>
      <c r="B186" s="618" t="s">
        <v>4436</v>
      </c>
      <c r="C186" s="617"/>
    </row>
    <row r="187" spans="1:3" ht="14.45" customHeight="1">
      <c r="A187" s="612">
        <v>1.59</v>
      </c>
      <c r="B187" s="618" t="s">
        <v>4437</v>
      </c>
      <c r="C187" s="617"/>
    </row>
    <row r="188" spans="1:3" ht="14.45" customHeight="1">
      <c r="A188" s="620">
        <v>2</v>
      </c>
      <c r="B188" s="619" t="s">
        <v>4438</v>
      </c>
      <c r="C188" s="617"/>
    </row>
    <row r="189" spans="1:3" ht="14.45" customHeight="1">
      <c r="A189" s="616">
        <v>2.0099999999999998</v>
      </c>
      <c r="B189" s="618" t="s">
        <v>4439</v>
      </c>
      <c r="C189" s="617"/>
    </row>
    <row r="190" spans="1:3" ht="14.45" customHeight="1">
      <c r="A190" s="616">
        <v>2.02</v>
      </c>
      <c r="B190" s="618" t="s">
        <v>4440</v>
      </c>
      <c r="C190" s="617"/>
    </row>
    <row r="191" spans="1:3" ht="14.45" customHeight="1">
      <c r="A191" s="616">
        <v>2.0299999999999998</v>
      </c>
      <c r="B191" s="618" t="s">
        <v>4441</v>
      </c>
      <c r="C191" s="617"/>
    </row>
    <row r="192" spans="1:3" ht="14.45" customHeight="1">
      <c r="A192" s="616">
        <v>2.04</v>
      </c>
      <c r="B192" s="618" t="s">
        <v>4442</v>
      </c>
      <c r="C192" s="617"/>
    </row>
    <row r="193" spans="1:5" ht="14.45" customHeight="1">
      <c r="A193" s="616">
        <v>2.0499999999999998</v>
      </c>
      <c r="B193" s="618" t="s">
        <v>4443</v>
      </c>
      <c r="C193" s="617"/>
    </row>
    <row r="194" spans="1:5" ht="14.45" customHeight="1">
      <c r="A194" s="616">
        <v>2.06</v>
      </c>
      <c r="B194" s="618" t="s">
        <v>4444</v>
      </c>
      <c r="C194" s="617"/>
    </row>
    <row r="195" spans="1:5" ht="14.45" customHeight="1">
      <c r="A195" s="620">
        <v>3</v>
      </c>
      <c r="B195" s="619" t="s">
        <v>4445</v>
      </c>
      <c r="C195" s="617"/>
    </row>
    <row r="196" spans="1:5" ht="14.45" customHeight="1">
      <c r="A196" s="616">
        <v>3</v>
      </c>
      <c r="B196" s="618" t="s">
        <v>1439</v>
      </c>
      <c r="C196" s="617"/>
    </row>
    <row r="197" spans="1:5" ht="14.45" customHeight="1">
      <c r="A197" s="616">
        <v>3.01</v>
      </c>
      <c r="B197" s="618" t="s">
        <v>4305</v>
      </c>
      <c r="C197" s="617"/>
    </row>
    <row r="198" spans="1:5" ht="14.45" customHeight="1">
      <c r="A198" s="616">
        <v>3.02</v>
      </c>
      <c r="B198" s="618" t="s">
        <v>4446</v>
      </c>
      <c r="C198" s="617"/>
    </row>
    <row r="199" spans="1:5" ht="14.45" customHeight="1">
      <c r="A199" s="616">
        <v>3.03</v>
      </c>
      <c r="B199" s="618" t="s">
        <v>4447</v>
      </c>
      <c r="C199" s="617"/>
    </row>
    <row r="200" spans="1:5" ht="14.45" customHeight="1">
      <c r="A200" s="616">
        <v>3.04</v>
      </c>
      <c r="B200" s="618" t="s">
        <v>4325</v>
      </c>
      <c r="C200" s="617"/>
    </row>
    <row r="201" spans="1:5" ht="14.45" customHeight="1">
      <c r="A201" s="616">
        <v>3.05</v>
      </c>
      <c r="B201" s="618" t="s">
        <v>4448</v>
      </c>
      <c r="C201" s="617"/>
    </row>
    <row r="202" spans="1:5" ht="14.45" customHeight="1">
      <c r="A202" s="616">
        <v>3.06</v>
      </c>
      <c r="B202" s="618" t="s">
        <v>4449</v>
      </c>
      <c r="C202" s="617"/>
    </row>
    <row r="203" spans="1:5" ht="14.45" customHeight="1">
      <c r="A203" s="616">
        <v>3.07</v>
      </c>
      <c r="B203" s="618" t="s">
        <v>4450</v>
      </c>
      <c r="C203" s="617"/>
    </row>
    <row r="204" spans="1:5" ht="14.45" customHeight="1">
      <c r="A204" s="616">
        <v>3.08</v>
      </c>
      <c r="B204" s="618" t="s">
        <v>2468</v>
      </c>
      <c r="C204" s="617"/>
    </row>
    <row r="205" spans="1:5" ht="14.45" customHeight="1">
      <c r="A205" s="616">
        <v>3.09</v>
      </c>
      <c r="B205" s="618" t="s">
        <v>4451</v>
      </c>
      <c r="C205" s="617"/>
    </row>
    <row r="206" spans="1:5" ht="14.45" customHeight="1">
      <c r="A206" s="616">
        <v>3.1</v>
      </c>
      <c r="B206" s="618" t="s">
        <v>4452</v>
      </c>
      <c r="C206" s="617"/>
    </row>
    <row r="207" spans="1:5" ht="14.45" customHeight="1">
      <c r="A207" s="616">
        <v>3.11</v>
      </c>
      <c r="B207" s="618" t="s">
        <v>4453</v>
      </c>
      <c r="C207" s="617"/>
      <c r="D207" s="627"/>
      <c r="E207" s="627"/>
    </row>
    <row r="208" spans="1:5" ht="14.45" customHeight="1">
      <c r="A208" s="616">
        <v>3.12</v>
      </c>
      <c r="B208" s="618" t="s">
        <v>4454</v>
      </c>
      <c r="C208" s="617"/>
      <c r="D208" s="627"/>
      <c r="E208" s="627"/>
    </row>
    <row r="209" spans="1:5" ht="14.45" customHeight="1">
      <c r="A209" s="627"/>
      <c r="B209" s="627"/>
      <c r="C209" s="627"/>
      <c r="D209" s="627"/>
      <c r="E209" s="627"/>
    </row>
    <row r="210" spans="1:5" ht="39" customHeight="1">
      <c r="A210" s="610" t="s">
        <v>3554</v>
      </c>
      <c r="B210" s="615"/>
      <c r="C210" s="611" t="s">
        <v>82</v>
      </c>
      <c r="D210" s="1756"/>
      <c r="E210" s="1757"/>
    </row>
    <row r="211" spans="1:5" ht="34.15" customHeight="1">
      <c r="A211" s="610" t="s">
        <v>57</v>
      </c>
      <c r="B211" s="615"/>
      <c r="C211" s="611" t="s">
        <v>68</v>
      </c>
      <c r="D211" s="1756"/>
      <c r="E211" s="1757"/>
    </row>
    <row r="212" spans="1:5" ht="54.6" customHeight="1">
      <c r="A212" s="627"/>
      <c r="B212" s="627"/>
      <c r="C212" s="611" t="s">
        <v>151</v>
      </c>
      <c r="D212" s="1756"/>
      <c r="E212" s="1757"/>
    </row>
  </sheetData>
  <sheetProtection algorithmName="SHA-512" hashValue="OwPdDQvl5eCN1yoTN0N/f4+ql9ms1DgixCI9/8LmnkkK1NtLjoDoQFG2afVr33kshj6iiS0cg5MCfuUBRV0mww==" saltValue="xIA2jApysbA82BasPatm/w==" spinCount="100000" sheet="1" objects="1" scenarios="1"/>
  <mergeCells count="9">
    <mergeCell ref="A11:C11"/>
    <mergeCell ref="D210:E210"/>
    <mergeCell ref="D211:E211"/>
    <mergeCell ref="D212:E212"/>
    <mergeCell ref="A1:C1"/>
    <mergeCell ref="A2:C2"/>
    <mergeCell ref="A3:C3"/>
    <mergeCell ref="A4:C4"/>
    <mergeCell ref="A10:C10"/>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4"/>
  <dimension ref="A1:R43"/>
  <sheetViews>
    <sheetView workbookViewId="0">
      <selection activeCell="A12" sqref="A12:XFD12"/>
    </sheetView>
  </sheetViews>
  <sheetFormatPr defaultRowHeight="15.75"/>
  <cols>
    <col min="1" max="1" width="10" style="561" customWidth="1"/>
    <col min="2" max="2" width="51.7109375" style="151" customWidth="1"/>
    <col min="3" max="3" width="71" style="151" customWidth="1"/>
    <col min="4" max="4" width="18.85546875" style="31" customWidth="1"/>
    <col min="5" max="256" width="8.85546875" style="31"/>
    <col min="257" max="257" width="10" style="31" customWidth="1"/>
    <col min="258" max="258" width="46.140625" style="31" customWidth="1"/>
    <col min="259" max="259" width="71" style="31" customWidth="1"/>
    <col min="260" max="260" width="18.85546875" style="31" customWidth="1"/>
    <col min="261" max="512" width="8.85546875" style="31"/>
    <col min="513" max="513" width="10" style="31" customWidth="1"/>
    <col min="514" max="514" width="46.140625" style="31" customWidth="1"/>
    <col min="515" max="515" width="71" style="31" customWidth="1"/>
    <col min="516" max="516" width="18.85546875" style="31" customWidth="1"/>
    <col min="517" max="768" width="8.85546875" style="31"/>
    <col min="769" max="769" width="10" style="31" customWidth="1"/>
    <col min="770" max="770" width="46.140625" style="31" customWidth="1"/>
    <col min="771" max="771" width="71" style="31" customWidth="1"/>
    <col min="772" max="772" width="18.85546875" style="31" customWidth="1"/>
    <col min="773" max="1024" width="8.85546875" style="31"/>
    <col min="1025" max="1025" width="10" style="31" customWidth="1"/>
    <col min="1026" max="1026" width="46.140625" style="31" customWidth="1"/>
    <col min="1027" max="1027" width="71" style="31" customWidth="1"/>
    <col min="1028" max="1028" width="18.85546875" style="31" customWidth="1"/>
    <col min="1029" max="1280" width="8.85546875" style="31"/>
    <col min="1281" max="1281" width="10" style="31" customWidth="1"/>
    <col min="1282" max="1282" width="46.140625" style="31" customWidth="1"/>
    <col min="1283" max="1283" width="71" style="31" customWidth="1"/>
    <col min="1284" max="1284" width="18.85546875" style="31" customWidth="1"/>
    <col min="1285" max="1536" width="8.85546875" style="31"/>
    <col min="1537" max="1537" width="10" style="31" customWidth="1"/>
    <col min="1538" max="1538" width="46.140625" style="31" customWidth="1"/>
    <col min="1539" max="1539" width="71" style="31" customWidth="1"/>
    <col min="1540" max="1540" width="18.85546875" style="31" customWidth="1"/>
    <col min="1541" max="1792" width="8.85546875" style="31"/>
    <col min="1793" max="1793" width="10" style="31" customWidth="1"/>
    <col min="1794" max="1794" width="46.140625" style="31" customWidth="1"/>
    <col min="1795" max="1795" width="71" style="31" customWidth="1"/>
    <col min="1796" max="1796" width="18.85546875" style="31" customWidth="1"/>
    <col min="1797" max="2048" width="8.85546875" style="31"/>
    <col min="2049" max="2049" width="10" style="31" customWidth="1"/>
    <col min="2050" max="2050" width="46.140625" style="31" customWidth="1"/>
    <col min="2051" max="2051" width="71" style="31" customWidth="1"/>
    <col min="2052" max="2052" width="18.85546875" style="31" customWidth="1"/>
    <col min="2053" max="2304" width="8.85546875" style="31"/>
    <col min="2305" max="2305" width="10" style="31" customWidth="1"/>
    <col min="2306" max="2306" width="46.140625" style="31" customWidth="1"/>
    <col min="2307" max="2307" width="71" style="31" customWidth="1"/>
    <col min="2308" max="2308" width="18.85546875" style="31" customWidth="1"/>
    <col min="2309" max="2560" width="8.85546875" style="31"/>
    <col min="2561" max="2561" width="10" style="31" customWidth="1"/>
    <col min="2562" max="2562" width="46.140625" style="31" customWidth="1"/>
    <col min="2563" max="2563" width="71" style="31" customWidth="1"/>
    <col min="2564" max="2564" width="18.85546875" style="31" customWidth="1"/>
    <col min="2565" max="2816" width="8.85546875" style="31"/>
    <col min="2817" max="2817" width="10" style="31" customWidth="1"/>
    <col min="2818" max="2818" width="46.140625" style="31" customWidth="1"/>
    <col min="2819" max="2819" width="71" style="31" customWidth="1"/>
    <col min="2820" max="2820" width="18.85546875" style="31" customWidth="1"/>
    <col min="2821" max="3072" width="8.85546875" style="31"/>
    <col min="3073" max="3073" width="10" style="31" customWidth="1"/>
    <col min="3074" max="3074" width="46.140625" style="31" customWidth="1"/>
    <col min="3075" max="3075" width="71" style="31" customWidth="1"/>
    <col min="3076" max="3076" width="18.85546875" style="31" customWidth="1"/>
    <col min="3077" max="3328" width="8.85546875" style="31"/>
    <col min="3329" max="3329" width="10" style="31" customWidth="1"/>
    <col min="3330" max="3330" width="46.140625" style="31" customWidth="1"/>
    <col min="3331" max="3331" width="71" style="31" customWidth="1"/>
    <col min="3332" max="3332" width="18.85546875" style="31" customWidth="1"/>
    <col min="3333" max="3584" width="8.85546875" style="31"/>
    <col min="3585" max="3585" width="10" style="31" customWidth="1"/>
    <col min="3586" max="3586" width="46.140625" style="31" customWidth="1"/>
    <col min="3587" max="3587" width="71" style="31" customWidth="1"/>
    <col min="3588" max="3588" width="18.85546875" style="31" customWidth="1"/>
    <col min="3589" max="3840" width="8.85546875" style="31"/>
    <col min="3841" max="3841" width="10" style="31" customWidth="1"/>
    <col min="3842" max="3842" width="46.140625" style="31" customWidth="1"/>
    <col min="3843" max="3843" width="71" style="31" customWidth="1"/>
    <col min="3844" max="3844" width="18.85546875" style="31" customWidth="1"/>
    <col min="3845" max="4096" width="8.85546875" style="31"/>
    <col min="4097" max="4097" width="10" style="31" customWidth="1"/>
    <col min="4098" max="4098" width="46.140625" style="31" customWidth="1"/>
    <col min="4099" max="4099" width="71" style="31" customWidth="1"/>
    <col min="4100" max="4100" width="18.85546875" style="31" customWidth="1"/>
    <col min="4101" max="4352" width="8.85546875" style="31"/>
    <col min="4353" max="4353" width="10" style="31" customWidth="1"/>
    <col min="4354" max="4354" width="46.140625" style="31" customWidth="1"/>
    <col min="4355" max="4355" width="71" style="31" customWidth="1"/>
    <col min="4356" max="4356" width="18.85546875" style="31" customWidth="1"/>
    <col min="4357" max="4608" width="8.85546875" style="31"/>
    <col min="4609" max="4609" width="10" style="31" customWidth="1"/>
    <col min="4610" max="4610" width="46.140625" style="31" customWidth="1"/>
    <col min="4611" max="4611" width="71" style="31" customWidth="1"/>
    <col min="4612" max="4612" width="18.85546875" style="31" customWidth="1"/>
    <col min="4613" max="4864" width="8.85546875" style="31"/>
    <col min="4865" max="4865" width="10" style="31" customWidth="1"/>
    <col min="4866" max="4866" width="46.140625" style="31" customWidth="1"/>
    <col min="4867" max="4867" width="71" style="31" customWidth="1"/>
    <col min="4868" max="4868" width="18.85546875" style="31" customWidth="1"/>
    <col min="4869" max="5120" width="8.85546875" style="31"/>
    <col min="5121" max="5121" width="10" style="31" customWidth="1"/>
    <col min="5122" max="5122" width="46.140625" style="31" customWidth="1"/>
    <col min="5123" max="5123" width="71" style="31" customWidth="1"/>
    <col min="5124" max="5124" width="18.85546875" style="31" customWidth="1"/>
    <col min="5125" max="5376" width="8.85546875" style="31"/>
    <col min="5377" max="5377" width="10" style="31" customWidth="1"/>
    <col min="5378" max="5378" width="46.140625" style="31" customWidth="1"/>
    <col min="5379" max="5379" width="71" style="31" customWidth="1"/>
    <col min="5380" max="5380" width="18.85546875" style="31" customWidth="1"/>
    <col min="5381" max="5632" width="8.85546875" style="31"/>
    <col min="5633" max="5633" width="10" style="31" customWidth="1"/>
    <col min="5634" max="5634" width="46.140625" style="31" customWidth="1"/>
    <col min="5635" max="5635" width="71" style="31" customWidth="1"/>
    <col min="5636" max="5636" width="18.85546875" style="31" customWidth="1"/>
    <col min="5637" max="5888" width="8.85546875" style="31"/>
    <col min="5889" max="5889" width="10" style="31" customWidth="1"/>
    <col min="5890" max="5890" width="46.140625" style="31" customWidth="1"/>
    <col min="5891" max="5891" width="71" style="31" customWidth="1"/>
    <col min="5892" max="5892" width="18.85546875" style="31" customWidth="1"/>
    <col min="5893" max="6144" width="8.85546875" style="31"/>
    <col min="6145" max="6145" width="10" style="31" customWidth="1"/>
    <col min="6146" max="6146" width="46.140625" style="31" customWidth="1"/>
    <col min="6147" max="6147" width="71" style="31" customWidth="1"/>
    <col min="6148" max="6148" width="18.85546875" style="31" customWidth="1"/>
    <col min="6149" max="6400" width="8.85546875" style="31"/>
    <col min="6401" max="6401" width="10" style="31" customWidth="1"/>
    <col min="6402" max="6402" width="46.140625" style="31" customWidth="1"/>
    <col min="6403" max="6403" width="71" style="31" customWidth="1"/>
    <col min="6404" max="6404" width="18.85546875" style="31" customWidth="1"/>
    <col min="6405" max="6656" width="8.85546875" style="31"/>
    <col min="6657" max="6657" width="10" style="31" customWidth="1"/>
    <col min="6658" max="6658" width="46.140625" style="31" customWidth="1"/>
    <col min="6659" max="6659" width="71" style="31" customWidth="1"/>
    <col min="6660" max="6660" width="18.85546875" style="31" customWidth="1"/>
    <col min="6661" max="6912" width="8.85546875" style="31"/>
    <col min="6913" max="6913" width="10" style="31" customWidth="1"/>
    <col min="6914" max="6914" width="46.140625" style="31" customWidth="1"/>
    <col min="6915" max="6915" width="71" style="31" customWidth="1"/>
    <col min="6916" max="6916" width="18.85546875" style="31" customWidth="1"/>
    <col min="6917" max="7168" width="8.85546875" style="31"/>
    <col min="7169" max="7169" width="10" style="31" customWidth="1"/>
    <col min="7170" max="7170" width="46.140625" style="31" customWidth="1"/>
    <col min="7171" max="7171" width="71" style="31" customWidth="1"/>
    <col min="7172" max="7172" width="18.85546875" style="31" customWidth="1"/>
    <col min="7173" max="7424" width="8.85546875" style="31"/>
    <col min="7425" max="7425" width="10" style="31" customWidth="1"/>
    <col min="7426" max="7426" width="46.140625" style="31" customWidth="1"/>
    <col min="7427" max="7427" width="71" style="31" customWidth="1"/>
    <col min="7428" max="7428" width="18.85546875" style="31" customWidth="1"/>
    <col min="7429" max="7680" width="8.85546875" style="31"/>
    <col min="7681" max="7681" width="10" style="31" customWidth="1"/>
    <col min="7682" max="7682" width="46.140625" style="31" customWidth="1"/>
    <col min="7683" max="7683" width="71" style="31" customWidth="1"/>
    <col min="7684" max="7684" width="18.85546875" style="31" customWidth="1"/>
    <col min="7685" max="7936" width="8.85546875" style="31"/>
    <col min="7937" max="7937" width="10" style="31" customWidth="1"/>
    <col min="7938" max="7938" width="46.140625" style="31" customWidth="1"/>
    <col min="7939" max="7939" width="71" style="31" customWidth="1"/>
    <col min="7940" max="7940" width="18.85546875" style="31" customWidth="1"/>
    <col min="7941" max="8192" width="8.85546875" style="31"/>
    <col min="8193" max="8193" width="10" style="31" customWidth="1"/>
    <col min="8194" max="8194" width="46.140625" style="31" customWidth="1"/>
    <col min="8195" max="8195" width="71" style="31" customWidth="1"/>
    <col min="8196" max="8196" width="18.85546875" style="31" customWidth="1"/>
    <col min="8197" max="8448" width="8.85546875" style="31"/>
    <col min="8449" max="8449" width="10" style="31" customWidth="1"/>
    <col min="8450" max="8450" width="46.140625" style="31" customWidth="1"/>
    <col min="8451" max="8451" width="71" style="31" customWidth="1"/>
    <col min="8452" max="8452" width="18.85546875" style="31" customWidth="1"/>
    <col min="8453" max="8704" width="8.85546875" style="31"/>
    <col min="8705" max="8705" width="10" style="31" customWidth="1"/>
    <col min="8706" max="8706" width="46.140625" style="31" customWidth="1"/>
    <col min="8707" max="8707" width="71" style="31" customWidth="1"/>
    <col min="8708" max="8708" width="18.85546875" style="31" customWidth="1"/>
    <col min="8709" max="8960" width="8.85546875" style="31"/>
    <col min="8961" max="8961" width="10" style="31" customWidth="1"/>
    <col min="8962" max="8962" width="46.140625" style="31" customWidth="1"/>
    <col min="8963" max="8963" width="71" style="31" customWidth="1"/>
    <col min="8964" max="8964" width="18.85546875" style="31" customWidth="1"/>
    <col min="8965" max="9216" width="8.85546875" style="31"/>
    <col min="9217" max="9217" width="10" style="31" customWidth="1"/>
    <col min="9218" max="9218" width="46.140625" style="31" customWidth="1"/>
    <col min="9219" max="9219" width="71" style="31" customWidth="1"/>
    <col min="9220" max="9220" width="18.85546875" style="31" customWidth="1"/>
    <col min="9221" max="9472" width="8.85546875" style="31"/>
    <col min="9473" max="9473" width="10" style="31" customWidth="1"/>
    <col min="9474" max="9474" width="46.140625" style="31" customWidth="1"/>
    <col min="9475" max="9475" width="71" style="31" customWidth="1"/>
    <col min="9476" max="9476" width="18.85546875" style="31" customWidth="1"/>
    <col min="9477" max="9728" width="8.85546875" style="31"/>
    <col min="9729" max="9729" width="10" style="31" customWidth="1"/>
    <col min="9730" max="9730" width="46.140625" style="31" customWidth="1"/>
    <col min="9731" max="9731" width="71" style="31" customWidth="1"/>
    <col min="9732" max="9732" width="18.85546875" style="31" customWidth="1"/>
    <col min="9733" max="9984" width="8.85546875" style="31"/>
    <col min="9985" max="9985" width="10" style="31" customWidth="1"/>
    <col min="9986" max="9986" width="46.140625" style="31" customWidth="1"/>
    <col min="9987" max="9987" width="71" style="31" customWidth="1"/>
    <col min="9988" max="9988" width="18.85546875" style="31" customWidth="1"/>
    <col min="9989" max="10240" width="8.85546875" style="31"/>
    <col min="10241" max="10241" width="10" style="31" customWidth="1"/>
    <col min="10242" max="10242" width="46.140625" style="31" customWidth="1"/>
    <col min="10243" max="10243" width="71" style="31" customWidth="1"/>
    <col min="10244" max="10244" width="18.85546875" style="31" customWidth="1"/>
    <col min="10245" max="10496" width="8.85546875" style="31"/>
    <col min="10497" max="10497" width="10" style="31" customWidth="1"/>
    <col min="10498" max="10498" width="46.140625" style="31" customWidth="1"/>
    <col min="10499" max="10499" width="71" style="31" customWidth="1"/>
    <col min="10500" max="10500" width="18.85546875" style="31" customWidth="1"/>
    <col min="10501" max="10752" width="8.85546875" style="31"/>
    <col min="10753" max="10753" width="10" style="31" customWidth="1"/>
    <col min="10754" max="10754" width="46.140625" style="31" customWidth="1"/>
    <col min="10755" max="10755" width="71" style="31" customWidth="1"/>
    <col min="10756" max="10756" width="18.85546875" style="31" customWidth="1"/>
    <col min="10757" max="11008" width="8.85546875" style="31"/>
    <col min="11009" max="11009" width="10" style="31" customWidth="1"/>
    <col min="11010" max="11010" width="46.140625" style="31" customWidth="1"/>
    <col min="11011" max="11011" width="71" style="31" customWidth="1"/>
    <col min="11012" max="11012" width="18.85546875" style="31" customWidth="1"/>
    <col min="11013" max="11264" width="8.85546875" style="31"/>
    <col min="11265" max="11265" width="10" style="31" customWidth="1"/>
    <col min="11266" max="11266" width="46.140625" style="31" customWidth="1"/>
    <col min="11267" max="11267" width="71" style="31" customWidth="1"/>
    <col min="11268" max="11268" width="18.85546875" style="31" customWidth="1"/>
    <col min="11269" max="11520" width="8.85546875" style="31"/>
    <col min="11521" max="11521" width="10" style="31" customWidth="1"/>
    <col min="11522" max="11522" width="46.140625" style="31" customWidth="1"/>
    <col min="11523" max="11523" width="71" style="31" customWidth="1"/>
    <col min="11524" max="11524" width="18.85546875" style="31" customWidth="1"/>
    <col min="11525" max="11776" width="8.85546875" style="31"/>
    <col min="11777" max="11777" width="10" style="31" customWidth="1"/>
    <col min="11778" max="11778" width="46.140625" style="31" customWidth="1"/>
    <col min="11779" max="11779" width="71" style="31" customWidth="1"/>
    <col min="11780" max="11780" width="18.85546875" style="31" customWidth="1"/>
    <col min="11781" max="12032" width="8.85546875" style="31"/>
    <col min="12033" max="12033" width="10" style="31" customWidth="1"/>
    <col min="12034" max="12034" width="46.140625" style="31" customWidth="1"/>
    <col min="12035" max="12035" width="71" style="31" customWidth="1"/>
    <col min="12036" max="12036" width="18.85546875" style="31" customWidth="1"/>
    <col min="12037" max="12288" width="8.85546875" style="31"/>
    <col min="12289" max="12289" width="10" style="31" customWidth="1"/>
    <col min="12290" max="12290" width="46.140625" style="31" customWidth="1"/>
    <col min="12291" max="12291" width="71" style="31" customWidth="1"/>
    <col min="12292" max="12292" width="18.85546875" style="31" customWidth="1"/>
    <col min="12293" max="12544" width="8.85546875" style="31"/>
    <col min="12545" max="12545" width="10" style="31" customWidth="1"/>
    <col min="12546" max="12546" width="46.140625" style="31" customWidth="1"/>
    <col min="12547" max="12547" width="71" style="31" customWidth="1"/>
    <col min="12548" max="12548" width="18.85546875" style="31" customWidth="1"/>
    <col min="12549" max="12800" width="8.85546875" style="31"/>
    <col min="12801" max="12801" width="10" style="31" customWidth="1"/>
    <col min="12802" max="12802" width="46.140625" style="31" customWidth="1"/>
    <col min="12803" max="12803" width="71" style="31" customWidth="1"/>
    <col min="12804" max="12804" width="18.85546875" style="31" customWidth="1"/>
    <col min="12805" max="13056" width="8.85546875" style="31"/>
    <col min="13057" max="13057" width="10" style="31" customWidth="1"/>
    <col min="13058" max="13058" width="46.140625" style="31" customWidth="1"/>
    <col min="13059" max="13059" width="71" style="31" customWidth="1"/>
    <col min="13060" max="13060" width="18.85546875" style="31" customWidth="1"/>
    <col min="13061" max="13312" width="8.85546875" style="31"/>
    <col min="13313" max="13313" width="10" style="31" customWidth="1"/>
    <col min="13314" max="13314" width="46.140625" style="31" customWidth="1"/>
    <col min="13315" max="13315" width="71" style="31" customWidth="1"/>
    <col min="13316" max="13316" width="18.85546875" style="31" customWidth="1"/>
    <col min="13317" max="13568" width="8.85546875" style="31"/>
    <col min="13569" max="13569" width="10" style="31" customWidth="1"/>
    <col min="13570" max="13570" width="46.140625" style="31" customWidth="1"/>
    <col min="13571" max="13571" width="71" style="31" customWidth="1"/>
    <col min="13572" max="13572" width="18.85546875" style="31" customWidth="1"/>
    <col min="13573" max="13824" width="8.85546875" style="31"/>
    <col min="13825" max="13825" width="10" style="31" customWidth="1"/>
    <col min="13826" max="13826" width="46.140625" style="31" customWidth="1"/>
    <col min="13827" max="13827" width="71" style="31" customWidth="1"/>
    <col min="13828" max="13828" width="18.85546875" style="31" customWidth="1"/>
    <col min="13829" max="14080" width="8.85546875" style="31"/>
    <col min="14081" max="14081" width="10" style="31" customWidth="1"/>
    <col min="14082" max="14082" width="46.140625" style="31" customWidth="1"/>
    <col min="14083" max="14083" width="71" style="31" customWidth="1"/>
    <col min="14084" max="14084" width="18.85546875" style="31" customWidth="1"/>
    <col min="14085" max="14336" width="8.85546875" style="31"/>
    <col min="14337" max="14337" width="10" style="31" customWidth="1"/>
    <col min="14338" max="14338" width="46.140625" style="31" customWidth="1"/>
    <col min="14339" max="14339" width="71" style="31" customWidth="1"/>
    <col min="14340" max="14340" width="18.85546875" style="31" customWidth="1"/>
    <col min="14341" max="14592" width="8.85546875" style="31"/>
    <col min="14593" max="14593" width="10" style="31" customWidth="1"/>
    <col min="14594" max="14594" width="46.140625" style="31" customWidth="1"/>
    <col min="14595" max="14595" width="71" style="31" customWidth="1"/>
    <col min="14596" max="14596" width="18.85546875" style="31" customWidth="1"/>
    <col min="14597" max="14848" width="8.85546875" style="31"/>
    <col min="14849" max="14849" width="10" style="31" customWidth="1"/>
    <col min="14850" max="14850" width="46.140625" style="31" customWidth="1"/>
    <col min="14851" max="14851" width="71" style="31" customWidth="1"/>
    <col min="14852" max="14852" width="18.85546875" style="31" customWidth="1"/>
    <col min="14853" max="15104" width="8.85546875" style="31"/>
    <col min="15105" max="15105" width="10" style="31" customWidth="1"/>
    <col min="15106" max="15106" width="46.140625" style="31" customWidth="1"/>
    <col min="15107" max="15107" width="71" style="31" customWidth="1"/>
    <col min="15108" max="15108" width="18.85546875" style="31" customWidth="1"/>
    <col min="15109" max="15360" width="8.85546875" style="31"/>
    <col min="15361" max="15361" width="10" style="31" customWidth="1"/>
    <col min="15362" max="15362" width="46.140625" style="31" customWidth="1"/>
    <col min="15363" max="15363" width="71" style="31" customWidth="1"/>
    <col min="15364" max="15364" width="18.85546875" style="31" customWidth="1"/>
    <col min="15365" max="15616" width="8.85546875" style="31"/>
    <col min="15617" max="15617" width="10" style="31" customWidth="1"/>
    <col min="15618" max="15618" width="46.140625" style="31" customWidth="1"/>
    <col min="15619" max="15619" width="71" style="31" customWidth="1"/>
    <col min="15620" max="15620" width="18.85546875" style="31" customWidth="1"/>
    <col min="15621" max="15872" width="8.85546875" style="31"/>
    <col min="15873" max="15873" width="10" style="31" customWidth="1"/>
    <col min="15874" max="15874" width="46.140625" style="31" customWidth="1"/>
    <col min="15875" max="15875" width="71" style="31" customWidth="1"/>
    <col min="15876" max="15876" width="18.85546875" style="31" customWidth="1"/>
    <col min="15877" max="16128" width="8.85546875" style="31"/>
    <col min="16129" max="16129" width="10" style="31" customWidth="1"/>
    <col min="16130" max="16130" width="46.140625" style="31" customWidth="1"/>
    <col min="16131" max="16131" width="71" style="31" customWidth="1"/>
    <col min="16132" max="16132" width="18.85546875" style="31" customWidth="1"/>
    <col min="16133" max="16384" width="8.85546875" style="31"/>
  </cols>
  <sheetData>
    <row r="1" spans="1:18" ht="20.25">
      <c r="A1" s="1737" t="str">
        <f>'Title '!A1:N1</f>
        <v>Karnataka Power Transmission Corporation Limited</v>
      </c>
      <c r="B1" s="1737"/>
      <c r="C1" s="1737"/>
    </row>
    <row r="2" spans="1:18">
      <c r="A2" s="1162" t="str">
        <f>'Title '!A2:N2</f>
        <v>Bid Enquiry No: KPTCL/2026-27/SS/WORK_INDENT3808</v>
      </c>
      <c r="B2" s="1162"/>
      <c r="C2" s="1162"/>
      <c r="D2" s="484"/>
      <c r="E2" s="484"/>
    </row>
    <row r="3" spans="1:18" ht="109.5" customHeight="1">
      <c r="A3" s="165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3" s="1651"/>
      <c r="C3" s="1651"/>
      <c r="D3" s="109"/>
      <c r="E3" s="109"/>
      <c r="F3" s="109"/>
      <c r="G3" s="109"/>
      <c r="H3" s="109"/>
      <c r="I3" s="109"/>
      <c r="J3" s="109"/>
      <c r="K3" s="109"/>
      <c r="L3" s="109"/>
      <c r="M3" s="109"/>
      <c r="N3" s="109"/>
      <c r="O3" s="109"/>
      <c r="P3" s="109"/>
      <c r="Q3" s="109"/>
      <c r="R3" s="109"/>
    </row>
    <row r="4" spans="1:18" ht="16.5">
      <c r="A4" s="284"/>
      <c r="B4" s="284"/>
      <c r="C4" s="147" t="s">
        <v>4471</v>
      </c>
      <c r="D4" s="109"/>
      <c r="E4" s="109"/>
      <c r="F4" s="109"/>
      <c r="G4" s="109"/>
      <c r="H4" s="109"/>
      <c r="I4" s="109"/>
      <c r="J4" s="109"/>
      <c r="K4" s="109"/>
      <c r="L4" s="109"/>
      <c r="M4" s="109"/>
      <c r="N4" s="109"/>
      <c r="O4" s="109"/>
      <c r="P4" s="109"/>
      <c r="Q4" s="109"/>
      <c r="R4" s="109"/>
    </row>
    <row r="5" spans="1:18" ht="15.6" customHeight="1">
      <c r="A5" s="1762" t="s">
        <v>4472</v>
      </c>
      <c r="B5" s="1762"/>
      <c r="C5" s="1762"/>
      <c r="D5" s="641"/>
      <c r="E5" s="641"/>
    </row>
    <row r="6" spans="1:18" ht="42" customHeight="1">
      <c r="A6" s="1763" t="s">
        <v>404</v>
      </c>
      <c r="B6" s="1763"/>
      <c r="C6" s="1763"/>
      <c r="D6" s="641"/>
      <c r="E6" s="641"/>
      <c r="F6" s="32"/>
      <c r="G6" s="32"/>
      <c r="H6" s="32"/>
      <c r="I6" s="32"/>
      <c r="J6" s="32"/>
      <c r="K6" s="32"/>
      <c r="L6" s="32"/>
      <c r="M6" s="32"/>
    </row>
    <row r="7" spans="1:18">
      <c r="A7" s="634"/>
      <c r="B7" s="640" t="s">
        <v>4276</v>
      </c>
      <c r="C7" s="640" t="s">
        <v>4473</v>
      </c>
      <c r="D7" s="641"/>
      <c r="E7" s="641"/>
    </row>
    <row r="8" spans="1:18" ht="31.9" customHeight="1">
      <c r="A8" s="634"/>
      <c r="B8" s="631" t="s">
        <v>4278</v>
      </c>
      <c r="C8" s="640"/>
      <c r="D8" s="641"/>
      <c r="E8" s="641"/>
    </row>
    <row r="9" spans="1:18" ht="31.9" customHeight="1">
      <c r="A9" s="633">
        <v>1.01</v>
      </c>
      <c r="B9" s="630" t="s">
        <v>564</v>
      </c>
      <c r="C9" s="632"/>
      <c r="D9" s="624"/>
      <c r="E9" s="624"/>
    </row>
    <row r="10" spans="1:18">
      <c r="A10" s="633">
        <v>1.02</v>
      </c>
      <c r="B10" s="639" t="s">
        <v>4474</v>
      </c>
      <c r="C10" s="632"/>
      <c r="D10" s="621"/>
      <c r="E10" s="621"/>
    </row>
    <row r="11" spans="1:18">
      <c r="A11" s="633">
        <v>1.03</v>
      </c>
      <c r="B11" s="639" t="s">
        <v>4475</v>
      </c>
      <c r="C11" s="632"/>
      <c r="D11" s="621"/>
      <c r="E11" s="621"/>
    </row>
    <row r="12" spans="1:18" ht="15.6" customHeight="1">
      <c r="A12" s="633">
        <v>1.04</v>
      </c>
      <c r="B12" s="639" t="s">
        <v>4476</v>
      </c>
      <c r="C12" s="632"/>
      <c r="D12" s="621"/>
      <c r="E12" s="621"/>
    </row>
    <row r="13" spans="1:18">
      <c r="A13" s="633">
        <v>1.05</v>
      </c>
      <c r="B13" s="639" t="s">
        <v>4477</v>
      </c>
      <c r="C13" s="632"/>
      <c r="D13" s="621"/>
      <c r="E13" s="621"/>
    </row>
    <row r="14" spans="1:18">
      <c r="A14" s="633">
        <v>1.06</v>
      </c>
      <c r="B14" s="639" t="s">
        <v>2682</v>
      </c>
      <c r="C14" s="632"/>
      <c r="D14" s="621"/>
      <c r="E14" s="621"/>
    </row>
    <row r="15" spans="1:18">
      <c r="A15" s="633">
        <v>1.07</v>
      </c>
      <c r="B15" s="639" t="s">
        <v>4478</v>
      </c>
      <c r="C15" s="632"/>
      <c r="D15" s="621"/>
      <c r="E15" s="621"/>
    </row>
    <row r="16" spans="1:18">
      <c r="A16" s="633">
        <v>1.08</v>
      </c>
      <c r="B16" s="639" t="s">
        <v>4479</v>
      </c>
      <c r="C16" s="632"/>
    </row>
    <row r="17" spans="1:3">
      <c r="A17" s="633">
        <v>1.0900000000000001</v>
      </c>
      <c r="B17" s="639" t="s">
        <v>4480</v>
      </c>
      <c r="C17" s="632"/>
    </row>
    <row r="18" spans="1:3">
      <c r="A18" s="633">
        <v>1.1000000000000001</v>
      </c>
      <c r="B18" s="639" t="s">
        <v>4481</v>
      </c>
      <c r="C18" s="632"/>
    </row>
    <row r="19" spans="1:3">
      <c r="A19" s="633">
        <v>2</v>
      </c>
      <c r="B19" s="638" t="s">
        <v>4482</v>
      </c>
      <c r="C19" s="632"/>
    </row>
    <row r="20" spans="1:3">
      <c r="A20" s="633">
        <v>2.0099999999999998</v>
      </c>
      <c r="B20" s="639" t="s">
        <v>4439</v>
      </c>
      <c r="C20" s="632"/>
    </row>
    <row r="21" spans="1:3">
      <c r="A21" s="633">
        <v>2.02</v>
      </c>
      <c r="B21" s="639" t="s">
        <v>4483</v>
      </c>
      <c r="C21" s="632"/>
    </row>
    <row r="22" spans="1:3">
      <c r="A22" s="633" t="s">
        <v>4484</v>
      </c>
      <c r="B22" s="639" t="s">
        <v>4485</v>
      </c>
      <c r="C22" s="632"/>
    </row>
    <row r="23" spans="1:3">
      <c r="A23" s="633" t="s">
        <v>4486</v>
      </c>
      <c r="B23" s="639" t="s">
        <v>1098</v>
      </c>
      <c r="C23" s="632"/>
    </row>
    <row r="24" spans="1:3">
      <c r="A24" s="633" t="s">
        <v>4487</v>
      </c>
      <c r="B24" s="639" t="s">
        <v>4488</v>
      </c>
      <c r="C24" s="632"/>
    </row>
    <row r="25" spans="1:3">
      <c r="A25" s="633" t="s">
        <v>4489</v>
      </c>
      <c r="B25" s="639" t="s">
        <v>4490</v>
      </c>
      <c r="C25" s="632"/>
    </row>
    <row r="26" spans="1:3">
      <c r="A26" s="633" t="s">
        <v>4491</v>
      </c>
      <c r="B26" s="639" t="s">
        <v>4492</v>
      </c>
      <c r="C26" s="632"/>
    </row>
    <row r="27" spans="1:3">
      <c r="A27" s="633" t="s">
        <v>4493</v>
      </c>
      <c r="B27" s="639" t="s">
        <v>4494</v>
      </c>
      <c r="C27" s="632"/>
    </row>
    <row r="28" spans="1:3">
      <c r="A28" s="633" t="s">
        <v>4495</v>
      </c>
      <c r="B28" s="639" t="s">
        <v>4496</v>
      </c>
      <c r="C28" s="632"/>
    </row>
    <row r="29" spans="1:3">
      <c r="A29" s="633" t="s">
        <v>4497</v>
      </c>
      <c r="B29" s="639" t="s">
        <v>2682</v>
      </c>
      <c r="C29" s="632"/>
    </row>
    <row r="30" spans="1:3">
      <c r="A30" s="633">
        <v>3</v>
      </c>
      <c r="B30" s="638" t="s">
        <v>4498</v>
      </c>
      <c r="C30" s="632"/>
    </row>
    <row r="31" spans="1:3">
      <c r="A31" s="633">
        <v>3</v>
      </c>
      <c r="B31" s="639" t="s">
        <v>4439</v>
      </c>
      <c r="C31" s="632"/>
    </row>
    <row r="32" spans="1:3">
      <c r="A32" s="633">
        <v>3.01</v>
      </c>
      <c r="B32" s="639" t="s">
        <v>4499</v>
      </c>
      <c r="C32" s="632"/>
    </row>
    <row r="33" spans="1:5">
      <c r="A33" s="633">
        <v>3.02</v>
      </c>
      <c r="B33" s="639" t="s">
        <v>4500</v>
      </c>
      <c r="C33" s="632"/>
    </row>
    <row r="34" spans="1:5">
      <c r="A34" s="633">
        <v>3.03</v>
      </c>
      <c r="B34" s="639" t="s">
        <v>4501</v>
      </c>
      <c r="C34" s="632"/>
    </row>
    <row r="35" spans="1:5">
      <c r="A35" s="633">
        <v>3.04</v>
      </c>
      <c r="B35" s="639" t="s">
        <v>4502</v>
      </c>
      <c r="C35" s="632"/>
    </row>
    <row r="36" spans="1:5">
      <c r="A36" s="633">
        <v>3.05</v>
      </c>
      <c r="B36" s="639" t="s">
        <v>4503</v>
      </c>
      <c r="C36" s="632"/>
    </row>
    <row r="37" spans="1:5">
      <c r="A37" s="633">
        <v>3.06</v>
      </c>
      <c r="B37" s="639" t="s">
        <v>4504</v>
      </c>
      <c r="C37" s="632"/>
    </row>
    <row r="38" spans="1:5">
      <c r="A38" s="633">
        <v>3.07</v>
      </c>
      <c r="B38" s="639" t="s">
        <v>4505</v>
      </c>
      <c r="C38" s="632"/>
    </row>
    <row r="39" spans="1:5">
      <c r="A39" s="633">
        <v>3.08</v>
      </c>
      <c r="B39" s="639" t="s">
        <v>690</v>
      </c>
      <c r="C39" s="632"/>
    </row>
    <row r="40" spans="1:5" ht="16.5">
      <c r="A40" s="642"/>
      <c r="B40" s="642"/>
      <c r="C40" s="642"/>
    </row>
    <row r="41" spans="1:5" ht="37.15" customHeight="1">
      <c r="A41" s="637" t="s">
        <v>3554</v>
      </c>
      <c r="B41" s="636"/>
      <c r="C41" s="635" t="s">
        <v>82</v>
      </c>
      <c r="D41" s="1760"/>
      <c r="E41" s="1761"/>
    </row>
    <row r="42" spans="1:5" ht="37.9" customHeight="1">
      <c r="A42" s="637" t="s">
        <v>57</v>
      </c>
      <c r="B42" s="636"/>
      <c r="C42" s="635" t="s">
        <v>68</v>
      </c>
      <c r="D42" s="1760"/>
      <c r="E42" s="1761"/>
    </row>
    <row r="43" spans="1:5" ht="46.9" customHeight="1">
      <c r="A43" s="642"/>
      <c r="B43" s="642"/>
      <c r="C43" s="635" t="s">
        <v>151</v>
      </c>
      <c r="D43" s="1760"/>
      <c r="E43" s="1761"/>
    </row>
  </sheetData>
  <sheetProtection algorithmName="SHA-512" hashValue="IxIYbHmwYv2LPyunbHPLLpifXTqH/RvMev2TiUZuo08cb4+8W+zYdpUPMCbIyi+UQusXzI2Yjy3/OB2eriwwwA==" saltValue="mnU0PZ1pOhnOSvfP6j2WnQ==" spinCount="100000" sheet="1" objects="1" scenarios="1"/>
  <mergeCells count="8">
    <mergeCell ref="A1:C1"/>
    <mergeCell ref="A2:C2"/>
    <mergeCell ref="A3:C3"/>
    <mergeCell ref="D43:E43"/>
    <mergeCell ref="A5:C5"/>
    <mergeCell ref="A6:C6"/>
    <mergeCell ref="D41:E41"/>
    <mergeCell ref="D42:E42"/>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5"/>
  <dimension ref="A1:R32"/>
  <sheetViews>
    <sheetView zoomScaleNormal="100" workbookViewId="0">
      <selection activeCell="E5" sqref="E5"/>
    </sheetView>
  </sheetViews>
  <sheetFormatPr defaultRowHeight="12.75"/>
  <cols>
    <col min="1" max="1" width="22" style="7" customWidth="1"/>
    <col min="2" max="2" width="62.28515625" style="7" customWidth="1"/>
    <col min="3" max="3" width="55.140625" style="7" customWidth="1"/>
    <col min="4" max="4" width="23.5703125" style="7" customWidth="1"/>
    <col min="5" max="5" width="31.85546875" style="7" customWidth="1"/>
    <col min="6" max="6" width="11.28515625" style="7" customWidth="1"/>
    <col min="7" max="256" width="9.140625" style="7"/>
    <col min="257" max="257" width="22" style="7" customWidth="1"/>
    <col min="258" max="258" width="62.28515625" style="7" customWidth="1"/>
    <col min="259" max="259" width="55.140625" style="7" customWidth="1"/>
    <col min="260" max="260" width="23.5703125" style="7" customWidth="1"/>
    <col min="261" max="261" width="31.85546875" style="7" customWidth="1"/>
    <col min="262" max="262" width="11.28515625" style="7" customWidth="1"/>
    <col min="263" max="512" width="9.140625" style="7"/>
    <col min="513" max="513" width="22" style="7" customWidth="1"/>
    <col min="514" max="514" width="62.28515625" style="7" customWidth="1"/>
    <col min="515" max="515" width="55.140625" style="7" customWidth="1"/>
    <col min="516" max="516" width="23.5703125" style="7" customWidth="1"/>
    <col min="517" max="517" width="31.85546875" style="7" customWidth="1"/>
    <col min="518" max="518" width="11.28515625" style="7" customWidth="1"/>
    <col min="519" max="768" width="9.140625" style="7"/>
    <col min="769" max="769" width="22" style="7" customWidth="1"/>
    <col min="770" max="770" width="62.28515625" style="7" customWidth="1"/>
    <col min="771" max="771" width="55.140625" style="7" customWidth="1"/>
    <col min="772" max="772" width="23.5703125" style="7" customWidth="1"/>
    <col min="773" max="773" width="31.85546875" style="7" customWidth="1"/>
    <col min="774" max="774" width="11.28515625" style="7" customWidth="1"/>
    <col min="775" max="1024" width="9.140625" style="7"/>
    <col min="1025" max="1025" width="22" style="7" customWidth="1"/>
    <col min="1026" max="1026" width="62.28515625" style="7" customWidth="1"/>
    <col min="1027" max="1027" width="55.140625" style="7" customWidth="1"/>
    <col min="1028" max="1028" width="23.5703125" style="7" customWidth="1"/>
    <col min="1029" max="1029" width="31.85546875" style="7" customWidth="1"/>
    <col min="1030" max="1030" width="11.28515625" style="7" customWidth="1"/>
    <col min="1031" max="1280" width="9.140625" style="7"/>
    <col min="1281" max="1281" width="22" style="7" customWidth="1"/>
    <col min="1282" max="1282" width="62.28515625" style="7" customWidth="1"/>
    <col min="1283" max="1283" width="55.140625" style="7" customWidth="1"/>
    <col min="1284" max="1284" width="23.5703125" style="7" customWidth="1"/>
    <col min="1285" max="1285" width="31.85546875" style="7" customWidth="1"/>
    <col min="1286" max="1286" width="11.28515625" style="7" customWidth="1"/>
    <col min="1287" max="1536" width="9.140625" style="7"/>
    <col min="1537" max="1537" width="22" style="7" customWidth="1"/>
    <col min="1538" max="1538" width="62.28515625" style="7" customWidth="1"/>
    <col min="1539" max="1539" width="55.140625" style="7" customWidth="1"/>
    <col min="1540" max="1540" width="23.5703125" style="7" customWidth="1"/>
    <col min="1541" max="1541" width="31.85546875" style="7" customWidth="1"/>
    <col min="1542" max="1542" width="11.28515625" style="7" customWidth="1"/>
    <col min="1543" max="1792" width="9.140625" style="7"/>
    <col min="1793" max="1793" width="22" style="7" customWidth="1"/>
    <col min="1794" max="1794" width="62.28515625" style="7" customWidth="1"/>
    <col min="1795" max="1795" width="55.140625" style="7" customWidth="1"/>
    <col min="1796" max="1796" width="23.5703125" style="7" customWidth="1"/>
    <col min="1797" max="1797" width="31.85546875" style="7" customWidth="1"/>
    <col min="1798" max="1798" width="11.28515625" style="7" customWidth="1"/>
    <col min="1799" max="2048" width="9.140625" style="7"/>
    <col min="2049" max="2049" width="22" style="7" customWidth="1"/>
    <col min="2050" max="2050" width="62.28515625" style="7" customWidth="1"/>
    <col min="2051" max="2051" width="55.140625" style="7" customWidth="1"/>
    <col min="2052" max="2052" width="23.5703125" style="7" customWidth="1"/>
    <col min="2053" max="2053" width="31.85546875" style="7" customWidth="1"/>
    <col min="2054" max="2054" width="11.28515625" style="7" customWidth="1"/>
    <col min="2055" max="2304" width="9.140625" style="7"/>
    <col min="2305" max="2305" width="22" style="7" customWidth="1"/>
    <col min="2306" max="2306" width="62.28515625" style="7" customWidth="1"/>
    <col min="2307" max="2307" width="55.140625" style="7" customWidth="1"/>
    <col min="2308" max="2308" width="23.5703125" style="7" customWidth="1"/>
    <col min="2309" max="2309" width="31.85546875" style="7" customWidth="1"/>
    <col min="2310" max="2310" width="11.28515625" style="7" customWidth="1"/>
    <col min="2311" max="2560" width="9.140625" style="7"/>
    <col min="2561" max="2561" width="22" style="7" customWidth="1"/>
    <col min="2562" max="2562" width="62.28515625" style="7" customWidth="1"/>
    <col min="2563" max="2563" width="55.140625" style="7" customWidth="1"/>
    <col min="2564" max="2564" width="23.5703125" style="7" customWidth="1"/>
    <col min="2565" max="2565" width="31.85546875" style="7" customWidth="1"/>
    <col min="2566" max="2566" width="11.28515625" style="7" customWidth="1"/>
    <col min="2567" max="2816" width="9.140625" style="7"/>
    <col min="2817" max="2817" width="22" style="7" customWidth="1"/>
    <col min="2818" max="2818" width="62.28515625" style="7" customWidth="1"/>
    <col min="2819" max="2819" width="55.140625" style="7" customWidth="1"/>
    <col min="2820" max="2820" width="23.5703125" style="7" customWidth="1"/>
    <col min="2821" max="2821" width="31.85546875" style="7" customWidth="1"/>
    <col min="2822" max="2822" width="11.28515625" style="7" customWidth="1"/>
    <col min="2823" max="3072" width="9.140625" style="7"/>
    <col min="3073" max="3073" width="22" style="7" customWidth="1"/>
    <col min="3074" max="3074" width="62.28515625" style="7" customWidth="1"/>
    <col min="3075" max="3075" width="55.140625" style="7" customWidth="1"/>
    <col min="3076" max="3076" width="23.5703125" style="7" customWidth="1"/>
    <col min="3077" max="3077" width="31.85546875" style="7" customWidth="1"/>
    <col min="3078" max="3078" width="11.28515625" style="7" customWidth="1"/>
    <col min="3079" max="3328" width="9.140625" style="7"/>
    <col min="3329" max="3329" width="22" style="7" customWidth="1"/>
    <col min="3330" max="3330" width="62.28515625" style="7" customWidth="1"/>
    <col min="3331" max="3331" width="55.140625" style="7" customWidth="1"/>
    <col min="3332" max="3332" width="23.5703125" style="7" customWidth="1"/>
    <col min="3333" max="3333" width="31.85546875" style="7" customWidth="1"/>
    <col min="3334" max="3334" width="11.28515625" style="7" customWidth="1"/>
    <col min="3335" max="3584" width="9.140625" style="7"/>
    <col min="3585" max="3585" width="22" style="7" customWidth="1"/>
    <col min="3586" max="3586" width="62.28515625" style="7" customWidth="1"/>
    <col min="3587" max="3587" width="55.140625" style="7" customWidth="1"/>
    <col min="3588" max="3588" width="23.5703125" style="7" customWidth="1"/>
    <col min="3589" max="3589" width="31.85546875" style="7" customWidth="1"/>
    <col min="3590" max="3590" width="11.28515625" style="7" customWidth="1"/>
    <col min="3591" max="3840" width="9.140625" style="7"/>
    <col min="3841" max="3841" width="22" style="7" customWidth="1"/>
    <col min="3842" max="3842" width="62.28515625" style="7" customWidth="1"/>
    <col min="3843" max="3843" width="55.140625" style="7" customWidth="1"/>
    <col min="3844" max="3844" width="23.5703125" style="7" customWidth="1"/>
    <col min="3845" max="3845" width="31.85546875" style="7" customWidth="1"/>
    <col min="3846" max="3846" width="11.28515625" style="7" customWidth="1"/>
    <col min="3847" max="4096" width="9.140625" style="7"/>
    <col min="4097" max="4097" width="22" style="7" customWidth="1"/>
    <col min="4098" max="4098" width="62.28515625" style="7" customWidth="1"/>
    <col min="4099" max="4099" width="55.140625" style="7" customWidth="1"/>
    <col min="4100" max="4100" width="23.5703125" style="7" customWidth="1"/>
    <col min="4101" max="4101" width="31.85546875" style="7" customWidth="1"/>
    <col min="4102" max="4102" width="11.28515625" style="7" customWidth="1"/>
    <col min="4103" max="4352" width="9.140625" style="7"/>
    <col min="4353" max="4353" width="22" style="7" customWidth="1"/>
    <col min="4354" max="4354" width="62.28515625" style="7" customWidth="1"/>
    <col min="4355" max="4355" width="55.140625" style="7" customWidth="1"/>
    <col min="4356" max="4356" width="23.5703125" style="7" customWidth="1"/>
    <col min="4357" max="4357" width="31.85546875" style="7" customWidth="1"/>
    <col min="4358" max="4358" width="11.28515625" style="7" customWidth="1"/>
    <col min="4359" max="4608" width="9.140625" style="7"/>
    <col min="4609" max="4609" width="22" style="7" customWidth="1"/>
    <col min="4610" max="4610" width="62.28515625" style="7" customWidth="1"/>
    <col min="4611" max="4611" width="55.140625" style="7" customWidth="1"/>
    <col min="4612" max="4612" width="23.5703125" style="7" customWidth="1"/>
    <col min="4613" max="4613" width="31.85546875" style="7" customWidth="1"/>
    <col min="4614" max="4614" width="11.28515625" style="7" customWidth="1"/>
    <col min="4615" max="4864" width="9.140625" style="7"/>
    <col min="4865" max="4865" width="22" style="7" customWidth="1"/>
    <col min="4866" max="4866" width="62.28515625" style="7" customWidth="1"/>
    <col min="4867" max="4867" width="55.140625" style="7" customWidth="1"/>
    <col min="4868" max="4868" width="23.5703125" style="7" customWidth="1"/>
    <col min="4869" max="4869" width="31.85546875" style="7" customWidth="1"/>
    <col min="4870" max="4870" width="11.28515625" style="7" customWidth="1"/>
    <col min="4871" max="5120" width="9.140625" style="7"/>
    <col min="5121" max="5121" width="22" style="7" customWidth="1"/>
    <col min="5122" max="5122" width="62.28515625" style="7" customWidth="1"/>
    <col min="5123" max="5123" width="55.140625" style="7" customWidth="1"/>
    <col min="5124" max="5124" width="23.5703125" style="7" customWidth="1"/>
    <col min="5125" max="5125" width="31.85546875" style="7" customWidth="1"/>
    <col min="5126" max="5126" width="11.28515625" style="7" customWidth="1"/>
    <col min="5127" max="5376" width="9.140625" style="7"/>
    <col min="5377" max="5377" width="22" style="7" customWidth="1"/>
    <col min="5378" max="5378" width="62.28515625" style="7" customWidth="1"/>
    <col min="5379" max="5379" width="55.140625" style="7" customWidth="1"/>
    <col min="5380" max="5380" width="23.5703125" style="7" customWidth="1"/>
    <col min="5381" max="5381" width="31.85546875" style="7" customWidth="1"/>
    <col min="5382" max="5382" width="11.28515625" style="7" customWidth="1"/>
    <col min="5383" max="5632" width="9.140625" style="7"/>
    <col min="5633" max="5633" width="22" style="7" customWidth="1"/>
    <col min="5634" max="5634" width="62.28515625" style="7" customWidth="1"/>
    <col min="5635" max="5635" width="55.140625" style="7" customWidth="1"/>
    <col min="5636" max="5636" width="23.5703125" style="7" customWidth="1"/>
    <col min="5637" max="5637" width="31.85546875" style="7" customWidth="1"/>
    <col min="5638" max="5638" width="11.28515625" style="7" customWidth="1"/>
    <col min="5639" max="5888" width="9.140625" style="7"/>
    <col min="5889" max="5889" width="22" style="7" customWidth="1"/>
    <col min="5890" max="5890" width="62.28515625" style="7" customWidth="1"/>
    <col min="5891" max="5891" width="55.140625" style="7" customWidth="1"/>
    <col min="5892" max="5892" width="23.5703125" style="7" customWidth="1"/>
    <col min="5893" max="5893" width="31.85546875" style="7" customWidth="1"/>
    <col min="5894" max="5894" width="11.28515625" style="7" customWidth="1"/>
    <col min="5895" max="6144" width="9.140625" style="7"/>
    <col min="6145" max="6145" width="22" style="7" customWidth="1"/>
    <col min="6146" max="6146" width="62.28515625" style="7" customWidth="1"/>
    <col min="6147" max="6147" width="55.140625" style="7" customWidth="1"/>
    <col min="6148" max="6148" width="23.5703125" style="7" customWidth="1"/>
    <col min="6149" max="6149" width="31.85546875" style="7" customWidth="1"/>
    <col min="6150" max="6150" width="11.28515625" style="7" customWidth="1"/>
    <col min="6151" max="6400" width="9.140625" style="7"/>
    <col min="6401" max="6401" width="22" style="7" customWidth="1"/>
    <col min="6402" max="6402" width="62.28515625" style="7" customWidth="1"/>
    <col min="6403" max="6403" width="55.140625" style="7" customWidth="1"/>
    <col min="6404" max="6404" width="23.5703125" style="7" customWidth="1"/>
    <col min="6405" max="6405" width="31.85546875" style="7" customWidth="1"/>
    <col min="6406" max="6406" width="11.28515625" style="7" customWidth="1"/>
    <col min="6407" max="6656" width="9.140625" style="7"/>
    <col min="6657" max="6657" width="22" style="7" customWidth="1"/>
    <col min="6658" max="6658" width="62.28515625" style="7" customWidth="1"/>
    <col min="6659" max="6659" width="55.140625" style="7" customWidth="1"/>
    <col min="6660" max="6660" width="23.5703125" style="7" customWidth="1"/>
    <col min="6661" max="6661" width="31.85546875" style="7" customWidth="1"/>
    <col min="6662" max="6662" width="11.28515625" style="7" customWidth="1"/>
    <col min="6663" max="6912" width="9.140625" style="7"/>
    <col min="6913" max="6913" width="22" style="7" customWidth="1"/>
    <col min="6914" max="6914" width="62.28515625" style="7" customWidth="1"/>
    <col min="6915" max="6915" width="55.140625" style="7" customWidth="1"/>
    <col min="6916" max="6916" width="23.5703125" style="7" customWidth="1"/>
    <col min="6917" max="6917" width="31.85546875" style="7" customWidth="1"/>
    <col min="6918" max="6918" width="11.28515625" style="7" customWidth="1"/>
    <col min="6919" max="7168" width="9.140625" style="7"/>
    <col min="7169" max="7169" width="22" style="7" customWidth="1"/>
    <col min="7170" max="7170" width="62.28515625" style="7" customWidth="1"/>
    <col min="7171" max="7171" width="55.140625" style="7" customWidth="1"/>
    <col min="7172" max="7172" width="23.5703125" style="7" customWidth="1"/>
    <col min="7173" max="7173" width="31.85546875" style="7" customWidth="1"/>
    <col min="7174" max="7174" width="11.28515625" style="7" customWidth="1"/>
    <col min="7175" max="7424" width="9.140625" style="7"/>
    <col min="7425" max="7425" width="22" style="7" customWidth="1"/>
    <col min="7426" max="7426" width="62.28515625" style="7" customWidth="1"/>
    <col min="7427" max="7427" width="55.140625" style="7" customWidth="1"/>
    <col min="7428" max="7428" width="23.5703125" style="7" customWidth="1"/>
    <col min="7429" max="7429" width="31.85546875" style="7" customWidth="1"/>
    <col min="7430" max="7430" width="11.28515625" style="7" customWidth="1"/>
    <col min="7431" max="7680" width="9.140625" style="7"/>
    <col min="7681" max="7681" width="22" style="7" customWidth="1"/>
    <col min="7682" max="7682" width="62.28515625" style="7" customWidth="1"/>
    <col min="7683" max="7683" width="55.140625" style="7" customWidth="1"/>
    <col min="7684" max="7684" width="23.5703125" style="7" customWidth="1"/>
    <col min="7685" max="7685" width="31.85546875" style="7" customWidth="1"/>
    <col min="7686" max="7686" width="11.28515625" style="7" customWidth="1"/>
    <col min="7687" max="7936" width="9.140625" style="7"/>
    <col min="7937" max="7937" width="22" style="7" customWidth="1"/>
    <col min="7938" max="7938" width="62.28515625" style="7" customWidth="1"/>
    <col min="7939" max="7939" width="55.140625" style="7" customWidth="1"/>
    <col min="7940" max="7940" width="23.5703125" style="7" customWidth="1"/>
    <col min="7941" max="7941" width="31.85546875" style="7" customWidth="1"/>
    <col min="7942" max="7942" width="11.28515625" style="7" customWidth="1"/>
    <col min="7943" max="8192" width="9.140625" style="7"/>
    <col min="8193" max="8193" width="22" style="7" customWidth="1"/>
    <col min="8194" max="8194" width="62.28515625" style="7" customWidth="1"/>
    <col min="8195" max="8195" width="55.140625" style="7" customWidth="1"/>
    <col min="8196" max="8196" width="23.5703125" style="7" customWidth="1"/>
    <col min="8197" max="8197" width="31.85546875" style="7" customWidth="1"/>
    <col min="8198" max="8198" width="11.28515625" style="7" customWidth="1"/>
    <col min="8199" max="8448" width="9.140625" style="7"/>
    <col min="8449" max="8449" width="22" style="7" customWidth="1"/>
    <col min="8450" max="8450" width="62.28515625" style="7" customWidth="1"/>
    <col min="8451" max="8451" width="55.140625" style="7" customWidth="1"/>
    <col min="8452" max="8452" width="23.5703125" style="7" customWidth="1"/>
    <col min="8453" max="8453" width="31.85546875" style="7" customWidth="1"/>
    <col min="8454" max="8454" width="11.28515625" style="7" customWidth="1"/>
    <col min="8455" max="8704" width="9.140625" style="7"/>
    <col min="8705" max="8705" width="22" style="7" customWidth="1"/>
    <col min="8706" max="8706" width="62.28515625" style="7" customWidth="1"/>
    <col min="8707" max="8707" width="55.140625" style="7" customWidth="1"/>
    <col min="8708" max="8708" width="23.5703125" style="7" customWidth="1"/>
    <col min="8709" max="8709" width="31.85546875" style="7" customWidth="1"/>
    <col min="8710" max="8710" width="11.28515625" style="7" customWidth="1"/>
    <col min="8711" max="8960" width="9.140625" style="7"/>
    <col min="8961" max="8961" width="22" style="7" customWidth="1"/>
    <col min="8962" max="8962" width="62.28515625" style="7" customWidth="1"/>
    <col min="8963" max="8963" width="55.140625" style="7" customWidth="1"/>
    <col min="8964" max="8964" width="23.5703125" style="7" customWidth="1"/>
    <col min="8965" max="8965" width="31.85546875" style="7" customWidth="1"/>
    <col min="8966" max="8966" width="11.28515625" style="7" customWidth="1"/>
    <col min="8967" max="9216" width="9.140625" style="7"/>
    <col min="9217" max="9217" width="22" style="7" customWidth="1"/>
    <col min="9218" max="9218" width="62.28515625" style="7" customWidth="1"/>
    <col min="9219" max="9219" width="55.140625" style="7" customWidth="1"/>
    <col min="9220" max="9220" width="23.5703125" style="7" customWidth="1"/>
    <col min="9221" max="9221" width="31.85546875" style="7" customWidth="1"/>
    <col min="9222" max="9222" width="11.28515625" style="7" customWidth="1"/>
    <col min="9223" max="9472" width="9.140625" style="7"/>
    <col min="9473" max="9473" width="22" style="7" customWidth="1"/>
    <col min="9474" max="9474" width="62.28515625" style="7" customWidth="1"/>
    <col min="9475" max="9475" width="55.140625" style="7" customWidth="1"/>
    <col min="9476" max="9476" width="23.5703125" style="7" customWidth="1"/>
    <col min="9477" max="9477" width="31.85546875" style="7" customWidth="1"/>
    <col min="9478" max="9478" width="11.28515625" style="7" customWidth="1"/>
    <col min="9479" max="9728" width="9.140625" style="7"/>
    <col min="9729" max="9729" width="22" style="7" customWidth="1"/>
    <col min="9730" max="9730" width="62.28515625" style="7" customWidth="1"/>
    <col min="9731" max="9731" width="55.140625" style="7" customWidth="1"/>
    <col min="9732" max="9732" width="23.5703125" style="7" customWidth="1"/>
    <col min="9733" max="9733" width="31.85546875" style="7" customWidth="1"/>
    <col min="9734" max="9734" width="11.28515625" style="7" customWidth="1"/>
    <col min="9735" max="9984" width="9.140625" style="7"/>
    <col min="9985" max="9985" width="22" style="7" customWidth="1"/>
    <col min="9986" max="9986" width="62.28515625" style="7" customWidth="1"/>
    <col min="9987" max="9987" width="55.140625" style="7" customWidth="1"/>
    <col min="9988" max="9988" width="23.5703125" style="7" customWidth="1"/>
    <col min="9989" max="9989" width="31.85546875" style="7" customWidth="1"/>
    <col min="9990" max="9990" width="11.28515625" style="7" customWidth="1"/>
    <col min="9991" max="10240" width="9.140625" style="7"/>
    <col min="10241" max="10241" width="22" style="7" customWidth="1"/>
    <col min="10242" max="10242" width="62.28515625" style="7" customWidth="1"/>
    <col min="10243" max="10243" width="55.140625" style="7" customWidth="1"/>
    <col min="10244" max="10244" width="23.5703125" style="7" customWidth="1"/>
    <col min="10245" max="10245" width="31.85546875" style="7" customWidth="1"/>
    <col min="10246" max="10246" width="11.28515625" style="7" customWidth="1"/>
    <col min="10247" max="10496" width="9.140625" style="7"/>
    <col min="10497" max="10497" width="22" style="7" customWidth="1"/>
    <col min="10498" max="10498" width="62.28515625" style="7" customWidth="1"/>
    <col min="10499" max="10499" width="55.140625" style="7" customWidth="1"/>
    <col min="10500" max="10500" width="23.5703125" style="7" customWidth="1"/>
    <col min="10501" max="10501" width="31.85546875" style="7" customWidth="1"/>
    <col min="10502" max="10502" width="11.28515625" style="7" customWidth="1"/>
    <col min="10503" max="10752" width="9.140625" style="7"/>
    <col min="10753" max="10753" width="22" style="7" customWidth="1"/>
    <col min="10754" max="10754" width="62.28515625" style="7" customWidth="1"/>
    <col min="10755" max="10755" width="55.140625" style="7" customWidth="1"/>
    <col min="10756" max="10756" width="23.5703125" style="7" customWidth="1"/>
    <col min="10757" max="10757" width="31.85546875" style="7" customWidth="1"/>
    <col min="10758" max="10758" width="11.28515625" style="7" customWidth="1"/>
    <col min="10759" max="11008" width="9.140625" style="7"/>
    <col min="11009" max="11009" width="22" style="7" customWidth="1"/>
    <col min="11010" max="11010" width="62.28515625" style="7" customWidth="1"/>
    <col min="11011" max="11011" width="55.140625" style="7" customWidth="1"/>
    <col min="11012" max="11012" width="23.5703125" style="7" customWidth="1"/>
    <col min="11013" max="11013" width="31.85546875" style="7" customWidth="1"/>
    <col min="11014" max="11014" width="11.28515625" style="7" customWidth="1"/>
    <col min="11015" max="11264" width="9.140625" style="7"/>
    <col min="11265" max="11265" width="22" style="7" customWidth="1"/>
    <col min="11266" max="11266" width="62.28515625" style="7" customWidth="1"/>
    <col min="11267" max="11267" width="55.140625" style="7" customWidth="1"/>
    <col min="11268" max="11268" width="23.5703125" style="7" customWidth="1"/>
    <col min="11269" max="11269" width="31.85546875" style="7" customWidth="1"/>
    <col min="11270" max="11270" width="11.28515625" style="7" customWidth="1"/>
    <col min="11271" max="11520" width="9.140625" style="7"/>
    <col min="11521" max="11521" width="22" style="7" customWidth="1"/>
    <col min="11522" max="11522" width="62.28515625" style="7" customWidth="1"/>
    <col min="11523" max="11523" width="55.140625" style="7" customWidth="1"/>
    <col min="11524" max="11524" width="23.5703125" style="7" customWidth="1"/>
    <col min="11525" max="11525" width="31.85546875" style="7" customWidth="1"/>
    <col min="11526" max="11526" width="11.28515625" style="7" customWidth="1"/>
    <col min="11527" max="11776" width="9.140625" style="7"/>
    <col min="11777" max="11777" width="22" style="7" customWidth="1"/>
    <col min="11778" max="11778" width="62.28515625" style="7" customWidth="1"/>
    <col min="11779" max="11779" width="55.140625" style="7" customWidth="1"/>
    <col min="11780" max="11780" width="23.5703125" style="7" customWidth="1"/>
    <col min="11781" max="11781" width="31.85546875" style="7" customWidth="1"/>
    <col min="11782" max="11782" width="11.28515625" style="7" customWidth="1"/>
    <col min="11783" max="12032" width="9.140625" style="7"/>
    <col min="12033" max="12033" width="22" style="7" customWidth="1"/>
    <col min="12034" max="12034" width="62.28515625" style="7" customWidth="1"/>
    <col min="12035" max="12035" width="55.140625" style="7" customWidth="1"/>
    <col min="12036" max="12036" width="23.5703125" style="7" customWidth="1"/>
    <col min="12037" max="12037" width="31.85546875" style="7" customWidth="1"/>
    <col min="12038" max="12038" width="11.28515625" style="7" customWidth="1"/>
    <col min="12039" max="12288" width="9.140625" style="7"/>
    <col min="12289" max="12289" width="22" style="7" customWidth="1"/>
    <col min="12290" max="12290" width="62.28515625" style="7" customWidth="1"/>
    <col min="12291" max="12291" width="55.140625" style="7" customWidth="1"/>
    <col min="12292" max="12292" width="23.5703125" style="7" customWidth="1"/>
    <col min="12293" max="12293" width="31.85546875" style="7" customWidth="1"/>
    <col min="12294" max="12294" width="11.28515625" style="7" customWidth="1"/>
    <col min="12295" max="12544" width="9.140625" style="7"/>
    <col min="12545" max="12545" width="22" style="7" customWidth="1"/>
    <col min="12546" max="12546" width="62.28515625" style="7" customWidth="1"/>
    <col min="12547" max="12547" width="55.140625" style="7" customWidth="1"/>
    <col min="12548" max="12548" width="23.5703125" style="7" customWidth="1"/>
    <col min="12549" max="12549" width="31.85546875" style="7" customWidth="1"/>
    <col min="12550" max="12550" width="11.28515625" style="7" customWidth="1"/>
    <col min="12551" max="12800" width="9.140625" style="7"/>
    <col min="12801" max="12801" width="22" style="7" customWidth="1"/>
    <col min="12802" max="12802" width="62.28515625" style="7" customWidth="1"/>
    <col min="12803" max="12803" width="55.140625" style="7" customWidth="1"/>
    <col min="12804" max="12804" width="23.5703125" style="7" customWidth="1"/>
    <col min="12805" max="12805" width="31.85546875" style="7" customWidth="1"/>
    <col min="12806" max="12806" width="11.28515625" style="7" customWidth="1"/>
    <col min="12807" max="13056" width="9.140625" style="7"/>
    <col min="13057" max="13057" width="22" style="7" customWidth="1"/>
    <col min="13058" max="13058" width="62.28515625" style="7" customWidth="1"/>
    <col min="13059" max="13059" width="55.140625" style="7" customWidth="1"/>
    <col min="13060" max="13060" width="23.5703125" style="7" customWidth="1"/>
    <col min="13061" max="13061" width="31.85546875" style="7" customWidth="1"/>
    <col min="13062" max="13062" width="11.28515625" style="7" customWidth="1"/>
    <col min="13063" max="13312" width="9.140625" style="7"/>
    <col min="13313" max="13313" width="22" style="7" customWidth="1"/>
    <col min="13314" max="13314" width="62.28515625" style="7" customWidth="1"/>
    <col min="13315" max="13315" width="55.140625" style="7" customWidth="1"/>
    <col min="13316" max="13316" width="23.5703125" style="7" customWidth="1"/>
    <col min="13317" max="13317" width="31.85546875" style="7" customWidth="1"/>
    <col min="13318" max="13318" width="11.28515625" style="7" customWidth="1"/>
    <col min="13319" max="13568" width="9.140625" style="7"/>
    <col min="13569" max="13569" width="22" style="7" customWidth="1"/>
    <col min="13570" max="13570" width="62.28515625" style="7" customWidth="1"/>
    <col min="13571" max="13571" width="55.140625" style="7" customWidth="1"/>
    <col min="13572" max="13572" width="23.5703125" style="7" customWidth="1"/>
    <col min="13573" max="13573" width="31.85546875" style="7" customWidth="1"/>
    <col min="13574" max="13574" width="11.28515625" style="7" customWidth="1"/>
    <col min="13575" max="13824" width="9.140625" style="7"/>
    <col min="13825" max="13825" width="22" style="7" customWidth="1"/>
    <col min="13826" max="13826" width="62.28515625" style="7" customWidth="1"/>
    <col min="13827" max="13827" width="55.140625" style="7" customWidth="1"/>
    <col min="13828" max="13828" width="23.5703125" style="7" customWidth="1"/>
    <col min="13829" max="13829" width="31.85546875" style="7" customWidth="1"/>
    <col min="13830" max="13830" width="11.28515625" style="7" customWidth="1"/>
    <col min="13831" max="14080" width="9.140625" style="7"/>
    <col min="14081" max="14081" width="22" style="7" customWidth="1"/>
    <col min="14082" max="14082" width="62.28515625" style="7" customWidth="1"/>
    <col min="14083" max="14083" width="55.140625" style="7" customWidth="1"/>
    <col min="14084" max="14084" width="23.5703125" style="7" customWidth="1"/>
    <col min="14085" max="14085" width="31.85546875" style="7" customWidth="1"/>
    <col min="14086" max="14086" width="11.28515625" style="7" customWidth="1"/>
    <col min="14087" max="14336" width="9.140625" style="7"/>
    <col min="14337" max="14337" width="22" style="7" customWidth="1"/>
    <col min="14338" max="14338" width="62.28515625" style="7" customWidth="1"/>
    <col min="14339" max="14339" width="55.140625" style="7" customWidth="1"/>
    <col min="14340" max="14340" width="23.5703125" style="7" customWidth="1"/>
    <col min="14341" max="14341" width="31.85546875" style="7" customWidth="1"/>
    <col min="14342" max="14342" width="11.28515625" style="7" customWidth="1"/>
    <col min="14343" max="14592" width="9.140625" style="7"/>
    <col min="14593" max="14593" width="22" style="7" customWidth="1"/>
    <col min="14594" max="14594" width="62.28515625" style="7" customWidth="1"/>
    <col min="14595" max="14595" width="55.140625" style="7" customWidth="1"/>
    <col min="14596" max="14596" width="23.5703125" style="7" customWidth="1"/>
    <col min="14597" max="14597" width="31.85546875" style="7" customWidth="1"/>
    <col min="14598" max="14598" width="11.28515625" style="7" customWidth="1"/>
    <col min="14599" max="14848" width="9.140625" style="7"/>
    <col min="14849" max="14849" width="22" style="7" customWidth="1"/>
    <col min="14850" max="14850" width="62.28515625" style="7" customWidth="1"/>
    <col min="14851" max="14851" width="55.140625" style="7" customWidth="1"/>
    <col min="14852" max="14852" width="23.5703125" style="7" customWidth="1"/>
    <col min="14853" max="14853" width="31.85546875" style="7" customWidth="1"/>
    <col min="14854" max="14854" width="11.28515625" style="7" customWidth="1"/>
    <col min="14855" max="15104" width="9.140625" style="7"/>
    <col min="15105" max="15105" width="22" style="7" customWidth="1"/>
    <col min="15106" max="15106" width="62.28515625" style="7" customWidth="1"/>
    <col min="15107" max="15107" width="55.140625" style="7" customWidth="1"/>
    <col min="15108" max="15108" width="23.5703125" style="7" customWidth="1"/>
    <col min="15109" max="15109" width="31.85546875" style="7" customWidth="1"/>
    <col min="15110" max="15110" width="11.28515625" style="7" customWidth="1"/>
    <col min="15111" max="15360" width="9.140625" style="7"/>
    <col min="15361" max="15361" width="22" style="7" customWidth="1"/>
    <col min="15362" max="15362" width="62.28515625" style="7" customWidth="1"/>
    <col min="15363" max="15363" width="55.140625" style="7" customWidth="1"/>
    <col min="15364" max="15364" width="23.5703125" style="7" customWidth="1"/>
    <col min="15365" max="15365" width="31.85546875" style="7" customWidth="1"/>
    <col min="15366" max="15366" width="11.28515625" style="7" customWidth="1"/>
    <col min="15367" max="15616" width="9.140625" style="7"/>
    <col min="15617" max="15617" width="22" style="7" customWidth="1"/>
    <col min="15618" max="15618" width="62.28515625" style="7" customWidth="1"/>
    <col min="15619" max="15619" width="55.140625" style="7" customWidth="1"/>
    <col min="15620" max="15620" width="23.5703125" style="7" customWidth="1"/>
    <col min="15621" max="15621" width="31.85546875" style="7" customWidth="1"/>
    <col min="15622" max="15622" width="11.28515625" style="7" customWidth="1"/>
    <col min="15623" max="15872" width="9.140625" style="7"/>
    <col min="15873" max="15873" width="22" style="7" customWidth="1"/>
    <col min="15874" max="15874" width="62.28515625" style="7" customWidth="1"/>
    <col min="15875" max="15875" width="55.140625" style="7" customWidth="1"/>
    <col min="15876" max="15876" width="23.5703125" style="7" customWidth="1"/>
    <col min="15877" max="15877" width="31.85546875" style="7" customWidth="1"/>
    <col min="15878" max="15878" width="11.28515625" style="7" customWidth="1"/>
    <col min="15879" max="16128" width="9.140625" style="7"/>
    <col min="16129" max="16129" width="22" style="7" customWidth="1"/>
    <col min="16130" max="16130" width="62.28515625" style="7" customWidth="1"/>
    <col min="16131" max="16131" width="55.140625" style="7" customWidth="1"/>
    <col min="16132" max="16132" width="23.5703125" style="7" customWidth="1"/>
    <col min="16133" max="16133" width="31.85546875" style="7" customWidth="1"/>
    <col min="16134" max="16134" width="11.28515625" style="7" customWidth="1"/>
    <col min="16135" max="16384" width="9.140625" style="7"/>
  </cols>
  <sheetData>
    <row r="1" spans="1:18" s="35" customFormat="1" ht="18.75">
      <c r="A1" s="1143" t="s">
        <v>1432</v>
      </c>
      <c r="B1" s="1143"/>
      <c r="C1" s="1143"/>
    </row>
    <row r="2" spans="1:18" s="35" customFormat="1" ht="18.75">
      <c r="A2" s="34"/>
      <c r="B2" s="34"/>
      <c r="C2" s="645" t="s">
        <v>4514</v>
      </c>
      <c r="E2" s="652"/>
    </row>
    <row r="3" spans="1:18" s="246" customFormat="1" ht="23.25">
      <c r="A3" s="1207" t="str">
        <f>'Title '!A2:N2</f>
        <v>Bid Enquiry No: KPTCL/2026-27/SS/WORK_INDENT3808</v>
      </c>
      <c r="B3" s="1207"/>
      <c r="C3" s="1207"/>
      <c r="D3" s="237"/>
      <c r="E3" s="237"/>
      <c r="F3" s="237"/>
      <c r="G3" s="237"/>
      <c r="H3" s="237"/>
      <c r="I3" s="237"/>
      <c r="J3" s="237"/>
      <c r="K3" s="237"/>
      <c r="L3" s="237"/>
      <c r="M3" s="237"/>
      <c r="N3" s="237"/>
      <c r="O3" s="245"/>
      <c r="P3" s="245"/>
      <c r="Q3" s="245"/>
    </row>
    <row r="4" spans="1:18" s="246" customFormat="1" ht="23.25">
      <c r="A4" s="37"/>
      <c r="B4" s="37"/>
      <c r="C4" s="37"/>
      <c r="D4" s="237"/>
      <c r="E4" s="237"/>
      <c r="F4" s="237"/>
      <c r="G4" s="36"/>
      <c r="H4" s="36"/>
      <c r="I4" s="36"/>
      <c r="J4" s="36"/>
      <c r="K4" s="36"/>
      <c r="L4" s="36"/>
      <c r="M4" s="237"/>
      <c r="N4" s="237"/>
      <c r="O4" s="245"/>
      <c r="P4" s="245"/>
      <c r="Q4" s="245"/>
    </row>
    <row r="5" spans="1:18" ht="126" customHeight="1">
      <c r="A5" s="1651" t="str">
        <f>'Title '!A3:N3</f>
        <v>Establishing 2x12.5MVA, 66/11kV Sub-station at Paduvalahippe village along with construction of 66kV LILO line on 110kV DC towers using coyote conductor for a distance of 1.520Km from the existing 66kV Kadavinakote-Hanagarahally-Hassan line-1 to proposed Padavalahippe substation in Holenarasipura Taluk, Hassan District on “Partial Turnkey Basis” including Supply of all Materials/Equipments (Excluding supply of 2x12.5MVA 66/11kV Power Transformers and 11kV Switchgear) and erection (including civil works) of all materials/equipments, testing and commissioning</v>
      </c>
      <c r="B5" s="1651"/>
      <c r="C5" s="1651"/>
      <c r="D5" s="236"/>
      <c r="E5" s="236"/>
      <c r="F5" s="1746"/>
      <c r="G5" s="1746"/>
      <c r="H5" s="1746"/>
      <c r="I5" s="109"/>
      <c r="J5" s="109"/>
      <c r="K5" s="109"/>
      <c r="L5" s="109"/>
      <c r="M5" s="109"/>
      <c r="N5" s="109"/>
      <c r="O5" s="109"/>
      <c r="P5" s="109"/>
      <c r="Q5" s="109"/>
      <c r="R5" s="109"/>
    </row>
    <row r="6" spans="1:18" s="8" customFormat="1" ht="15.75">
      <c r="A6" s="646"/>
      <c r="B6" s="646"/>
      <c r="C6" s="646"/>
      <c r="D6" s="646"/>
      <c r="E6" s="646"/>
    </row>
    <row r="7" spans="1:18" s="8" customFormat="1" ht="15.75" customHeight="1">
      <c r="A7" s="1316" t="s">
        <v>1433</v>
      </c>
      <c r="B7" s="1316"/>
      <c r="C7" s="1316"/>
      <c r="D7" s="12"/>
      <c r="E7" s="12"/>
    </row>
    <row r="9" spans="1:18" ht="13.5" thickBot="1">
      <c r="A9" s="234"/>
      <c r="B9" s="234" t="s">
        <v>4274</v>
      </c>
      <c r="C9" s="234"/>
      <c r="D9" s="234"/>
      <c r="E9" s="234"/>
    </row>
    <row r="10" spans="1:18" ht="16.5" thickBot="1">
      <c r="B10" s="653"/>
    </row>
    <row r="11" spans="1:18">
      <c r="B11" s="654"/>
      <c r="C11" s="654"/>
      <c r="D11" s="654"/>
      <c r="E11" s="654"/>
    </row>
    <row r="12" spans="1:18" s="8" customFormat="1" ht="15.75">
      <c r="A12" s="655"/>
      <c r="B12" s="656"/>
      <c r="C12" s="656"/>
    </row>
    <row r="13" spans="1:18" s="8" customFormat="1" ht="15.75">
      <c r="A13" s="1764" t="s">
        <v>4275</v>
      </c>
      <c r="B13" s="1764"/>
      <c r="C13" s="1764"/>
    </row>
    <row r="14" spans="1:18" s="8" customFormat="1" ht="31.5" customHeight="1" thickBot="1">
      <c r="A14" s="1765" t="s">
        <v>404</v>
      </c>
      <c r="B14" s="1765"/>
      <c r="C14" s="1765"/>
    </row>
    <row r="15" spans="1:18" s="8" customFormat="1" ht="26.25" customHeight="1" thickBot="1">
      <c r="A15" s="657"/>
      <c r="B15" s="658" t="s">
        <v>4276</v>
      </c>
      <c r="C15" s="658" t="s">
        <v>4515</v>
      </c>
    </row>
    <row r="16" spans="1:18" s="8" customFormat="1" ht="16.5" thickBot="1">
      <c r="A16" s="657"/>
      <c r="B16" s="659" t="s">
        <v>4278</v>
      </c>
      <c r="C16" s="658"/>
    </row>
    <row r="17" spans="1:15" s="8" customFormat="1" ht="21.75" customHeight="1" thickBot="1">
      <c r="A17" s="660">
        <v>1</v>
      </c>
      <c r="B17" s="661" t="s">
        <v>564</v>
      </c>
      <c r="C17" s="662"/>
    </row>
    <row r="18" spans="1:15" s="8" customFormat="1" ht="21.75" customHeight="1" thickBot="1">
      <c r="A18" s="660">
        <v>1.01</v>
      </c>
      <c r="B18" s="663" t="s">
        <v>4516</v>
      </c>
      <c r="C18" s="662"/>
    </row>
    <row r="19" spans="1:15" s="8" customFormat="1" ht="21.75" customHeight="1" thickBot="1">
      <c r="A19" s="660">
        <v>1.02</v>
      </c>
      <c r="B19" s="663" t="s">
        <v>4517</v>
      </c>
      <c r="C19" s="662"/>
    </row>
    <row r="20" spans="1:15" s="8" customFormat="1" ht="21.75" customHeight="1" thickBot="1">
      <c r="A20" s="660">
        <v>1.03</v>
      </c>
      <c r="B20" s="663" t="s">
        <v>4518</v>
      </c>
      <c r="C20" s="662"/>
    </row>
    <row r="21" spans="1:15" s="8" customFormat="1" ht="21.75" customHeight="1" thickBot="1">
      <c r="A21" s="660">
        <v>1.04</v>
      </c>
      <c r="B21" s="663" t="s">
        <v>4519</v>
      </c>
      <c r="C21" s="662"/>
    </row>
    <row r="22" spans="1:15" s="8" customFormat="1" ht="21.75" customHeight="1" thickBot="1">
      <c r="A22" s="660">
        <v>1.05</v>
      </c>
      <c r="B22" s="663" t="s">
        <v>4520</v>
      </c>
      <c r="C22" s="662"/>
    </row>
    <row r="23" spans="1:15" s="8" customFormat="1" ht="21.75" customHeight="1" thickBot="1">
      <c r="A23" s="660">
        <v>1.06</v>
      </c>
      <c r="B23" s="663" t="s">
        <v>4521</v>
      </c>
      <c r="C23" s="662"/>
    </row>
    <row r="24" spans="1:15" s="8" customFormat="1" ht="21.75" customHeight="1" thickBot="1">
      <c r="A24" s="660">
        <v>1.07</v>
      </c>
      <c r="B24" s="663" t="s">
        <v>4522</v>
      </c>
      <c r="C24" s="662"/>
    </row>
    <row r="25" spans="1:15" s="8" customFormat="1" ht="21.75" customHeight="1" thickBot="1">
      <c r="A25" s="660">
        <v>1.08</v>
      </c>
      <c r="B25" s="663" t="s">
        <v>4523</v>
      </c>
      <c r="C25" s="662"/>
    </row>
    <row r="26" spans="1:15" s="8" customFormat="1" ht="21.75" customHeight="1" thickBot="1">
      <c r="A26" s="660">
        <v>1.0900000000000001</v>
      </c>
      <c r="B26" s="663" t="s">
        <v>4313</v>
      </c>
      <c r="C26" s="662"/>
    </row>
    <row r="27" spans="1:15" s="8" customFormat="1" ht="21.75" customHeight="1" thickBot="1">
      <c r="A27" s="664">
        <v>1.1000000000000001</v>
      </c>
      <c r="B27" s="663" t="s">
        <v>4524</v>
      </c>
      <c r="C27" s="662"/>
    </row>
    <row r="28" spans="1:15" s="8" customFormat="1" ht="21.75" customHeight="1" thickBot="1">
      <c r="A28" s="660">
        <v>1.1100000000000001</v>
      </c>
      <c r="B28" s="663" t="s">
        <v>4525</v>
      </c>
      <c r="C28" s="662"/>
    </row>
    <row r="29" spans="1:15" ht="40.5" customHeight="1"/>
    <row r="30" spans="1:15" ht="30" customHeight="1">
      <c r="A30" s="665" t="s">
        <v>3554</v>
      </c>
      <c r="B30" s="666"/>
      <c r="C30" s="22" t="s">
        <v>82</v>
      </c>
      <c r="D30" s="1766"/>
      <c r="E30" s="1767"/>
      <c r="F30" s="667"/>
      <c r="G30" s="667"/>
      <c r="M30" s="8"/>
      <c r="N30" s="8"/>
      <c r="O30" s="8"/>
    </row>
    <row r="31" spans="1:15" ht="30" customHeight="1">
      <c r="A31" s="665" t="s">
        <v>57</v>
      </c>
      <c r="B31" s="666"/>
      <c r="C31" s="22" t="s">
        <v>68</v>
      </c>
      <c r="D31" s="1766"/>
      <c r="E31" s="1767"/>
      <c r="F31" s="667"/>
      <c r="G31" s="667"/>
      <c r="M31" s="8"/>
      <c r="N31" s="8"/>
      <c r="O31" s="8"/>
    </row>
    <row r="32" spans="1:15" ht="30" customHeight="1">
      <c r="C32" s="22" t="s">
        <v>151</v>
      </c>
      <c r="D32" s="1766"/>
      <c r="E32" s="1767"/>
    </row>
  </sheetData>
  <sheetProtection algorithmName="SHA-512" hashValue="i5LEgK6AiM5AW0inZo1C/KtwSJnUK8EXPVvADPgmFMgFBboRBud0MJWosL1L/Z7AjxrAwA/k6O/yeHtVzErOuQ==" saltValue="8yHxuWxIcpfXhHqHd/Xiqw==" spinCount="100000" sheet="1" objects="1" scenarios="1"/>
  <mergeCells count="10">
    <mergeCell ref="D31:E31"/>
    <mergeCell ref="D32:E32"/>
    <mergeCell ref="A1:C1"/>
    <mergeCell ref="A3:C3"/>
    <mergeCell ref="A5:C5"/>
    <mergeCell ref="F5:H5"/>
    <mergeCell ref="A7:C7"/>
    <mergeCell ref="A13:C13"/>
    <mergeCell ref="A14:C14"/>
    <mergeCell ref="D30:E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52</vt:i4>
      </vt:variant>
    </vt:vector>
  </HeadingPairs>
  <TitlesOfParts>
    <vt:vector size="131" baseType="lpstr">
      <vt:lpstr>Title </vt:lpstr>
      <vt:lpstr>BPS </vt:lpstr>
      <vt:lpstr>Sch-1</vt:lpstr>
      <vt:lpstr>Sch-2(1 of 2)</vt:lpstr>
      <vt:lpstr>Sch-2(2 of 2)</vt:lpstr>
      <vt:lpstr>Sch-2A</vt:lpstr>
      <vt:lpstr>Sch-2B</vt:lpstr>
      <vt:lpstr>Sch-3A(i)-Stn Sup </vt:lpstr>
      <vt:lpstr>Sch-3A(ii)-Stn Ere</vt:lpstr>
      <vt:lpstr>Sch-3B(i)-line-Sup</vt:lpstr>
      <vt:lpstr>Sch-3B(ii)-line-Ere</vt:lpstr>
      <vt:lpstr>Sch-3C(i)-Stn-civil</vt:lpstr>
      <vt:lpstr>Sch-3C(ii)-Line-civil</vt:lpstr>
      <vt:lpstr>Sch-4A-Mand-stn</vt:lpstr>
      <vt:lpstr>Sch-5-COMM</vt:lpstr>
      <vt:lpstr>Sch-6-TECH </vt:lpstr>
      <vt:lpstr>Sch-7</vt:lpstr>
      <vt:lpstr>Sch-8</vt:lpstr>
      <vt:lpstr>Sch-9(1 of 5)</vt:lpstr>
      <vt:lpstr>Sch-9(2 of 5)</vt:lpstr>
      <vt:lpstr>Sch-9(3 of 5) </vt:lpstr>
      <vt:lpstr>Sch-9(4 of 5)</vt:lpstr>
      <vt:lpstr>Sch-9(5 of 5)</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 </vt:lpstr>
      <vt:lpstr>Sch-20(a)</vt:lpstr>
      <vt:lpstr>Sch-20(b)</vt:lpstr>
      <vt:lpstr>Sch-21</vt:lpstr>
      <vt:lpstr>Sch-22 </vt:lpstr>
      <vt:lpstr>DRS-1</vt:lpstr>
      <vt:lpstr>DRS-2</vt:lpstr>
      <vt:lpstr>DRS-3 </vt:lpstr>
      <vt:lpstr>DRS-4</vt:lpstr>
      <vt:lpstr>DRS-5</vt:lpstr>
      <vt:lpstr>DRS-6</vt:lpstr>
      <vt:lpstr>DRS-7</vt:lpstr>
      <vt:lpstr>DRS 8</vt:lpstr>
      <vt:lpstr>DRS 9</vt:lpstr>
      <vt:lpstr>DRS-10</vt:lpstr>
      <vt:lpstr>DRS-11</vt:lpstr>
      <vt:lpstr>DRS-12</vt:lpstr>
      <vt:lpstr>DRS-13</vt:lpstr>
      <vt:lpstr>DRS-14</vt:lpstr>
      <vt:lpstr>DRS-15</vt:lpstr>
      <vt:lpstr>DRS-16</vt:lpstr>
      <vt:lpstr>DRS-17</vt:lpstr>
      <vt:lpstr>DRS-18(a)</vt:lpstr>
      <vt:lpstr>DRS-18(b)</vt:lpstr>
      <vt:lpstr>DRS-19</vt:lpstr>
      <vt:lpstr>DRS-20(a)</vt:lpstr>
      <vt:lpstr>DRS-20 (b)</vt:lpstr>
      <vt:lpstr>DRS-21</vt:lpstr>
      <vt:lpstr>DRS22</vt:lpstr>
      <vt:lpstr>DRS23</vt:lpstr>
      <vt:lpstr>DRS-24</vt:lpstr>
      <vt:lpstr>DRS-25</vt:lpstr>
      <vt:lpstr>DRS-26</vt:lpstr>
      <vt:lpstr>DRS27(1)</vt:lpstr>
      <vt:lpstr>DRS27(2)</vt:lpstr>
      <vt:lpstr>DRS27(3)</vt:lpstr>
      <vt:lpstr>DRS28</vt:lpstr>
      <vt:lpstr>DRS29</vt:lpstr>
      <vt:lpstr>DRS30</vt:lpstr>
      <vt:lpstr>DRS-31</vt:lpstr>
      <vt:lpstr>DRS-32</vt:lpstr>
      <vt:lpstr>DRS-33</vt:lpstr>
      <vt:lpstr>DRS-34</vt:lpstr>
      <vt:lpstr>'BPS '!Print_Area</vt:lpstr>
      <vt:lpstr>'DRS 9'!Print_Area</vt:lpstr>
      <vt:lpstr>'DRS-1'!Print_Area</vt:lpstr>
      <vt:lpstr>'DRS-13'!Print_Area</vt:lpstr>
      <vt:lpstr>'DRS-16'!Print_Area</vt:lpstr>
      <vt:lpstr>'DRS-18(a)'!Print_Area</vt:lpstr>
      <vt:lpstr>'DRS-18(b)'!Print_Area</vt:lpstr>
      <vt:lpstr>'DRS-20 (b)'!Print_Area</vt:lpstr>
      <vt:lpstr>'DRS-21'!Print_Area</vt:lpstr>
      <vt:lpstr>'DRS22'!Print_Area</vt:lpstr>
      <vt:lpstr>'DRS23'!Print_Area</vt:lpstr>
      <vt:lpstr>'DRS-25'!Print_Area</vt:lpstr>
      <vt:lpstr>'DRS-26'!Print_Area</vt:lpstr>
      <vt:lpstr>'DRS27(1)'!Print_Area</vt:lpstr>
      <vt:lpstr>'DRS27(2)'!Print_Area</vt:lpstr>
      <vt:lpstr>'DRS27(3)'!Print_Area</vt:lpstr>
      <vt:lpstr>'DRS28'!Print_Area</vt:lpstr>
      <vt:lpstr>'DRS29'!Print_Area</vt:lpstr>
      <vt:lpstr>'DRS-3 '!Print_Area</vt:lpstr>
      <vt:lpstr>'DRS30'!Print_Area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'Sch-17(a)'!Print_Area</vt:lpstr>
      <vt:lpstr>'Sch-17(b)'!Print_Area</vt:lpstr>
      <vt:lpstr>'Sch-18'!Print_Area</vt:lpstr>
      <vt:lpstr>'Sch-2(2 of 2)'!Print_Area</vt:lpstr>
      <vt:lpstr>'Sch-21'!Print_Area</vt:lpstr>
      <vt:lpstr>'Sch-2B'!Print_Area</vt:lpstr>
      <vt:lpstr>'Sch-3A(i)-Stn Sup '!Print_Area</vt:lpstr>
      <vt:lpstr>'Sch-3A(ii)-Stn Ere'!Print_Area</vt:lpstr>
      <vt:lpstr>'Sch-3B(i)-line-Sup'!Print_Area</vt:lpstr>
      <vt:lpstr>'Sch-3B(ii)-line-Ere'!Print_Area</vt:lpstr>
      <vt:lpstr>'Sch-3C(i)-Stn-civil'!Print_Area</vt:lpstr>
      <vt:lpstr>'Sch-3C(ii)-Line-civil'!Print_Area</vt:lpstr>
      <vt:lpstr>'Sch-4A-Mand-stn'!Print_Area</vt:lpstr>
      <vt:lpstr>'Sch-5-COMM'!Print_Area</vt:lpstr>
      <vt:lpstr>'Sch-7'!Print_Area</vt:lpstr>
      <vt:lpstr>'Sch-8'!Print_Area</vt:lpstr>
      <vt:lpstr>'Sch-9(3 of 5) '!Print_Area</vt:lpstr>
      <vt:lpstr>'Title '!Print_Area</vt:lpstr>
      <vt:lpstr>'Sch-3A(i)-Stn Sup '!Print_Titles</vt:lpstr>
      <vt:lpstr>'Sch-3A(ii)-Stn Ere'!Print_Titles</vt:lpstr>
      <vt:lpstr>'Sch-3B(i)-line-Sup'!Print_Titles</vt:lpstr>
      <vt:lpstr>'Sch-3C(i)-Stn-civil'!Print_Titles</vt:lpstr>
      <vt:lpstr>'Sch-3C(ii)-Line-civil'!Print_Titles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2026-06-11T09:31:27Z</dcterms:modified>
</cp:coreProperties>
</file>